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360" windowWidth="24240" windowHeight="12540" activeTab="1"/>
  </bookViews>
  <sheets>
    <sheet name="Отчет 2020 г" sheetId="2" r:id="rId1"/>
    <sheet name="Табл1" sheetId="1" r:id="rId2"/>
    <sheet name="Лист1" sheetId="8" state="hidden" r:id="rId3"/>
    <sheet name="Табл2" sheetId="3" r:id="rId4"/>
    <sheet name="Лист4" sheetId="5" state="hidden" r:id="rId5"/>
    <sheet name="Лист3" sheetId="4" state="hidden" r:id="rId6"/>
    <sheet name="Лист5" sheetId="6" state="hidden" r:id="rId7"/>
    <sheet name="Лист6" sheetId="7" state="hidden" r:id="rId8"/>
  </sheets>
  <definedNames>
    <definedName name="_xlnm._FilterDatabase" localSheetId="2" hidden="1">Лист1!$A$2:$C$2</definedName>
    <definedName name="_xlnm._FilterDatabase" localSheetId="4" hidden="1">Лист4!$A$6:$AD$357</definedName>
    <definedName name="_xlnm._FilterDatabase" localSheetId="6" hidden="1">Лист5!$A$1</definedName>
    <definedName name="_xlnm._FilterDatabase" localSheetId="7" hidden="1">Лист6!$A$1</definedName>
    <definedName name="_xlnm._FilterDatabase" localSheetId="1" hidden="1">Табл1!$A$9:$T$188</definedName>
    <definedName name="_xlnm.Print_Titles" localSheetId="1">Табл1!$6:$8</definedName>
    <definedName name="_xlnm.Print_Area" localSheetId="0">'Отчет 2020 г'!$A$1:$O$27</definedName>
    <definedName name="_xlnm.Print_Area" localSheetId="1">Табл1!$A$5:$Q$188</definedName>
    <definedName name="_xlnm.Print_Area" localSheetId="3">Табл2!$A$1:$G$36</definedName>
  </definedNames>
  <calcPr calcId="145621"/>
</workbook>
</file>

<file path=xl/calcChain.xml><?xml version="1.0" encoding="utf-8"?>
<calcChain xmlns="http://schemas.openxmlformats.org/spreadsheetml/2006/main">
  <c r="J159" i="1" l="1"/>
  <c r="J128" i="1"/>
  <c r="J96" i="1"/>
  <c r="P184" i="1"/>
  <c r="P164" i="1"/>
  <c r="P125" i="1"/>
  <c r="P124" i="1"/>
  <c r="P115" i="1"/>
  <c r="P105" i="1"/>
  <c r="P98" i="1"/>
  <c r="P55" i="1"/>
  <c r="P54" i="1"/>
  <c r="P45" i="1"/>
  <c r="P39" i="1"/>
  <c r="P29" i="1"/>
  <c r="P27" i="1"/>
  <c r="P26" i="1"/>
  <c r="P23" i="1"/>
  <c r="P22" i="1"/>
  <c r="G32" i="1" l="1"/>
  <c r="L187" i="1"/>
  <c r="M127" i="1" l="1"/>
  <c r="P127" i="1" s="1"/>
  <c r="G50" i="1" l="1"/>
  <c r="L50" i="1"/>
  <c r="L24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C461" i="8"/>
  <c r="C460" i="8"/>
  <c r="C459" i="8"/>
  <c r="C458" i="8"/>
  <c r="C457" i="8"/>
  <c r="C456" i="8"/>
  <c r="C455" i="8"/>
  <c r="C454" i="8"/>
  <c r="C453" i="8"/>
  <c r="C452" i="8"/>
  <c r="C451" i="8"/>
  <c r="C450" i="8"/>
  <c r="C449" i="8"/>
  <c r="C448" i="8"/>
  <c r="C447" i="8"/>
  <c r="C446" i="8"/>
  <c r="C445" i="8"/>
  <c r="C444" i="8"/>
  <c r="C443" i="8"/>
  <c r="C442" i="8"/>
  <c r="C441" i="8"/>
  <c r="C440" i="8"/>
  <c r="C439" i="8"/>
  <c r="C438" i="8"/>
  <c r="C437" i="8"/>
  <c r="C436" i="8"/>
  <c r="C435" i="8"/>
  <c r="C434" i="8"/>
  <c r="C433" i="8"/>
  <c r="C432" i="8"/>
  <c r="C431" i="8"/>
  <c r="C430" i="8"/>
  <c r="C429" i="8"/>
  <c r="C428" i="8"/>
  <c r="C427" i="8"/>
  <c r="C426" i="8"/>
  <c r="C425" i="8"/>
  <c r="C424" i="8"/>
  <c r="C423" i="8"/>
  <c r="C422" i="8"/>
  <c r="C421" i="8"/>
  <c r="C420" i="8"/>
  <c r="C419" i="8"/>
  <c r="C418" i="8"/>
  <c r="C417" i="8"/>
  <c r="C416" i="8"/>
  <c r="C415" i="8"/>
  <c r="C414" i="8"/>
  <c r="C413" i="8"/>
  <c r="C412" i="8"/>
  <c r="C411" i="8"/>
  <c r="C410" i="8"/>
  <c r="C409" i="8"/>
  <c r="C408" i="8"/>
  <c r="C407" i="8"/>
  <c r="C406" i="8"/>
  <c r="C405" i="8"/>
  <c r="C404" i="8"/>
  <c r="C403" i="8"/>
  <c r="C402" i="8"/>
  <c r="C401" i="8"/>
  <c r="C400" i="8"/>
  <c r="C399" i="8"/>
  <c r="C398" i="8"/>
  <c r="C397" i="8"/>
  <c r="C396" i="8"/>
  <c r="C395" i="8"/>
  <c r="C394" i="8"/>
  <c r="C393" i="8"/>
  <c r="C392" i="8"/>
  <c r="C391" i="8"/>
  <c r="C390" i="8"/>
  <c r="C389" i="8"/>
  <c r="C388" i="8"/>
  <c r="C387" i="8"/>
  <c r="C386" i="8"/>
  <c r="C385" i="8"/>
  <c r="C384" i="8"/>
  <c r="C383" i="8"/>
  <c r="C382" i="8"/>
  <c r="C381" i="8"/>
  <c r="C380" i="8"/>
  <c r="C379" i="8"/>
  <c r="C378" i="8"/>
  <c r="C377" i="8"/>
  <c r="C376" i="8"/>
  <c r="C375" i="8"/>
  <c r="C374" i="8"/>
  <c r="C373" i="8"/>
  <c r="C372" i="8"/>
  <c r="C371" i="8"/>
  <c r="C370" i="8"/>
  <c r="C369" i="8"/>
  <c r="C368" i="8"/>
  <c r="C367" i="8"/>
  <c r="C366" i="8"/>
  <c r="C365" i="8"/>
  <c r="C364" i="8"/>
  <c r="C363" i="8"/>
  <c r="C362" i="8"/>
  <c r="C361" i="8"/>
  <c r="C360" i="8"/>
  <c r="C359" i="8"/>
  <c r="C358" i="8"/>
  <c r="C357" i="8"/>
  <c r="C356" i="8"/>
  <c r="C355" i="8"/>
  <c r="C354" i="8"/>
  <c r="C353" i="8"/>
  <c r="C352" i="8"/>
  <c r="C351" i="8"/>
  <c r="C350" i="8"/>
  <c r="C349" i="8"/>
  <c r="C348" i="8"/>
  <c r="C347" i="8"/>
  <c r="C346" i="8"/>
  <c r="C345" i="8"/>
  <c r="C344" i="8"/>
  <c r="C343" i="8"/>
  <c r="C342" i="8"/>
  <c r="C341" i="8"/>
  <c r="C340" i="8"/>
  <c r="C339" i="8"/>
  <c r="C338" i="8"/>
  <c r="C337" i="8"/>
  <c r="C336" i="8"/>
  <c r="C335" i="8"/>
  <c r="C334" i="8"/>
  <c r="C333" i="8"/>
  <c r="C332" i="8"/>
  <c r="C331" i="8"/>
  <c r="C330" i="8"/>
  <c r="C329" i="8"/>
  <c r="C328" i="8"/>
  <c r="C327" i="8"/>
  <c r="C326" i="8"/>
  <c r="C325" i="8"/>
  <c r="C324" i="8"/>
  <c r="C323" i="8"/>
  <c r="C322" i="8"/>
  <c r="C321" i="8"/>
  <c r="C320" i="8"/>
  <c r="C319" i="8"/>
  <c r="C318" i="8"/>
  <c r="C317" i="8"/>
  <c r="C316" i="8"/>
  <c r="C315" i="8"/>
  <c r="C314" i="8"/>
  <c r="C313" i="8"/>
  <c r="C312" i="8"/>
  <c r="C311" i="8"/>
  <c r="C310" i="8"/>
  <c r="C309" i="8"/>
  <c r="C308" i="8"/>
  <c r="C307" i="8"/>
  <c r="C306" i="8"/>
  <c r="C305" i="8"/>
  <c r="C304" i="8"/>
  <c r="C303" i="8"/>
  <c r="C302" i="8"/>
  <c r="C301" i="8"/>
  <c r="C300" i="8"/>
  <c r="C299" i="8"/>
  <c r="C298" i="8"/>
  <c r="C297" i="8"/>
  <c r="C296" i="8"/>
  <c r="C295" i="8"/>
  <c r="C294" i="8"/>
  <c r="C293" i="8"/>
  <c r="C292" i="8"/>
  <c r="C291" i="8"/>
  <c r="C290" i="8"/>
  <c r="C289" i="8"/>
  <c r="C288" i="8"/>
  <c r="C287" i="8"/>
  <c r="C286" i="8"/>
  <c r="C285" i="8"/>
  <c r="C284" i="8"/>
  <c r="C283" i="8"/>
  <c r="C282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C263" i="8"/>
  <c r="C262" i="8"/>
  <c r="C261" i="8"/>
  <c r="C260" i="8"/>
  <c r="C259" i="8"/>
  <c r="C258" i="8"/>
  <c r="C257" i="8"/>
  <c r="C256" i="8"/>
  <c r="C255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8" i="8"/>
  <c r="C207" i="8"/>
  <c r="C206" i="8"/>
  <c r="C205" i="8"/>
  <c r="C204" i="8"/>
  <c r="C203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1" i="8" s="1"/>
  <c r="C3" i="8"/>
  <c r="B1" i="8"/>
  <c r="L10" i="1"/>
  <c r="R9" i="1" l="1"/>
  <c r="G40" i="1"/>
  <c r="G49" i="1"/>
  <c r="G53" i="1"/>
  <c r="G68" i="1"/>
  <c r="G70" i="1"/>
  <c r="G80" i="1"/>
  <c r="G82" i="1"/>
  <c r="G86" i="1"/>
  <c r="G92" i="1"/>
  <c r="G100" i="1"/>
  <c r="G101" i="1"/>
  <c r="G102" i="1"/>
  <c r="G113" i="1"/>
  <c r="G114" i="1"/>
  <c r="G118" i="1"/>
  <c r="G129" i="1"/>
  <c r="G130" i="1"/>
  <c r="G134" i="1"/>
  <c r="G146" i="1"/>
  <c r="G149" i="1"/>
  <c r="G150" i="1"/>
  <c r="G152" i="1"/>
  <c r="G182" i="1"/>
  <c r="G188" i="1"/>
  <c r="G17" i="1"/>
  <c r="G65" i="1"/>
  <c r="G98" i="1"/>
  <c r="G117" i="1"/>
  <c r="G145" i="1"/>
  <c r="M14" i="1"/>
  <c r="P14" i="1" s="1"/>
  <c r="M18" i="1"/>
  <c r="P18" i="1" s="1"/>
  <c r="M21" i="1"/>
  <c r="P21" i="1" s="1"/>
  <c r="M22" i="1"/>
  <c r="O22" i="1" s="1"/>
  <c r="M25" i="1"/>
  <c r="O25" i="1" s="1"/>
  <c r="M26" i="1"/>
  <c r="O26" i="1" s="1"/>
  <c r="M30" i="1"/>
  <c r="P30" i="1" s="1"/>
  <c r="M34" i="1"/>
  <c r="P34" i="1" s="1"/>
  <c r="M37" i="1"/>
  <c r="P37" i="1" s="1"/>
  <c r="M38" i="1"/>
  <c r="P38" i="1" s="1"/>
  <c r="M41" i="1"/>
  <c r="O41" i="1" s="1"/>
  <c r="M42" i="1"/>
  <c r="O42" i="1" s="1"/>
  <c r="M46" i="1"/>
  <c r="O46" i="1" s="1"/>
  <c r="M50" i="1"/>
  <c r="O50" i="1" s="1"/>
  <c r="M53" i="1"/>
  <c r="O53" i="1" s="1"/>
  <c r="M54" i="1"/>
  <c r="O54" i="1" s="1"/>
  <c r="M57" i="1"/>
  <c r="O57" i="1" s="1"/>
  <c r="M58" i="1"/>
  <c r="P58" i="1" s="1"/>
  <c r="M62" i="1"/>
  <c r="O62" i="1" s="1"/>
  <c r="M66" i="1"/>
  <c r="O66" i="1" s="1"/>
  <c r="M69" i="1"/>
  <c r="O69" i="1" s="1"/>
  <c r="M70" i="1"/>
  <c r="O70" i="1" s="1"/>
  <c r="M73" i="1"/>
  <c r="P73" i="1" s="1"/>
  <c r="M74" i="1"/>
  <c r="P74" i="1" s="1"/>
  <c r="M78" i="1"/>
  <c r="O78" i="1" s="1"/>
  <c r="M82" i="1"/>
  <c r="O82" i="1" s="1"/>
  <c r="M85" i="1"/>
  <c r="P85" i="1" s="1"/>
  <c r="M86" i="1"/>
  <c r="P86" i="1" s="1"/>
  <c r="M89" i="1"/>
  <c r="N89" i="1" s="1"/>
  <c r="M90" i="1"/>
  <c r="O90" i="1" s="1"/>
  <c r="M94" i="1"/>
  <c r="M98" i="1"/>
  <c r="O98" i="1" s="1"/>
  <c r="M101" i="1"/>
  <c r="P101" i="1" s="1"/>
  <c r="M102" i="1"/>
  <c r="P102" i="1" s="1"/>
  <c r="M105" i="1"/>
  <c r="M106" i="1"/>
  <c r="O106" i="1" s="1"/>
  <c r="M110" i="1"/>
  <c r="P110" i="1" s="1"/>
  <c r="M114" i="1"/>
  <c r="P114" i="1" s="1"/>
  <c r="M117" i="1"/>
  <c r="P117" i="1" s="1"/>
  <c r="M118" i="1"/>
  <c r="P118" i="1" s="1"/>
  <c r="M121" i="1"/>
  <c r="P121" i="1" s="1"/>
  <c r="M122" i="1"/>
  <c r="P122" i="1" s="1"/>
  <c r="M126" i="1"/>
  <c r="P126" i="1" s="1"/>
  <c r="M130" i="1"/>
  <c r="O130" i="1" s="1"/>
  <c r="M133" i="1"/>
  <c r="O133" i="1" s="1"/>
  <c r="M134" i="1"/>
  <c r="O134" i="1" s="1"/>
  <c r="M137" i="1"/>
  <c r="O137" i="1" s="1"/>
  <c r="M138" i="1"/>
  <c r="O138" i="1" s="1"/>
  <c r="M142" i="1"/>
  <c r="O142" i="1" s="1"/>
  <c r="M146" i="1"/>
  <c r="O146" i="1" s="1"/>
  <c r="M149" i="1"/>
  <c r="O149" i="1" s="1"/>
  <c r="M150" i="1"/>
  <c r="O150" i="1" s="1"/>
  <c r="M153" i="1"/>
  <c r="O153" i="1" s="1"/>
  <c r="M154" i="1"/>
  <c r="N154" i="1" s="1"/>
  <c r="M158" i="1"/>
  <c r="M162" i="1"/>
  <c r="M165" i="1"/>
  <c r="M166" i="1"/>
  <c r="M169" i="1"/>
  <c r="P169" i="1" s="1"/>
  <c r="M170" i="1"/>
  <c r="P170" i="1" s="1"/>
  <c r="M174" i="1"/>
  <c r="O174" i="1" s="1"/>
  <c r="M177" i="1"/>
  <c r="P177" i="1" s="1"/>
  <c r="M178" i="1"/>
  <c r="P178" i="1" s="1"/>
  <c r="M13" i="1"/>
  <c r="N13" i="1" s="1"/>
  <c r="G16" i="1"/>
  <c r="M17" i="1"/>
  <c r="P17" i="1" s="1"/>
  <c r="G28" i="1"/>
  <c r="M29" i="1"/>
  <c r="O29" i="1" s="1"/>
  <c r="M33" i="1"/>
  <c r="O33" i="1" s="1"/>
  <c r="G36" i="1"/>
  <c r="G44" i="1"/>
  <c r="M45" i="1"/>
  <c r="O45" i="1" s="1"/>
  <c r="G48" i="1"/>
  <c r="M49" i="1"/>
  <c r="O49" i="1" s="1"/>
  <c r="G52" i="1"/>
  <c r="G56" i="1"/>
  <c r="G60" i="1"/>
  <c r="M61" i="1"/>
  <c r="P61" i="1" s="1"/>
  <c r="M65" i="1"/>
  <c r="O65" i="1" s="1"/>
  <c r="G66" i="1"/>
  <c r="M77" i="1"/>
  <c r="P77" i="1" s="1"/>
  <c r="M81" i="1"/>
  <c r="P81" i="1" s="1"/>
  <c r="G84" i="1"/>
  <c r="G88" i="1"/>
  <c r="M93" i="1"/>
  <c r="M97" i="1"/>
  <c r="G104" i="1"/>
  <c r="M109" i="1"/>
  <c r="P109" i="1" s="1"/>
  <c r="M113" i="1"/>
  <c r="O113" i="1" s="1"/>
  <c r="G116" i="1"/>
  <c r="G120" i="1"/>
  <c r="M125" i="1"/>
  <c r="M129" i="1"/>
  <c r="O129" i="1" s="1"/>
  <c r="G140" i="1"/>
  <c r="M141" i="1"/>
  <c r="O141" i="1" s="1"/>
  <c r="G144" i="1"/>
  <c r="M145" i="1"/>
  <c r="O145" i="1" s="1"/>
  <c r="G148" i="1"/>
  <c r="G156" i="1"/>
  <c r="M157" i="1"/>
  <c r="G160" i="1"/>
  <c r="M161" i="1"/>
  <c r="M173" i="1"/>
  <c r="P173" i="1" s="1"/>
  <c r="M181" i="1"/>
  <c r="P181" i="1" s="1"/>
  <c r="M184" i="1"/>
  <c r="M185" i="1"/>
  <c r="M186" i="1"/>
  <c r="P186" i="1" s="1"/>
  <c r="M11" i="1"/>
  <c r="P11" i="1" s="1"/>
  <c r="M12" i="1"/>
  <c r="P12" i="1" s="1"/>
  <c r="M15" i="1"/>
  <c r="O15" i="1" s="1"/>
  <c r="M16" i="1"/>
  <c r="O16" i="1" s="1"/>
  <c r="M19" i="1"/>
  <c r="P19" i="1" s="1"/>
  <c r="M20" i="1"/>
  <c r="P20" i="1" s="1"/>
  <c r="M23" i="1"/>
  <c r="O23" i="1" s="1"/>
  <c r="M27" i="1"/>
  <c r="O27" i="1" s="1"/>
  <c r="M28" i="1"/>
  <c r="O28" i="1" s="1"/>
  <c r="M31" i="1"/>
  <c r="M32" i="1"/>
  <c r="P32" i="1" s="1"/>
  <c r="M35" i="1"/>
  <c r="O35" i="1" s="1"/>
  <c r="M36" i="1"/>
  <c r="O36" i="1" s="1"/>
  <c r="M39" i="1"/>
  <c r="O39" i="1" s="1"/>
  <c r="M43" i="1"/>
  <c r="O43" i="1" s="1"/>
  <c r="M44" i="1"/>
  <c r="O44" i="1" s="1"/>
  <c r="M47" i="1"/>
  <c r="O47" i="1" s="1"/>
  <c r="M48" i="1"/>
  <c r="O48" i="1" s="1"/>
  <c r="M51" i="1"/>
  <c r="O51" i="1" s="1"/>
  <c r="M52" i="1"/>
  <c r="O52" i="1" s="1"/>
  <c r="M55" i="1"/>
  <c r="O55" i="1" s="1"/>
  <c r="M59" i="1"/>
  <c r="O59" i="1" s="1"/>
  <c r="M60" i="1"/>
  <c r="O60" i="1" s="1"/>
  <c r="M63" i="1"/>
  <c r="P63" i="1" s="1"/>
  <c r="M64" i="1"/>
  <c r="P64" i="1" s="1"/>
  <c r="M67" i="1"/>
  <c r="P67" i="1" s="1"/>
  <c r="M68" i="1"/>
  <c r="O68" i="1" s="1"/>
  <c r="M71" i="1"/>
  <c r="P71" i="1" s="1"/>
  <c r="M75" i="1"/>
  <c r="P75" i="1" s="1"/>
  <c r="M76" i="1"/>
  <c r="P76" i="1" s="1"/>
  <c r="M79" i="1"/>
  <c r="O79" i="1" s="1"/>
  <c r="M80" i="1"/>
  <c r="O80" i="1" s="1"/>
  <c r="M83" i="1"/>
  <c r="P83" i="1" s="1"/>
  <c r="M84" i="1"/>
  <c r="O84" i="1" s="1"/>
  <c r="M87" i="1"/>
  <c r="P87" i="1" s="1"/>
  <c r="M91" i="1"/>
  <c r="P91" i="1" s="1"/>
  <c r="M92" i="1"/>
  <c r="M95" i="1"/>
  <c r="P95" i="1" s="1"/>
  <c r="M96" i="1"/>
  <c r="P96" i="1" s="1"/>
  <c r="M99" i="1"/>
  <c r="M100" i="1"/>
  <c r="P100" i="1" s="1"/>
  <c r="M103" i="1"/>
  <c r="M107" i="1"/>
  <c r="P107" i="1" s="1"/>
  <c r="M108" i="1"/>
  <c r="O108" i="1" s="1"/>
  <c r="M111" i="1"/>
  <c r="P111" i="1" s="1"/>
  <c r="M112" i="1"/>
  <c r="O112" i="1" s="1"/>
  <c r="M115" i="1"/>
  <c r="O115" i="1" s="1"/>
  <c r="M116" i="1"/>
  <c r="P116" i="1" s="1"/>
  <c r="M119" i="1"/>
  <c r="P119" i="1" s="1"/>
  <c r="M123" i="1"/>
  <c r="P123" i="1" s="1"/>
  <c r="M124" i="1"/>
  <c r="O124" i="1" s="1"/>
  <c r="M128" i="1"/>
  <c r="O128" i="1" s="1"/>
  <c r="M131" i="1"/>
  <c r="O131" i="1" s="1"/>
  <c r="M132" i="1"/>
  <c r="O132" i="1" s="1"/>
  <c r="M135" i="1"/>
  <c r="O135" i="1" s="1"/>
  <c r="M139" i="1"/>
  <c r="O139" i="1" s="1"/>
  <c r="M140" i="1"/>
  <c r="O140" i="1" s="1"/>
  <c r="M143" i="1"/>
  <c r="O143" i="1" s="1"/>
  <c r="M144" i="1"/>
  <c r="O144" i="1" s="1"/>
  <c r="M147" i="1"/>
  <c r="O147" i="1" s="1"/>
  <c r="M148" i="1"/>
  <c r="O148" i="1" s="1"/>
  <c r="M151" i="1"/>
  <c r="O151" i="1" s="1"/>
  <c r="M155" i="1"/>
  <c r="O155" i="1" s="1"/>
  <c r="M156" i="1"/>
  <c r="O156" i="1" s="1"/>
  <c r="M159" i="1"/>
  <c r="M160" i="1"/>
  <c r="M163" i="1"/>
  <c r="M164" i="1"/>
  <c r="O164" i="1" s="1"/>
  <c r="M167" i="1"/>
  <c r="M171" i="1"/>
  <c r="O171" i="1" s="1"/>
  <c r="M172" i="1"/>
  <c r="P172" i="1" s="1"/>
  <c r="M175" i="1"/>
  <c r="N175" i="1" s="1"/>
  <c r="M176" i="1"/>
  <c r="N176" i="1" s="1"/>
  <c r="M179" i="1"/>
  <c r="P179" i="1" s="1"/>
  <c r="M180" i="1"/>
  <c r="P180" i="1" s="1"/>
  <c r="M183" i="1"/>
  <c r="P183" i="1" s="1"/>
  <c r="M187" i="1"/>
  <c r="P187" i="1" s="1"/>
  <c r="M188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8" i="1"/>
  <c r="L49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7" i="1"/>
  <c r="L98" i="1"/>
  <c r="L99" i="1"/>
  <c r="L100" i="1"/>
  <c r="L101" i="1"/>
  <c r="L102" i="1"/>
  <c r="L103" i="1"/>
  <c r="L104" i="1"/>
  <c r="L105" i="1"/>
  <c r="L107" i="1"/>
  <c r="L108" i="1"/>
  <c r="L110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9" i="1"/>
  <c r="L130" i="1"/>
  <c r="L131" i="1"/>
  <c r="L133" i="1"/>
  <c r="L134" i="1"/>
  <c r="L135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5" i="1"/>
  <c r="L156" i="1"/>
  <c r="L157" i="1"/>
  <c r="L158" i="1"/>
  <c r="L159" i="1"/>
  <c r="L160" i="1"/>
  <c r="L164" i="1"/>
  <c r="L170" i="1"/>
  <c r="L173" i="1"/>
  <c r="L180" i="1"/>
  <c r="L181" i="1"/>
  <c r="L184" i="1"/>
  <c r="L185" i="1"/>
  <c r="L188" i="1"/>
  <c r="G15" i="1"/>
  <c r="G35" i="1"/>
  <c r="G39" i="1"/>
  <c r="G43" i="1"/>
  <c r="G51" i="1"/>
  <c r="G59" i="1"/>
  <c r="G69" i="1"/>
  <c r="G79" i="1"/>
  <c r="G91" i="1"/>
  <c r="G99" i="1"/>
  <c r="G103" i="1"/>
  <c r="G107" i="1"/>
  <c r="G119" i="1"/>
  <c r="G123" i="1"/>
  <c r="G127" i="1"/>
  <c r="G131" i="1"/>
  <c r="G133" i="1"/>
  <c r="G135" i="1"/>
  <c r="G139" i="1"/>
  <c r="G143" i="1"/>
  <c r="G147" i="1"/>
  <c r="G151" i="1"/>
  <c r="G155" i="1"/>
  <c r="G159" i="1"/>
  <c r="G179" i="1"/>
  <c r="G184" i="1"/>
  <c r="G187" i="1"/>
  <c r="P159" i="1" l="1"/>
  <c r="O185" i="1"/>
  <c r="P97" i="1"/>
  <c r="P188" i="1"/>
  <c r="P160" i="1"/>
  <c r="P103" i="1"/>
  <c r="O184" i="1"/>
  <c r="O157" i="1"/>
  <c r="O125" i="1"/>
  <c r="O105" i="1"/>
  <c r="O31" i="1"/>
  <c r="P99" i="1"/>
  <c r="P94" i="1"/>
  <c r="P93" i="1"/>
  <c r="P92" i="1"/>
  <c r="M10" i="1"/>
  <c r="O10" i="1" s="1"/>
  <c r="G138" i="1"/>
  <c r="G122" i="1"/>
  <c r="G90" i="1"/>
  <c r="G42" i="1"/>
  <c r="M182" i="1"/>
  <c r="O182" i="1" s="1"/>
  <c r="G142" i="1"/>
  <c r="G137" i="1"/>
  <c r="G121" i="1"/>
  <c r="G105" i="1"/>
  <c r="G94" i="1"/>
  <c r="G89" i="1"/>
  <c r="G78" i="1"/>
  <c r="G62" i="1"/>
  <c r="G57" i="1"/>
  <c r="G46" i="1"/>
  <c r="G41" i="1"/>
  <c r="G14" i="1"/>
  <c r="G185" i="1"/>
  <c r="G181" i="1"/>
  <c r="G157" i="1"/>
  <c r="G141" i="1"/>
  <c r="G125" i="1"/>
  <c r="G93" i="1"/>
  <c r="G29" i="1"/>
  <c r="G13" i="1"/>
  <c r="M168" i="1"/>
  <c r="M152" i="1"/>
  <c r="O152" i="1" s="1"/>
  <c r="M136" i="1"/>
  <c r="O136" i="1" s="1"/>
  <c r="M120" i="1"/>
  <c r="P120" i="1" s="1"/>
  <c r="M104" i="1"/>
  <c r="M88" i="1"/>
  <c r="M72" i="1"/>
  <c r="P72" i="1" s="1"/>
  <c r="M56" i="1"/>
  <c r="O56" i="1" s="1"/>
  <c r="M40" i="1"/>
  <c r="O40" i="1" s="1"/>
  <c r="M24" i="1"/>
  <c r="O24" i="1" s="1"/>
  <c r="P104" i="1" l="1"/>
  <c r="O88" i="1"/>
  <c r="E15" i="3"/>
  <c r="O9" i="1" l="1"/>
  <c r="N9" i="1"/>
  <c r="C163" i="6" l="1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L332" i="5"/>
  <c r="P9" i="1" l="1"/>
  <c r="M357" i="5" l="1"/>
  <c r="L356" i="5"/>
  <c r="M356" i="5" s="1"/>
  <c r="L355" i="5"/>
  <c r="M355" i="5" s="1"/>
  <c r="M354" i="5"/>
  <c r="L353" i="5"/>
  <c r="M353" i="5" s="1"/>
  <c r="L352" i="5"/>
  <c r="M352" i="5" s="1"/>
  <c r="L351" i="5"/>
  <c r="M351" i="5" s="1"/>
  <c r="L350" i="5"/>
  <c r="M350" i="5" s="1"/>
  <c r="L349" i="5"/>
  <c r="M349" i="5" s="1"/>
  <c r="L348" i="5"/>
  <c r="M348" i="5" s="1"/>
  <c r="L347" i="5"/>
  <c r="M347" i="5" s="1"/>
  <c r="M346" i="5"/>
  <c r="L345" i="5"/>
  <c r="M345" i="5" s="1"/>
  <c r="L344" i="5"/>
  <c r="M344" i="5" s="1"/>
  <c r="L343" i="5"/>
  <c r="M343" i="5" s="1"/>
  <c r="M342" i="5"/>
  <c r="L341" i="5"/>
  <c r="M341" i="5" s="1"/>
  <c r="L340" i="5"/>
  <c r="M340" i="5" s="1"/>
  <c r="L339" i="5"/>
  <c r="M339" i="5" s="1"/>
  <c r="L338" i="5"/>
  <c r="M338" i="5" s="1"/>
  <c r="L337" i="5"/>
  <c r="M337" i="5" s="1"/>
  <c r="L336" i="5"/>
  <c r="M336" i="5" s="1"/>
  <c r="L335" i="5"/>
  <c r="M335" i="5" s="1"/>
  <c r="L334" i="5"/>
  <c r="M334" i="5" s="1"/>
  <c r="L333" i="5"/>
  <c r="M333" i="5" s="1"/>
  <c r="M332" i="5"/>
  <c r="L331" i="5"/>
  <c r="M331" i="5" s="1"/>
  <c r="L330" i="5"/>
  <c r="M330" i="5" s="1"/>
  <c r="L329" i="5"/>
  <c r="M329" i="5" s="1"/>
  <c r="L328" i="5"/>
  <c r="M328" i="5" s="1"/>
  <c r="L327" i="5"/>
  <c r="M327" i="5" s="1"/>
  <c r="L326" i="5"/>
  <c r="M326" i="5" s="1"/>
  <c r="L325" i="5"/>
  <c r="M325" i="5" s="1"/>
  <c r="L324" i="5"/>
  <c r="M324" i="5" s="1"/>
  <c r="L323" i="5"/>
  <c r="M323" i="5" s="1"/>
  <c r="L322" i="5"/>
  <c r="M322" i="5" s="1"/>
  <c r="L321" i="5"/>
  <c r="M321" i="5" s="1"/>
  <c r="L320" i="5"/>
  <c r="M320" i="5" s="1"/>
  <c r="L319" i="5"/>
  <c r="M319" i="5" s="1"/>
  <c r="L318" i="5"/>
  <c r="M318" i="5" s="1"/>
  <c r="L317" i="5"/>
  <c r="M317" i="5" s="1"/>
  <c r="L316" i="5"/>
  <c r="M316" i="5" s="1"/>
  <c r="L315" i="5"/>
  <c r="M315" i="5" s="1"/>
  <c r="L314" i="5"/>
  <c r="M314" i="5" s="1"/>
  <c r="L313" i="5"/>
  <c r="M313" i="5" s="1"/>
  <c r="L312" i="5"/>
  <c r="M312" i="5" s="1"/>
  <c r="L311" i="5"/>
  <c r="M311" i="5" s="1"/>
  <c r="L310" i="5"/>
  <c r="M310" i="5" s="1"/>
  <c r="L309" i="5"/>
  <c r="M309" i="5" s="1"/>
  <c r="L308" i="5"/>
  <c r="M308" i="5" s="1"/>
  <c r="L307" i="5"/>
  <c r="M307" i="5" s="1"/>
  <c r="L306" i="5"/>
  <c r="M306" i="5" s="1"/>
  <c r="L305" i="5"/>
  <c r="M305" i="5" s="1"/>
  <c r="L304" i="5"/>
  <c r="M304" i="5" s="1"/>
  <c r="L303" i="5"/>
  <c r="M303" i="5" s="1"/>
  <c r="L302" i="5"/>
  <c r="M302" i="5" s="1"/>
  <c r="L301" i="5"/>
  <c r="M301" i="5" s="1"/>
  <c r="M300" i="5"/>
  <c r="L299" i="5"/>
  <c r="M299" i="5" s="1"/>
  <c r="M298" i="5"/>
  <c r="L297" i="5"/>
  <c r="M297" i="5" s="1"/>
  <c r="L296" i="5"/>
  <c r="M296" i="5" s="1"/>
  <c r="L295" i="5"/>
  <c r="M295" i="5" s="1"/>
  <c r="L294" i="5"/>
  <c r="M294" i="5" s="1"/>
  <c r="M293" i="5"/>
  <c r="M292" i="5"/>
  <c r="L291" i="5"/>
  <c r="M291" i="5" s="1"/>
  <c r="L290" i="5"/>
  <c r="M290" i="5" s="1"/>
  <c r="M289" i="5"/>
  <c r="L288" i="5"/>
  <c r="M288" i="5" s="1"/>
  <c r="L287" i="5"/>
  <c r="M287" i="5" s="1"/>
  <c r="M286" i="5"/>
  <c r="L285" i="5"/>
  <c r="M285" i="5" s="1"/>
  <c r="L284" i="5"/>
  <c r="M284" i="5" s="1"/>
  <c r="L283" i="5"/>
  <c r="M283" i="5" s="1"/>
  <c r="M282" i="5"/>
  <c r="M281" i="5"/>
  <c r="L280" i="5"/>
  <c r="M280" i="5" s="1"/>
  <c r="L279" i="5"/>
  <c r="M279" i="5" s="1"/>
  <c r="L278" i="5"/>
  <c r="M278" i="5" s="1"/>
  <c r="L277" i="5"/>
  <c r="M277" i="5" s="1"/>
  <c r="L276" i="5"/>
  <c r="M276" i="5" s="1"/>
  <c r="L275" i="5"/>
  <c r="M275" i="5" s="1"/>
  <c r="L274" i="5"/>
  <c r="M274" i="5" s="1"/>
  <c r="L273" i="5"/>
  <c r="M273" i="5" s="1"/>
  <c r="L272" i="5"/>
  <c r="M272" i="5" s="1"/>
  <c r="L271" i="5"/>
  <c r="M271" i="5" s="1"/>
  <c r="L270" i="5"/>
  <c r="M270" i="5" s="1"/>
  <c r="L269" i="5"/>
  <c r="M269" i="5" s="1"/>
  <c r="M268" i="5"/>
  <c r="M267" i="5"/>
  <c r="M266" i="5"/>
  <c r="L265" i="5"/>
  <c r="M265" i="5" s="1"/>
  <c r="L264" i="5"/>
  <c r="M264" i="5" s="1"/>
  <c r="L263" i="5"/>
  <c r="M263" i="5" s="1"/>
  <c r="M262" i="5"/>
  <c r="L261" i="5"/>
  <c r="M261" i="5" s="1"/>
  <c r="M260" i="5"/>
  <c r="L259" i="5"/>
  <c r="M259" i="5" s="1"/>
  <c r="L258" i="5"/>
  <c r="M258" i="5" s="1"/>
  <c r="L257" i="5"/>
  <c r="M257" i="5" s="1"/>
  <c r="L256" i="5"/>
  <c r="M256" i="5" s="1"/>
  <c r="L255" i="5"/>
  <c r="M255" i="5" s="1"/>
  <c r="L254" i="5"/>
  <c r="M254" i="5" s="1"/>
  <c r="L253" i="5"/>
  <c r="M253" i="5" s="1"/>
  <c r="L252" i="5"/>
  <c r="M252" i="5" s="1"/>
  <c r="L251" i="5"/>
  <c r="M251" i="5" s="1"/>
  <c r="L250" i="5"/>
  <c r="M250" i="5" s="1"/>
  <c r="L249" i="5"/>
  <c r="M249" i="5" s="1"/>
  <c r="L248" i="5"/>
  <c r="M248" i="5" s="1"/>
  <c r="L247" i="5"/>
  <c r="M247" i="5" s="1"/>
  <c r="L246" i="5"/>
  <c r="M246" i="5" s="1"/>
  <c r="L245" i="5"/>
  <c r="M245" i="5" s="1"/>
  <c r="L244" i="5"/>
  <c r="M244" i="5" s="1"/>
  <c r="L243" i="5"/>
  <c r="M243" i="5" s="1"/>
  <c r="L242" i="5"/>
  <c r="M242" i="5" s="1"/>
  <c r="L241" i="5"/>
  <c r="M241" i="5" s="1"/>
  <c r="L240" i="5"/>
  <c r="M240" i="5" s="1"/>
  <c r="L239" i="5"/>
  <c r="M239" i="5" s="1"/>
  <c r="L238" i="5"/>
  <c r="M238" i="5" s="1"/>
  <c r="L237" i="5"/>
  <c r="M237" i="5" s="1"/>
  <c r="L236" i="5"/>
  <c r="M236" i="5" s="1"/>
  <c r="L235" i="5"/>
  <c r="M235" i="5" s="1"/>
  <c r="L234" i="5"/>
  <c r="M234" i="5" s="1"/>
  <c r="L233" i="5"/>
  <c r="M233" i="5" s="1"/>
  <c r="L232" i="5"/>
  <c r="M232" i="5" s="1"/>
  <c r="L231" i="5"/>
  <c r="M231" i="5" s="1"/>
  <c r="L230" i="5"/>
  <c r="M230" i="5" s="1"/>
  <c r="L229" i="5"/>
  <c r="M229" i="5" s="1"/>
  <c r="L228" i="5"/>
  <c r="M228" i="5" s="1"/>
  <c r="L227" i="5"/>
  <c r="M227" i="5" s="1"/>
  <c r="L226" i="5"/>
  <c r="M226" i="5" s="1"/>
  <c r="L225" i="5"/>
  <c r="M225" i="5" s="1"/>
  <c r="L224" i="5"/>
  <c r="M224" i="5" s="1"/>
  <c r="L223" i="5"/>
  <c r="M223" i="5" s="1"/>
  <c r="L222" i="5"/>
  <c r="M222" i="5" s="1"/>
  <c r="L221" i="5"/>
  <c r="M221" i="5" s="1"/>
  <c r="L220" i="5"/>
  <c r="M220" i="5" s="1"/>
  <c r="L219" i="5"/>
  <c r="M219" i="5" s="1"/>
  <c r="L218" i="5"/>
  <c r="M218" i="5" s="1"/>
  <c r="L217" i="5"/>
  <c r="M217" i="5" s="1"/>
  <c r="L216" i="5"/>
  <c r="M216" i="5" s="1"/>
  <c r="L215" i="5"/>
  <c r="M215" i="5" s="1"/>
  <c r="L214" i="5"/>
  <c r="M214" i="5" s="1"/>
  <c r="L213" i="5"/>
  <c r="M213" i="5" s="1"/>
  <c r="L212" i="5"/>
  <c r="M212" i="5" s="1"/>
  <c r="L211" i="5"/>
  <c r="M211" i="5" s="1"/>
  <c r="L210" i="5"/>
  <c r="M210" i="5" s="1"/>
  <c r="L209" i="5"/>
  <c r="M209" i="5" s="1"/>
  <c r="L208" i="5"/>
  <c r="M208" i="5" s="1"/>
  <c r="L207" i="5"/>
  <c r="M207" i="5" s="1"/>
  <c r="L206" i="5"/>
  <c r="M206" i="5" s="1"/>
  <c r="L205" i="5"/>
  <c r="M205" i="5" s="1"/>
  <c r="L204" i="5"/>
  <c r="M204" i="5" s="1"/>
  <c r="L203" i="5"/>
  <c r="M203" i="5" s="1"/>
  <c r="L202" i="5"/>
  <c r="M202" i="5" s="1"/>
  <c r="L201" i="5"/>
  <c r="M201" i="5" s="1"/>
  <c r="L200" i="5"/>
  <c r="M200" i="5" s="1"/>
  <c r="L199" i="5"/>
  <c r="M199" i="5" s="1"/>
  <c r="L198" i="5"/>
  <c r="M198" i="5" s="1"/>
  <c r="L197" i="5"/>
  <c r="M197" i="5" s="1"/>
  <c r="L196" i="5"/>
  <c r="M196" i="5" s="1"/>
  <c r="L195" i="5"/>
  <c r="M195" i="5" s="1"/>
  <c r="L194" i="5"/>
  <c r="M194" i="5" s="1"/>
  <c r="L193" i="5"/>
  <c r="M193" i="5" s="1"/>
  <c r="L192" i="5"/>
  <c r="M192" i="5" s="1"/>
  <c r="L191" i="5"/>
  <c r="M191" i="5" s="1"/>
  <c r="L190" i="5"/>
  <c r="M190" i="5" s="1"/>
  <c r="L189" i="5"/>
  <c r="M189" i="5" s="1"/>
  <c r="L188" i="5"/>
  <c r="M188" i="5" s="1"/>
  <c r="L187" i="5"/>
  <c r="M187" i="5" s="1"/>
  <c r="L186" i="5"/>
  <c r="M186" i="5" s="1"/>
  <c r="L185" i="5"/>
  <c r="M185" i="5" s="1"/>
  <c r="L184" i="5"/>
  <c r="M184" i="5" s="1"/>
  <c r="L183" i="5"/>
  <c r="M183" i="5" s="1"/>
  <c r="L182" i="5"/>
  <c r="M182" i="5" s="1"/>
  <c r="L181" i="5"/>
  <c r="M181" i="5" s="1"/>
  <c r="L180" i="5"/>
  <c r="M180" i="5" s="1"/>
  <c r="L179" i="5"/>
  <c r="M179" i="5" s="1"/>
  <c r="L178" i="5"/>
  <c r="M178" i="5" s="1"/>
  <c r="L177" i="5"/>
  <c r="M177" i="5" s="1"/>
  <c r="L176" i="5"/>
  <c r="M176" i="5" s="1"/>
  <c r="L175" i="5"/>
  <c r="M175" i="5" s="1"/>
  <c r="L174" i="5"/>
  <c r="M174" i="5" s="1"/>
  <c r="L173" i="5"/>
  <c r="M173" i="5" s="1"/>
  <c r="L172" i="5"/>
  <c r="M172" i="5" s="1"/>
  <c r="L171" i="5"/>
  <c r="M171" i="5" s="1"/>
  <c r="L170" i="5"/>
  <c r="M170" i="5" s="1"/>
  <c r="L169" i="5"/>
  <c r="M169" i="5" s="1"/>
  <c r="L168" i="5"/>
  <c r="M168" i="5" s="1"/>
  <c r="L167" i="5"/>
  <c r="M167" i="5" s="1"/>
  <c r="L166" i="5"/>
  <c r="M166" i="5" s="1"/>
  <c r="L165" i="5"/>
  <c r="M165" i="5" s="1"/>
  <c r="L164" i="5"/>
  <c r="M164" i="5" s="1"/>
  <c r="L163" i="5"/>
  <c r="M163" i="5" s="1"/>
  <c r="L162" i="5"/>
  <c r="M162" i="5" s="1"/>
  <c r="L161" i="5"/>
  <c r="M161" i="5" s="1"/>
  <c r="L160" i="5"/>
  <c r="M160" i="5" s="1"/>
  <c r="L159" i="5"/>
  <c r="M159" i="5" s="1"/>
  <c r="L158" i="5"/>
  <c r="M158" i="5" s="1"/>
  <c r="L157" i="5"/>
  <c r="M157" i="5" s="1"/>
  <c r="L156" i="5"/>
  <c r="M156" i="5" s="1"/>
  <c r="L155" i="5"/>
  <c r="M155" i="5" s="1"/>
  <c r="L154" i="5"/>
  <c r="M154" i="5" s="1"/>
  <c r="L153" i="5"/>
  <c r="M153" i="5" s="1"/>
  <c r="L152" i="5"/>
  <c r="M152" i="5" s="1"/>
  <c r="L151" i="5"/>
  <c r="M151" i="5" s="1"/>
  <c r="L150" i="5"/>
  <c r="M150" i="5" s="1"/>
  <c r="L149" i="5"/>
  <c r="M149" i="5" s="1"/>
  <c r="L148" i="5"/>
  <c r="M148" i="5" s="1"/>
  <c r="L147" i="5"/>
  <c r="M147" i="5" s="1"/>
  <c r="L146" i="5"/>
  <c r="M146" i="5" s="1"/>
  <c r="L145" i="5"/>
  <c r="M145" i="5" s="1"/>
  <c r="L144" i="5"/>
  <c r="M144" i="5" s="1"/>
  <c r="L143" i="5"/>
  <c r="M143" i="5" s="1"/>
  <c r="L142" i="5"/>
  <c r="M142" i="5" s="1"/>
  <c r="L141" i="5"/>
  <c r="M141" i="5" s="1"/>
  <c r="L140" i="5"/>
  <c r="M140" i="5" s="1"/>
  <c r="L139" i="5"/>
  <c r="M139" i="5" s="1"/>
  <c r="L138" i="5"/>
  <c r="M138" i="5" s="1"/>
  <c r="L137" i="5"/>
  <c r="M137" i="5" s="1"/>
  <c r="L136" i="5"/>
  <c r="M136" i="5" s="1"/>
  <c r="L135" i="5"/>
  <c r="M135" i="5" s="1"/>
  <c r="L134" i="5"/>
  <c r="M134" i="5" s="1"/>
  <c r="L133" i="5"/>
  <c r="M133" i="5" s="1"/>
  <c r="L132" i="5"/>
  <c r="M132" i="5" s="1"/>
  <c r="L131" i="5"/>
  <c r="M131" i="5" s="1"/>
  <c r="L130" i="5"/>
  <c r="M130" i="5" s="1"/>
  <c r="L129" i="5"/>
  <c r="M129" i="5" s="1"/>
  <c r="L128" i="5"/>
  <c r="M128" i="5" s="1"/>
  <c r="L127" i="5"/>
  <c r="M127" i="5" s="1"/>
  <c r="L126" i="5"/>
  <c r="M126" i="5" s="1"/>
  <c r="L125" i="5"/>
  <c r="M125" i="5" s="1"/>
  <c r="L124" i="5"/>
  <c r="M124" i="5" s="1"/>
  <c r="L123" i="5"/>
  <c r="M123" i="5" s="1"/>
  <c r="L122" i="5"/>
  <c r="M122" i="5" s="1"/>
  <c r="L121" i="5"/>
  <c r="M121" i="5" s="1"/>
  <c r="L120" i="5"/>
  <c r="M120" i="5" s="1"/>
  <c r="L119" i="5"/>
  <c r="M119" i="5" s="1"/>
  <c r="L118" i="5"/>
  <c r="M118" i="5" s="1"/>
  <c r="L117" i="5"/>
  <c r="M117" i="5" s="1"/>
  <c r="L116" i="5"/>
  <c r="M116" i="5" s="1"/>
  <c r="L115" i="5"/>
  <c r="M115" i="5" s="1"/>
  <c r="L114" i="5"/>
  <c r="M114" i="5" s="1"/>
  <c r="L113" i="5"/>
  <c r="M113" i="5" s="1"/>
  <c r="L112" i="5"/>
  <c r="M112" i="5" s="1"/>
  <c r="L111" i="5"/>
  <c r="M111" i="5" s="1"/>
  <c r="L110" i="5"/>
  <c r="M110" i="5" s="1"/>
  <c r="L109" i="5"/>
  <c r="M109" i="5" s="1"/>
  <c r="L108" i="5"/>
  <c r="M108" i="5" s="1"/>
  <c r="L107" i="5"/>
  <c r="M107" i="5" s="1"/>
  <c r="L106" i="5"/>
  <c r="M106" i="5" s="1"/>
  <c r="L105" i="5"/>
  <c r="M105" i="5" s="1"/>
  <c r="L104" i="5"/>
  <c r="M104" i="5" s="1"/>
  <c r="L103" i="5"/>
  <c r="M103" i="5" s="1"/>
  <c r="L102" i="5"/>
  <c r="M102" i="5" s="1"/>
  <c r="L101" i="5"/>
  <c r="M101" i="5" s="1"/>
  <c r="L100" i="5"/>
  <c r="M100" i="5" s="1"/>
  <c r="L99" i="5"/>
  <c r="M99" i="5" s="1"/>
  <c r="L98" i="5"/>
  <c r="M98" i="5" s="1"/>
  <c r="L97" i="5"/>
  <c r="M97" i="5" s="1"/>
  <c r="L96" i="5"/>
  <c r="M96" i="5" s="1"/>
  <c r="L95" i="5"/>
  <c r="M95" i="5" s="1"/>
  <c r="L94" i="5"/>
  <c r="M94" i="5" s="1"/>
  <c r="L93" i="5"/>
  <c r="M93" i="5" s="1"/>
  <c r="L92" i="5"/>
  <c r="M92" i="5" s="1"/>
  <c r="L91" i="5"/>
  <c r="M91" i="5" s="1"/>
  <c r="L90" i="5"/>
  <c r="M90" i="5" s="1"/>
  <c r="L89" i="5"/>
  <c r="M89" i="5" s="1"/>
  <c r="L88" i="5"/>
  <c r="M88" i="5" s="1"/>
  <c r="L87" i="5"/>
  <c r="M87" i="5" s="1"/>
  <c r="L86" i="5"/>
  <c r="M86" i="5" s="1"/>
  <c r="L85" i="5"/>
  <c r="M85" i="5" s="1"/>
  <c r="L84" i="5"/>
  <c r="M84" i="5" s="1"/>
  <c r="L83" i="5"/>
  <c r="M83" i="5" s="1"/>
  <c r="L82" i="5"/>
  <c r="M82" i="5" s="1"/>
  <c r="L81" i="5"/>
  <c r="M81" i="5" s="1"/>
  <c r="L80" i="5"/>
  <c r="M80" i="5" s="1"/>
  <c r="L79" i="5"/>
  <c r="M79" i="5" s="1"/>
  <c r="L78" i="5"/>
  <c r="M78" i="5" s="1"/>
  <c r="L77" i="5"/>
  <c r="M77" i="5" s="1"/>
  <c r="L76" i="5"/>
  <c r="M76" i="5" s="1"/>
  <c r="L75" i="5"/>
  <c r="M75" i="5" s="1"/>
  <c r="L74" i="5"/>
  <c r="M74" i="5" s="1"/>
  <c r="L73" i="5"/>
  <c r="M73" i="5" s="1"/>
  <c r="L72" i="5"/>
  <c r="M72" i="5" s="1"/>
  <c r="L71" i="5"/>
  <c r="M71" i="5" s="1"/>
  <c r="L70" i="5"/>
  <c r="M70" i="5" s="1"/>
  <c r="L69" i="5"/>
  <c r="M69" i="5" s="1"/>
  <c r="L68" i="5"/>
  <c r="M68" i="5" s="1"/>
  <c r="L67" i="5"/>
  <c r="M67" i="5" s="1"/>
  <c r="L66" i="5"/>
  <c r="M66" i="5" s="1"/>
  <c r="L65" i="5"/>
  <c r="M65" i="5" s="1"/>
  <c r="L64" i="5"/>
  <c r="M64" i="5" s="1"/>
  <c r="L63" i="5"/>
  <c r="M63" i="5" s="1"/>
  <c r="L62" i="5"/>
  <c r="M62" i="5" s="1"/>
  <c r="L61" i="5"/>
  <c r="M61" i="5" s="1"/>
  <c r="L60" i="5"/>
  <c r="M60" i="5" s="1"/>
  <c r="L59" i="5"/>
  <c r="M59" i="5" s="1"/>
  <c r="L58" i="5"/>
  <c r="M58" i="5" s="1"/>
  <c r="L57" i="5"/>
  <c r="M57" i="5" s="1"/>
  <c r="L56" i="5"/>
  <c r="M56" i="5" s="1"/>
  <c r="L55" i="5"/>
  <c r="M55" i="5" s="1"/>
  <c r="L54" i="5"/>
  <c r="M54" i="5" s="1"/>
  <c r="L53" i="5"/>
  <c r="M53" i="5" s="1"/>
  <c r="L52" i="5"/>
  <c r="M52" i="5" s="1"/>
  <c r="L51" i="5"/>
  <c r="M51" i="5" s="1"/>
  <c r="L50" i="5"/>
  <c r="M50" i="5" s="1"/>
  <c r="L49" i="5"/>
  <c r="M49" i="5" s="1"/>
  <c r="L48" i="5"/>
  <c r="M48" i="5" s="1"/>
  <c r="L47" i="5"/>
  <c r="M47" i="5" s="1"/>
  <c r="L46" i="5"/>
  <c r="M46" i="5" s="1"/>
  <c r="L45" i="5"/>
  <c r="M45" i="5" s="1"/>
  <c r="L44" i="5"/>
  <c r="M44" i="5" s="1"/>
  <c r="L43" i="5"/>
  <c r="M43" i="5" s="1"/>
  <c r="L42" i="5"/>
  <c r="M42" i="5" s="1"/>
  <c r="L41" i="5"/>
  <c r="M41" i="5" s="1"/>
  <c r="L40" i="5"/>
  <c r="M40" i="5" s="1"/>
  <c r="L39" i="5"/>
  <c r="M39" i="5" s="1"/>
  <c r="L38" i="5"/>
  <c r="M38" i="5" s="1"/>
  <c r="L37" i="5"/>
  <c r="M37" i="5" s="1"/>
  <c r="L36" i="5"/>
  <c r="M36" i="5" s="1"/>
  <c r="L35" i="5"/>
  <c r="M35" i="5" s="1"/>
  <c r="L34" i="5"/>
  <c r="M34" i="5" s="1"/>
  <c r="L33" i="5"/>
  <c r="M33" i="5" s="1"/>
  <c r="L32" i="5"/>
  <c r="M32" i="5" s="1"/>
  <c r="L31" i="5"/>
  <c r="M31" i="5" s="1"/>
  <c r="L30" i="5"/>
  <c r="M30" i="5" s="1"/>
  <c r="L29" i="5"/>
  <c r="M29" i="5" s="1"/>
  <c r="L28" i="5"/>
  <c r="M28" i="5" s="1"/>
  <c r="L27" i="5"/>
  <c r="M27" i="5" s="1"/>
  <c r="L26" i="5"/>
  <c r="M26" i="5" s="1"/>
  <c r="L25" i="5"/>
  <c r="M25" i="5" s="1"/>
  <c r="L24" i="5"/>
  <c r="M24" i="5" s="1"/>
  <c r="L23" i="5"/>
  <c r="M23" i="5" s="1"/>
  <c r="L22" i="5"/>
  <c r="M22" i="5" s="1"/>
  <c r="L21" i="5"/>
  <c r="M21" i="5" s="1"/>
  <c r="L20" i="5"/>
  <c r="M20" i="5" s="1"/>
  <c r="L19" i="5"/>
  <c r="M19" i="5" s="1"/>
  <c r="L18" i="5"/>
  <c r="M18" i="5" s="1"/>
  <c r="L17" i="5"/>
  <c r="M17" i="5" s="1"/>
  <c r="L16" i="5"/>
  <c r="M16" i="5" s="1"/>
  <c r="L15" i="5"/>
  <c r="M15" i="5" s="1"/>
  <c r="L14" i="5"/>
  <c r="M14" i="5" s="1"/>
  <c r="L13" i="5"/>
  <c r="M13" i="5" s="1"/>
  <c r="L12" i="5"/>
  <c r="M12" i="5" s="1"/>
  <c r="L11" i="5"/>
  <c r="M11" i="5" s="1"/>
  <c r="L10" i="5"/>
  <c r="M10" i="5" s="1"/>
  <c r="L9" i="5"/>
  <c r="M9" i="5" s="1"/>
  <c r="L8" i="5"/>
  <c r="M8" i="5" s="1"/>
  <c r="L7" i="5"/>
  <c r="AA5" i="5"/>
  <c r="AB5" i="5"/>
  <c r="AC5" i="5"/>
  <c r="AD5" i="5"/>
  <c r="I5" i="5"/>
  <c r="J5" i="5"/>
  <c r="K5" i="5"/>
  <c r="N5" i="5"/>
  <c r="O5" i="5"/>
  <c r="P5" i="5"/>
  <c r="Q5" i="5"/>
  <c r="R5" i="5"/>
  <c r="S5" i="5"/>
  <c r="T5" i="5"/>
  <c r="U5" i="5"/>
  <c r="V5" i="5"/>
  <c r="W5" i="5"/>
  <c r="X5" i="5"/>
  <c r="Y5" i="5"/>
  <c r="Z5" i="5"/>
  <c r="H5" i="5"/>
  <c r="L5" i="5" l="1"/>
  <c r="M7" i="5"/>
  <c r="M5" i="5" s="1"/>
  <c r="E1220" i="4"/>
  <c r="E1219" i="4"/>
  <c r="E1218" i="4"/>
  <c r="E1217" i="4"/>
  <c r="E1216" i="4"/>
  <c r="E1215" i="4"/>
  <c r="E1214" i="4"/>
  <c r="E1213" i="4"/>
  <c r="E1212" i="4"/>
  <c r="E1211" i="4"/>
  <c r="E1210" i="4"/>
  <c r="E1209" i="4"/>
  <c r="E1208" i="4"/>
  <c r="E1207" i="4"/>
  <c r="E1206" i="4"/>
  <c r="E1205" i="4"/>
  <c r="E1204" i="4"/>
  <c r="E1203" i="4"/>
  <c r="E1202" i="4"/>
  <c r="E1201" i="4"/>
  <c r="E1200" i="4"/>
  <c r="E1199" i="4"/>
  <c r="E1198" i="4"/>
  <c r="E1197" i="4"/>
  <c r="E1196" i="4"/>
  <c r="E1195" i="4"/>
  <c r="E1194" i="4"/>
  <c r="E1193" i="4"/>
  <c r="E1192" i="4"/>
  <c r="E1191" i="4"/>
  <c r="E1190" i="4"/>
  <c r="E1189" i="4"/>
  <c r="E1188" i="4"/>
  <c r="E1187" i="4"/>
  <c r="E1186" i="4"/>
  <c r="E1185" i="4"/>
  <c r="E1184" i="4"/>
  <c r="E1183" i="4"/>
  <c r="E1182" i="4"/>
  <c r="E1181" i="4"/>
  <c r="E1180" i="4"/>
  <c r="E1179" i="4"/>
  <c r="E1178" i="4"/>
  <c r="E1177" i="4"/>
  <c r="E1176" i="4"/>
  <c r="E1175" i="4"/>
  <c r="E1174" i="4"/>
  <c r="E1173" i="4"/>
  <c r="E1172" i="4"/>
  <c r="E1171" i="4"/>
  <c r="E1170" i="4"/>
  <c r="E1169" i="4"/>
  <c r="E1168" i="4"/>
  <c r="E1167" i="4"/>
  <c r="E1166" i="4"/>
  <c r="E1165" i="4"/>
  <c r="E1164" i="4"/>
  <c r="E1163" i="4"/>
  <c r="E1162" i="4"/>
  <c r="E1161" i="4"/>
  <c r="E1160" i="4"/>
  <c r="E1159" i="4"/>
  <c r="E1158" i="4"/>
  <c r="E1157" i="4"/>
  <c r="E1156" i="4"/>
  <c r="E1155" i="4"/>
  <c r="E1154" i="4"/>
  <c r="E1153" i="4"/>
  <c r="E1152" i="4"/>
  <c r="E1151" i="4"/>
  <c r="E1150" i="4"/>
  <c r="E1149" i="4"/>
  <c r="E1148" i="4"/>
  <c r="E1147" i="4"/>
  <c r="E1146" i="4"/>
  <c r="E1145" i="4"/>
  <c r="E1144" i="4"/>
  <c r="E1143" i="4"/>
  <c r="E1142" i="4"/>
  <c r="E1141" i="4"/>
  <c r="E1140" i="4"/>
  <c r="E1139" i="4"/>
  <c r="E1138" i="4"/>
  <c r="E1137" i="4"/>
  <c r="E1136" i="4"/>
  <c r="E1135" i="4"/>
  <c r="E1134" i="4"/>
  <c r="E1133" i="4"/>
  <c r="E1132" i="4"/>
  <c r="E1131" i="4"/>
  <c r="E1130" i="4"/>
  <c r="E1129" i="4"/>
  <c r="E1128" i="4"/>
  <c r="E1127" i="4"/>
  <c r="E1126" i="4"/>
  <c r="E1125" i="4"/>
  <c r="E1124" i="4"/>
  <c r="E1123" i="4"/>
  <c r="E1122" i="4"/>
  <c r="E1121" i="4"/>
  <c r="E1120" i="4"/>
  <c r="E1119" i="4"/>
  <c r="E1118" i="4"/>
  <c r="E1117" i="4"/>
  <c r="E1116" i="4"/>
  <c r="E1115" i="4"/>
  <c r="E1114" i="4"/>
  <c r="E1113" i="4"/>
  <c r="E1112" i="4"/>
  <c r="E1111" i="4"/>
  <c r="E1110" i="4"/>
  <c r="E1109" i="4"/>
  <c r="E1108" i="4"/>
  <c r="E1107" i="4"/>
  <c r="E1106" i="4"/>
  <c r="E1105" i="4"/>
  <c r="E1104" i="4"/>
  <c r="E1103" i="4"/>
  <c r="E1102" i="4"/>
  <c r="E1101" i="4"/>
  <c r="E1100" i="4"/>
  <c r="E1099" i="4"/>
  <c r="E1098" i="4"/>
  <c r="E1097" i="4"/>
  <c r="E1096" i="4"/>
  <c r="E1095" i="4"/>
  <c r="E1094" i="4"/>
  <c r="E1093" i="4"/>
  <c r="E1092" i="4"/>
  <c r="E1091" i="4"/>
  <c r="E1090" i="4"/>
  <c r="E1089" i="4"/>
  <c r="E1088" i="4"/>
  <c r="E1087" i="4"/>
  <c r="E1086" i="4"/>
  <c r="E1085" i="4"/>
  <c r="E1084" i="4"/>
  <c r="E1083" i="4"/>
  <c r="E1082" i="4"/>
  <c r="E1081" i="4"/>
  <c r="E1080" i="4"/>
  <c r="E1079" i="4"/>
  <c r="E1078" i="4"/>
  <c r="E1077" i="4"/>
  <c r="E1076" i="4"/>
  <c r="E1075" i="4"/>
  <c r="E1074" i="4"/>
  <c r="E1073" i="4"/>
  <c r="E1072" i="4"/>
  <c r="E1071" i="4"/>
  <c r="E1070" i="4"/>
  <c r="E1069" i="4"/>
  <c r="E1068" i="4"/>
  <c r="E1067" i="4"/>
  <c r="E1066" i="4"/>
  <c r="E1065" i="4"/>
  <c r="E1064" i="4"/>
  <c r="E1063" i="4"/>
  <c r="E1062" i="4"/>
  <c r="E1061" i="4"/>
  <c r="E1060" i="4"/>
  <c r="E1059" i="4"/>
  <c r="E1058" i="4"/>
  <c r="E1057" i="4"/>
  <c r="E1056" i="4"/>
  <c r="E1055" i="4"/>
  <c r="E1054" i="4"/>
  <c r="E1053" i="4"/>
  <c r="E1052" i="4"/>
  <c r="E1051" i="4"/>
  <c r="E1050" i="4"/>
  <c r="E1049" i="4"/>
  <c r="E1048" i="4"/>
  <c r="E1047" i="4"/>
  <c r="E1046" i="4"/>
  <c r="E1045" i="4"/>
  <c r="E1044" i="4"/>
  <c r="E1043" i="4"/>
  <c r="E1042" i="4"/>
  <c r="E1041" i="4"/>
  <c r="E1040" i="4"/>
  <c r="E1039" i="4"/>
  <c r="E1038" i="4"/>
  <c r="E1037" i="4"/>
  <c r="E1036" i="4"/>
  <c r="E1035" i="4"/>
  <c r="E1034" i="4"/>
  <c r="E1033" i="4"/>
  <c r="E1032" i="4"/>
  <c r="E1031" i="4"/>
  <c r="E1030" i="4"/>
  <c r="E1029" i="4"/>
  <c r="E1028" i="4"/>
  <c r="E1027" i="4"/>
  <c r="E1026" i="4"/>
  <c r="E1025" i="4"/>
  <c r="E1024" i="4"/>
  <c r="E1023" i="4"/>
  <c r="E1022" i="4"/>
  <c r="E1021" i="4"/>
  <c r="E1020" i="4"/>
  <c r="E1019" i="4"/>
  <c r="E1018" i="4"/>
  <c r="E1017" i="4"/>
  <c r="E1016" i="4"/>
  <c r="E1015" i="4"/>
  <c r="E1014" i="4"/>
  <c r="E1013" i="4"/>
  <c r="E1012" i="4"/>
  <c r="E1011" i="4"/>
  <c r="E1010" i="4"/>
  <c r="E1009" i="4"/>
  <c r="E1008" i="4"/>
  <c r="E1007" i="4"/>
  <c r="E1006" i="4"/>
  <c r="E1005" i="4"/>
  <c r="E1004" i="4"/>
  <c r="E1003" i="4"/>
  <c r="E1002" i="4"/>
  <c r="E1001" i="4"/>
  <c r="E1000" i="4"/>
  <c r="E999" i="4"/>
  <c r="E998" i="4"/>
  <c r="E997" i="4"/>
  <c r="E996" i="4"/>
  <c r="E995" i="4"/>
  <c r="E994" i="4"/>
  <c r="E993" i="4"/>
  <c r="E992" i="4"/>
  <c r="E991" i="4"/>
  <c r="E990" i="4"/>
  <c r="E989" i="4"/>
  <c r="E988" i="4"/>
  <c r="E987" i="4"/>
  <c r="E986" i="4"/>
  <c r="E985" i="4"/>
  <c r="E984" i="4"/>
  <c r="E983" i="4"/>
  <c r="E982" i="4"/>
  <c r="E981" i="4"/>
  <c r="E980" i="4"/>
  <c r="E979" i="4"/>
  <c r="E978" i="4"/>
  <c r="E977" i="4"/>
  <c r="E976" i="4"/>
  <c r="E975" i="4"/>
  <c r="E974" i="4"/>
  <c r="E973" i="4"/>
  <c r="E972" i="4"/>
  <c r="E971" i="4"/>
  <c r="E970" i="4"/>
  <c r="E969" i="4"/>
  <c r="E968" i="4"/>
  <c r="E967" i="4"/>
  <c r="E966" i="4"/>
  <c r="E965" i="4"/>
  <c r="E964" i="4"/>
  <c r="E963" i="4"/>
  <c r="E962" i="4"/>
  <c r="E961" i="4"/>
  <c r="E960" i="4"/>
  <c r="E959" i="4"/>
  <c r="E958" i="4"/>
  <c r="E957" i="4"/>
  <c r="E956" i="4"/>
  <c r="E955" i="4"/>
  <c r="E954" i="4"/>
  <c r="E953" i="4"/>
  <c r="E952" i="4"/>
  <c r="E951" i="4"/>
  <c r="E950" i="4"/>
  <c r="E949" i="4"/>
  <c r="E948" i="4"/>
  <c r="E947" i="4"/>
  <c r="E946" i="4"/>
  <c r="E945" i="4"/>
  <c r="E944" i="4"/>
  <c r="E943" i="4"/>
  <c r="E942" i="4"/>
  <c r="E941" i="4"/>
  <c r="E940" i="4"/>
  <c r="E939" i="4"/>
  <c r="E938" i="4"/>
  <c r="E937" i="4"/>
  <c r="E936" i="4"/>
  <c r="E935" i="4"/>
  <c r="E934" i="4"/>
  <c r="E933" i="4"/>
  <c r="E932" i="4"/>
  <c r="E931" i="4"/>
  <c r="E930" i="4"/>
  <c r="E929" i="4"/>
  <c r="E928" i="4"/>
  <c r="E927" i="4"/>
  <c r="E926" i="4"/>
  <c r="E925" i="4"/>
  <c r="E924" i="4"/>
  <c r="E923" i="4"/>
  <c r="E922" i="4"/>
  <c r="E921" i="4"/>
  <c r="E920" i="4"/>
  <c r="E919" i="4"/>
  <c r="E918" i="4"/>
  <c r="E917" i="4"/>
  <c r="E916" i="4"/>
  <c r="E915" i="4"/>
  <c r="E914" i="4"/>
  <c r="E913" i="4"/>
  <c r="E912" i="4"/>
  <c r="E911" i="4"/>
  <c r="E910" i="4"/>
  <c r="E909" i="4"/>
  <c r="E908" i="4"/>
  <c r="E907" i="4"/>
  <c r="E906" i="4"/>
  <c r="E905" i="4"/>
  <c r="E904" i="4"/>
  <c r="E903" i="4"/>
  <c r="E902" i="4"/>
  <c r="E901" i="4"/>
  <c r="E900" i="4"/>
  <c r="E899" i="4"/>
  <c r="E898" i="4"/>
  <c r="E897" i="4"/>
  <c r="E896" i="4"/>
  <c r="E895" i="4"/>
  <c r="E894" i="4"/>
  <c r="E893" i="4"/>
  <c r="E892" i="4"/>
  <c r="E891" i="4"/>
  <c r="E890" i="4"/>
  <c r="E889" i="4"/>
  <c r="E888" i="4"/>
  <c r="E887" i="4"/>
  <c r="E886" i="4"/>
  <c r="E885" i="4"/>
  <c r="E884" i="4"/>
  <c r="E883" i="4"/>
  <c r="E882" i="4"/>
  <c r="E881" i="4"/>
  <c r="E880" i="4"/>
  <c r="E879" i="4"/>
  <c r="E878" i="4"/>
  <c r="E877" i="4"/>
  <c r="E876" i="4"/>
  <c r="E875" i="4"/>
  <c r="E874" i="4"/>
  <c r="E873" i="4"/>
  <c r="E872" i="4"/>
  <c r="E871" i="4"/>
  <c r="E870" i="4"/>
  <c r="E869" i="4"/>
  <c r="E868" i="4"/>
  <c r="E867" i="4"/>
  <c r="E866" i="4"/>
  <c r="E865" i="4"/>
  <c r="E864" i="4"/>
  <c r="E863" i="4"/>
  <c r="E862" i="4"/>
  <c r="E861" i="4"/>
  <c r="E860" i="4"/>
  <c r="E859" i="4"/>
  <c r="E858" i="4"/>
  <c r="E857" i="4"/>
  <c r="E856" i="4"/>
  <c r="E855" i="4"/>
  <c r="E854" i="4"/>
  <c r="E853" i="4"/>
  <c r="E852" i="4"/>
  <c r="E851" i="4"/>
  <c r="E850" i="4"/>
  <c r="E849" i="4"/>
  <c r="E848" i="4"/>
  <c r="E847" i="4"/>
  <c r="E846" i="4"/>
  <c r="E845" i="4"/>
  <c r="E844" i="4"/>
  <c r="E843" i="4"/>
  <c r="E842" i="4"/>
  <c r="E841" i="4"/>
  <c r="E840" i="4"/>
  <c r="E839" i="4"/>
  <c r="E838" i="4"/>
  <c r="E837" i="4"/>
  <c r="E836" i="4"/>
  <c r="E835" i="4"/>
  <c r="E834" i="4"/>
  <c r="E833" i="4"/>
  <c r="E832" i="4"/>
  <c r="E831" i="4"/>
  <c r="E830" i="4"/>
  <c r="E829" i="4"/>
  <c r="E828" i="4"/>
  <c r="E827" i="4"/>
  <c r="E826" i="4"/>
  <c r="E825" i="4"/>
  <c r="E824" i="4"/>
  <c r="E823" i="4"/>
  <c r="E822" i="4"/>
  <c r="E821" i="4"/>
  <c r="E820" i="4"/>
  <c r="E819" i="4"/>
  <c r="E818" i="4"/>
  <c r="E817" i="4"/>
  <c r="E816" i="4"/>
  <c r="E815" i="4"/>
  <c r="E814" i="4"/>
  <c r="E813" i="4"/>
  <c r="E812" i="4"/>
  <c r="E811" i="4"/>
  <c r="E810" i="4"/>
  <c r="E809" i="4"/>
  <c r="E808" i="4"/>
  <c r="E807" i="4"/>
  <c r="E806" i="4"/>
  <c r="E805" i="4"/>
  <c r="E804" i="4"/>
  <c r="E803" i="4"/>
  <c r="E802" i="4"/>
  <c r="E801" i="4"/>
  <c r="E800" i="4"/>
  <c r="E799" i="4"/>
  <c r="E798" i="4"/>
  <c r="E797" i="4"/>
  <c r="E796" i="4"/>
  <c r="E795" i="4"/>
  <c r="E794" i="4"/>
  <c r="E793" i="4"/>
  <c r="E792" i="4"/>
  <c r="E791" i="4"/>
  <c r="E790" i="4"/>
  <c r="E789" i="4"/>
  <c r="E788" i="4"/>
  <c r="E787" i="4"/>
  <c r="E786" i="4"/>
  <c r="E785" i="4"/>
  <c r="E784" i="4"/>
  <c r="E783" i="4"/>
  <c r="E782" i="4"/>
  <c r="E781" i="4"/>
  <c r="E780" i="4"/>
  <c r="E779" i="4"/>
  <c r="E778" i="4"/>
  <c r="E777" i="4"/>
  <c r="E776" i="4"/>
  <c r="E775" i="4"/>
  <c r="E774" i="4"/>
  <c r="E773" i="4"/>
  <c r="E772" i="4"/>
  <c r="E771" i="4"/>
  <c r="E770" i="4"/>
  <c r="E769" i="4"/>
  <c r="E768" i="4"/>
  <c r="E767" i="4"/>
  <c r="E766" i="4"/>
  <c r="E765" i="4"/>
  <c r="E764" i="4"/>
  <c r="E763" i="4"/>
  <c r="E762" i="4"/>
  <c r="E761" i="4"/>
  <c r="E760" i="4"/>
  <c r="E759" i="4"/>
  <c r="E758" i="4"/>
  <c r="E757" i="4"/>
  <c r="E756" i="4"/>
  <c r="E755" i="4"/>
  <c r="E754" i="4"/>
  <c r="E753" i="4"/>
  <c r="E752" i="4"/>
  <c r="E751" i="4"/>
  <c r="E750" i="4"/>
  <c r="E749" i="4"/>
  <c r="E748" i="4"/>
  <c r="E747" i="4"/>
  <c r="E746" i="4"/>
  <c r="E745" i="4"/>
  <c r="E744" i="4"/>
  <c r="E743" i="4"/>
  <c r="E742" i="4"/>
  <c r="E741" i="4"/>
  <c r="E740" i="4"/>
  <c r="E739" i="4"/>
  <c r="E738" i="4"/>
  <c r="E737" i="4"/>
  <c r="E736" i="4"/>
  <c r="E735" i="4"/>
  <c r="E734" i="4"/>
  <c r="E733" i="4"/>
  <c r="E732" i="4"/>
  <c r="E731" i="4"/>
  <c r="E730" i="4"/>
  <c r="E729" i="4"/>
  <c r="E728" i="4"/>
  <c r="E727" i="4"/>
  <c r="E726" i="4"/>
  <c r="E725" i="4"/>
  <c r="E724" i="4"/>
  <c r="E723" i="4"/>
  <c r="E722" i="4"/>
  <c r="E721" i="4"/>
  <c r="E720" i="4"/>
  <c r="E719" i="4"/>
  <c r="E718" i="4"/>
  <c r="E717" i="4"/>
  <c r="E716" i="4"/>
  <c r="E715" i="4"/>
  <c r="E714" i="4"/>
  <c r="E713" i="4"/>
  <c r="E712" i="4"/>
  <c r="E711" i="4"/>
  <c r="E710" i="4"/>
  <c r="E709" i="4"/>
  <c r="E708" i="4"/>
  <c r="E707" i="4"/>
  <c r="E706" i="4"/>
  <c r="E705" i="4"/>
  <c r="E704" i="4"/>
  <c r="E703" i="4"/>
  <c r="E702" i="4"/>
  <c r="E701" i="4"/>
  <c r="E700" i="4"/>
  <c r="E699" i="4"/>
  <c r="E698" i="4"/>
  <c r="E697" i="4"/>
  <c r="E696" i="4"/>
  <c r="E695" i="4"/>
  <c r="E694" i="4"/>
  <c r="E693" i="4"/>
  <c r="E692" i="4"/>
  <c r="E691" i="4"/>
  <c r="E690" i="4"/>
  <c r="E689" i="4"/>
  <c r="E688" i="4"/>
  <c r="E687" i="4"/>
  <c r="E686" i="4"/>
  <c r="E685" i="4"/>
  <c r="E684" i="4"/>
  <c r="E683" i="4"/>
  <c r="E682" i="4"/>
  <c r="E681" i="4"/>
  <c r="E680" i="4"/>
  <c r="E679" i="4"/>
  <c r="E678" i="4"/>
  <c r="E677" i="4"/>
  <c r="E676" i="4"/>
  <c r="E675" i="4"/>
  <c r="E674" i="4"/>
  <c r="E673" i="4"/>
  <c r="E672" i="4"/>
  <c r="E671" i="4"/>
  <c r="E670" i="4"/>
  <c r="E669" i="4"/>
  <c r="E668" i="4"/>
  <c r="E667" i="4"/>
  <c r="E666" i="4"/>
  <c r="E665" i="4"/>
  <c r="E664" i="4"/>
  <c r="E663" i="4"/>
  <c r="E662" i="4"/>
  <c r="E661" i="4"/>
  <c r="E660" i="4"/>
  <c r="E659" i="4"/>
  <c r="E658" i="4"/>
  <c r="E657" i="4"/>
  <c r="E656" i="4"/>
  <c r="E655" i="4"/>
  <c r="E654" i="4"/>
  <c r="E653" i="4"/>
  <c r="E652" i="4"/>
  <c r="E651" i="4"/>
  <c r="E650" i="4"/>
  <c r="E649" i="4"/>
  <c r="E648" i="4"/>
  <c r="E647" i="4"/>
  <c r="E646" i="4"/>
  <c r="E645" i="4"/>
  <c r="E644" i="4"/>
  <c r="E643" i="4"/>
  <c r="E642" i="4"/>
  <c r="E641" i="4"/>
  <c r="E640" i="4"/>
  <c r="E639" i="4"/>
  <c r="E638" i="4"/>
  <c r="E637" i="4"/>
  <c r="E636" i="4"/>
  <c r="E635" i="4"/>
  <c r="E634" i="4"/>
  <c r="E633" i="4"/>
  <c r="E632" i="4"/>
  <c r="E631" i="4"/>
  <c r="E630" i="4"/>
  <c r="E629" i="4"/>
  <c r="E628" i="4"/>
  <c r="E627" i="4"/>
  <c r="E626" i="4"/>
  <c r="E625" i="4"/>
  <c r="E624" i="4"/>
  <c r="E623" i="4"/>
  <c r="E622" i="4"/>
  <c r="E621" i="4"/>
  <c r="E620" i="4"/>
  <c r="E619" i="4"/>
  <c r="E618" i="4"/>
  <c r="E617" i="4"/>
  <c r="E616" i="4"/>
  <c r="E615" i="4"/>
  <c r="E614" i="4"/>
  <c r="E613" i="4"/>
  <c r="E612" i="4"/>
  <c r="E611" i="4"/>
  <c r="E610" i="4"/>
  <c r="E609" i="4"/>
  <c r="E608" i="4"/>
  <c r="E607" i="4"/>
  <c r="E606" i="4"/>
  <c r="E605" i="4"/>
  <c r="E604" i="4"/>
  <c r="E603" i="4"/>
  <c r="E602" i="4"/>
  <c r="E601" i="4"/>
  <c r="E600" i="4"/>
  <c r="E599" i="4"/>
  <c r="E598" i="4"/>
  <c r="E597" i="4"/>
  <c r="E596" i="4"/>
  <c r="E595" i="4"/>
  <c r="E594" i="4"/>
  <c r="E593" i="4"/>
  <c r="E592" i="4"/>
  <c r="E591" i="4"/>
  <c r="E590" i="4"/>
  <c r="E589" i="4"/>
  <c r="E588" i="4"/>
  <c r="E587" i="4"/>
  <c r="E586" i="4"/>
  <c r="E585" i="4"/>
  <c r="E584" i="4"/>
  <c r="E583" i="4"/>
  <c r="E582" i="4"/>
  <c r="E581" i="4"/>
  <c r="E580" i="4"/>
  <c r="E579" i="4"/>
  <c r="E578" i="4"/>
  <c r="E577" i="4"/>
  <c r="E576" i="4"/>
  <c r="E575" i="4"/>
  <c r="E574" i="4"/>
  <c r="E573" i="4"/>
  <c r="E572" i="4"/>
  <c r="E571" i="4"/>
  <c r="E570" i="4"/>
  <c r="E569" i="4"/>
  <c r="E568" i="4"/>
  <c r="E567" i="4"/>
  <c r="E566" i="4"/>
  <c r="E565" i="4"/>
  <c r="E564" i="4"/>
  <c r="E563" i="4"/>
  <c r="E562" i="4"/>
  <c r="E561" i="4"/>
  <c r="E560" i="4"/>
  <c r="E559" i="4"/>
  <c r="E558" i="4"/>
  <c r="E557" i="4"/>
  <c r="E556" i="4"/>
  <c r="E555" i="4"/>
  <c r="E554" i="4"/>
  <c r="E553" i="4"/>
  <c r="E552" i="4"/>
  <c r="E551" i="4"/>
  <c r="E550" i="4"/>
  <c r="E549" i="4"/>
  <c r="E548" i="4"/>
  <c r="E547" i="4"/>
  <c r="E546" i="4"/>
  <c r="E545" i="4"/>
  <c r="E544" i="4"/>
  <c r="E543" i="4"/>
  <c r="E542" i="4"/>
  <c r="E541" i="4"/>
  <c r="E540" i="4"/>
  <c r="E539" i="4"/>
  <c r="E538" i="4"/>
  <c r="E537" i="4"/>
  <c r="E536" i="4"/>
  <c r="E535" i="4"/>
  <c r="E534" i="4"/>
  <c r="E533" i="4"/>
  <c r="E532" i="4"/>
  <c r="E531" i="4"/>
  <c r="E530" i="4"/>
  <c r="E529" i="4"/>
  <c r="E528" i="4"/>
  <c r="E527" i="4"/>
  <c r="E526" i="4"/>
  <c r="E525" i="4"/>
  <c r="E524" i="4"/>
  <c r="E523" i="4"/>
  <c r="E522" i="4"/>
  <c r="E521" i="4"/>
  <c r="E520" i="4"/>
  <c r="E519" i="4"/>
  <c r="E518" i="4"/>
  <c r="E517" i="4"/>
  <c r="E516" i="4"/>
  <c r="E515" i="4"/>
  <c r="E514" i="4"/>
  <c r="E513" i="4"/>
  <c r="E512" i="4"/>
  <c r="E511" i="4"/>
  <c r="E510" i="4"/>
  <c r="E509" i="4"/>
  <c r="E508" i="4"/>
  <c r="E507" i="4"/>
  <c r="E506" i="4"/>
  <c r="E505" i="4"/>
  <c r="E504" i="4"/>
  <c r="E503" i="4"/>
  <c r="E502" i="4"/>
  <c r="E501" i="4"/>
  <c r="E500" i="4"/>
  <c r="E499" i="4"/>
  <c r="E498" i="4"/>
  <c r="E497" i="4"/>
  <c r="E496" i="4"/>
  <c r="E495" i="4"/>
  <c r="E494" i="4"/>
  <c r="E493" i="4"/>
  <c r="E492" i="4"/>
  <c r="E491" i="4"/>
  <c r="E490" i="4"/>
  <c r="E489" i="4"/>
  <c r="E488" i="4"/>
  <c r="E487" i="4"/>
  <c r="E486" i="4"/>
  <c r="E485" i="4"/>
  <c r="E484" i="4"/>
  <c r="E483" i="4"/>
  <c r="E482" i="4"/>
  <c r="E481" i="4"/>
  <c r="E480" i="4"/>
  <c r="E479" i="4"/>
  <c r="E478" i="4"/>
  <c r="E477" i="4"/>
  <c r="E476" i="4"/>
  <c r="E475" i="4"/>
  <c r="E474" i="4"/>
  <c r="E473" i="4"/>
  <c r="E472" i="4"/>
  <c r="E471" i="4"/>
  <c r="E470" i="4"/>
  <c r="E469" i="4"/>
  <c r="E468" i="4"/>
  <c r="E467" i="4"/>
  <c r="E466" i="4"/>
  <c r="E465" i="4"/>
  <c r="E464" i="4"/>
  <c r="E463" i="4"/>
  <c r="E462" i="4"/>
  <c r="E461" i="4"/>
  <c r="E460" i="4"/>
  <c r="E459" i="4"/>
  <c r="E458" i="4"/>
  <c r="E457" i="4"/>
  <c r="E456" i="4"/>
  <c r="E455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22" i="4"/>
  <c r="E421" i="4"/>
  <c r="E420" i="4"/>
  <c r="E419" i="4"/>
  <c r="E418" i="4"/>
  <c r="E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D1220" i="4"/>
  <c r="D1219" i="4"/>
  <c r="D1218" i="4"/>
  <c r="D1217" i="4"/>
  <c r="D1216" i="4"/>
  <c r="D1215" i="4"/>
  <c r="D1214" i="4"/>
  <c r="D1213" i="4"/>
  <c r="D1212" i="4"/>
  <c r="D1211" i="4"/>
  <c r="D1210" i="4"/>
  <c r="D1209" i="4"/>
  <c r="D1208" i="4"/>
  <c r="D1207" i="4"/>
  <c r="D1206" i="4"/>
  <c r="D1205" i="4"/>
  <c r="D1204" i="4"/>
  <c r="D1203" i="4"/>
  <c r="D1202" i="4"/>
  <c r="D1201" i="4"/>
  <c r="D1200" i="4"/>
  <c r="D1199" i="4"/>
  <c r="D1198" i="4"/>
  <c r="D1197" i="4"/>
  <c r="D1196" i="4"/>
  <c r="D1195" i="4"/>
  <c r="D1194" i="4"/>
  <c r="D1193" i="4"/>
  <c r="D1192" i="4"/>
  <c r="D1191" i="4"/>
  <c r="D1190" i="4"/>
  <c r="D1189" i="4"/>
  <c r="D1188" i="4"/>
  <c r="D1187" i="4"/>
  <c r="D1186" i="4"/>
  <c r="D1185" i="4"/>
  <c r="D1184" i="4"/>
  <c r="D1183" i="4"/>
  <c r="D1182" i="4"/>
  <c r="D1181" i="4"/>
  <c r="D1180" i="4"/>
  <c r="D1179" i="4"/>
  <c r="D1178" i="4"/>
  <c r="D1177" i="4"/>
  <c r="D1176" i="4"/>
  <c r="D1175" i="4"/>
  <c r="D1174" i="4"/>
  <c r="D1173" i="4"/>
  <c r="D1172" i="4"/>
  <c r="D1171" i="4"/>
  <c r="D1170" i="4"/>
  <c r="D1169" i="4"/>
  <c r="D1168" i="4"/>
  <c r="D1167" i="4"/>
  <c r="D1166" i="4"/>
  <c r="D1165" i="4"/>
  <c r="D1164" i="4"/>
  <c r="D1163" i="4"/>
  <c r="D1162" i="4"/>
  <c r="D1161" i="4"/>
  <c r="D1160" i="4"/>
  <c r="D1159" i="4"/>
  <c r="D1158" i="4"/>
  <c r="D1157" i="4"/>
  <c r="D1156" i="4"/>
  <c r="D1155" i="4"/>
  <c r="D1154" i="4"/>
  <c r="D1153" i="4"/>
  <c r="D1152" i="4"/>
  <c r="D1151" i="4"/>
  <c r="D1150" i="4"/>
  <c r="D1149" i="4"/>
  <c r="D1148" i="4"/>
  <c r="D1147" i="4"/>
  <c r="D1146" i="4"/>
  <c r="D1145" i="4"/>
  <c r="D1144" i="4"/>
  <c r="D1143" i="4"/>
  <c r="D1142" i="4"/>
  <c r="D1141" i="4"/>
  <c r="D1140" i="4"/>
  <c r="D1139" i="4"/>
  <c r="D1138" i="4"/>
  <c r="D1137" i="4"/>
  <c r="D1136" i="4"/>
  <c r="D1135" i="4"/>
  <c r="D1134" i="4"/>
  <c r="D1133" i="4"/>
  <c r="D1132" i="4"/>
  <c r="D1131" i="4"/>
  <c r="D1130" i="4"/>
  <c r="D1129" i="4"/>
  <c r="D1128" i="4"/>
  <c r="D1127" i="4"/>
  <c r="D1126" i="4"/>
  <c r="D1125" i="4"/>
  <c r="D1124" i="4"/>
  <c r="D1123" i="4"/>
  <c r="D1122" i="4"/>
  <c r="D1121" i="4"/>
  <c r="D1120" i="4"/>
  <c r="D1119" i="4"/>
  <c r="D1118" i="4"/>
  <c r="D1117" i="4"/>
  <c r="D1116" i="4"/>
  <c r="D1115" i="4"/>
  <c r="D1114" i="4"/>
  <c r="D1113" i="4"/>
  <c r="D1112" i="4"/>
  <c r="D1111" i="4"/>
  <c r="D1110" i="4"/>
  <c r="D1109" i="4"/>
  <c r="D1108" i="4"/>
  <c r="D1107" i="4"/>
  <c r="D1106" i="4"/>
  <c r="D1105" i="4"/>
  <c r="D1104" i="4"/>
  <c r="D1103" i="4"/>
  <c r="D1102" i="4"/>
  <c r="D1101" i="4"/>
  <c r="D1100" i="4"/>
  <c r="D1099" i="4"/>
  <c r="D1098" i="4"/>
  <c r="D1097" i="4"/>
  <c r="D1096" i="4"/>
  <c r="D1095" i="4"/>
  <c r="D1094" i="4"/>
  <c r="D1093" i="4"/>
  <c r="D1092" i="4"/>
  <c r="D1091" i="4"/>
  <c r="D1090" i="4"/>
  <c r="D1089" i="4"/>
  <c r="D1088" i="4"/>
  <c r="D1087" i="4"/>
  <c r="D1086" i="4"/>
  <c r="D1085" i="4"/>
  <c r="D1084" i="4"/>
  <c r="D1083" i="4"/>
  <c r="D1082" i="4"/>
  <c r="D1081" i="4"/>
  <c r="D1080" i="4"/>
  <c r="D1079" i="4"/>
  <c r="D1078" i="4"/>
  <c r="D1077" i="4"/>
  <c r="D1076" i="4"/>
  <c r="D1075" i="4"/>
  <c r="D1074" i="4"/>
  <c r="D1073" i="4"/>
  <c r="D1072" i="4"/>
  <c r="D1071" i="4"/>
  <c r="D1070" i="4"/>
  <c r="D1069" i="4"/>
  <c r="D1068" i="4"/>
  <c r="D1067" i="4"/>
  <c r="D1066" i="4"/>
  <c r="D1065" i="4"/>
  <c r="D1064" i="4"/>
  <c r="D1063" i="4"/>
  <c r="D1062" i="4"/>
  <c r="D1061" i="4"/>
  <c r="D1060" i="4"/>
  <c r="D1059" i="4"/>
  <c r="D1058" i="4"/>
  <c r="D1057" i="4"/>
  <c r="D1056" i="4"/>
  <c r="D1055" i="4"/>
  <c r="D1054" i="4"/>
  <c r="D1053" i="4"/>
  <c r="D1052" i="4"/>
  <c r="D1051" i="4"/>
  <c r="D1050" i="4"/>
  <c r="D1049" i="4"/>
  <c r="D1048" i="4"/>
  <c r="D1047" i="4"/>
  <c r="D1046" i="4"/>
  <c r="D1045" i="4"/>
  <c r="D1044" i="4"/>
  <c r="D1043" i="4"/>
  <c r="D1042" i="4"/>
  <c r="D1041" i="4"/>
  <c r="D1040" i="4"/>
  <c r="D1039" i="4"/>
  <c r="D1038" i="4"/>
  <c r="D1037" i="4"/>
  <c r="D1036" i="4"/>
  <c r="D1035" i="4"/>
  <c r="D1034" i="4"/>
  <c r="D1033" i="4"/>
  <c r="D1032" i="4"/>
  <c r="D1031" i="4"/>
  <c r="D1030" i="4"/>
  <c r="D1029" i="4"/>
  <c r="D1028" i="4"/>
  <c r="D1027" i="4"/>
  <c r="D1026" i="4"/>
  <c r="D1025" i="4"/>
  <c r="D1024" i="4"/>
  <c r="D1023" i="4"/>
  <c r="D1022" i="4"/>
  <c r="D1021" i="4"/>
  <c r="D1020" i="4"/>
  <c r="D1019" i="4"/>
  <c r="D1018" i="4"/>
  <c r="D1017" i="4"/>
  <c r="D1016" i="4"/>
  <c r="D1015" i="4"/>
  <c r="D1014" i="4"/>
  <c r="D1013" i="4"/>
  <c r="D1012" i="4"/>
  <c r="D1011" i="4"/>
  <c r="D1010" i="4"/>
  <c r="D1009" i="4"/>
  <c r="D1008" i="4"/>
  <c r="D1007" i="4"/>
  <c r="D1006" i="4"/>
  <c r="D1005" i="4"/>
  <c r="D1004" i="4"/>
  <c r="D1003" i="4"/>
  <c r="D1002" i="4"/>
  <c r="D1001" i="4"/>
  <c r="D1000" i="4"/>
  <c r="D999" i="4"/>
  <c r="D998" i="4"/>
  <c r="D997" i="4"/>
  <c r="D996" i="4"/>
  <c r="D995" i="4"/>
  <c r="D994" i="4"/>
  <c r="D993" i="4"/>
  <c r="D992" i="4"/>
  <c r="D991" i="4"/>
  <c r="D990" i="4"/>
  <c r="D989" i="4"/>
  <c r="D988" i="4"/>
  <c r="D987" i="4"/>
  <c r="D986" i="4"/>
  <c r="D985" i="4"/>
  <c r="D984" i="4"/>
  <c r="D983" i="4"/>
  <c r="D982" i="4"/>
  <c r="D981" i="4"/>
  <c r="D980" i="4"/>
  <c r="D979" i="4"/>
  <c r="D978" i="4"/>
  <c r="D977" i="4"/>
  <c r="D976" i="4"/>
  <c r="D975" i="4"/>
  <c r="D974" i="4"/>
  <c r="D973" i="4"/>
  <c r="D972" i="4"/>
  <c r="D971" i="4"/>
  <c r="D970" i="4"/>
  <c r="D969" i="4"/>
  <c r="D968" i="4"/>
  <c r="D967" i="4"/>
  <c r="D966" i="4"/>
  <c r="D965" i="4"/>
  <c r="D964" i="4"/>
  <c r="D963" i="4"/>
  <c r="D962" i="4"/>
  <c r="D961" i="4"/>
  <c r="D960" i="4"/>
  <c r="D959" i="4"/>
  <c r="D958" i="4"/>
  <c r="D957" i="4"/>
  <c r="D956" i="4"/>
  <c r="D955" i="4"/>
  <c r="D954" i="4"/>
  <c r="D953" i="4"/>
  <c r="D952" i="4"/>
  <c r="D951" i="4"/>
  <c r="D950" i="4"/>
  <c r="D949" i="4"/>
  <c r="D948" i="4"/>
  <c r="D947" i="4"/>
  <c r="D946" i="4"/>
  <c r="D945" i="4"/>
  <c r="D944" i="4"/>
  <c r="D943" i="4"/>
  <c r="D942" i="4"/>
  <c r="D941" i="4"/>
  <c r="D940" i="4"/>
  <c r="D939" i="4"/>
  <c r="D938" i="4"/>
  <c r="D937" i="4"/>
  <c r="D936" i="4"/>
  <c r="D935" i="4"/>
  <c r="D934" i="4"/>
  <c r="D933" i="4"/>
  <c r="D932" i="4"/>
  <c r="D931" i="4"/>
  <c r="D930" i="4"/>
  <c r="D929" i="4"/>
  <c r="D928" i="4"/>
  <c r="D927" i="4"/>
  <c r="D926" i="4"/>
  <c r="D925" i="4"/>
  <c r="D924" i="4"/>
  <c r="D923" i="4"/>
  <c r="D922" i="4"/>
  <c r="D921" i="4"/>
  <c r="D920" i="4"/>
  <c r="D919" i="4"/>
  <c r="D918" i="4"/>
  <c r="D917" i="4"/>
  <c r="D916" i="4"/>
  <c r="D915" i="4"/>
  <c r="D914" i="4"/>
  <c r="D913" i="4"/>
  <c r="D912" i="4"/>
  <c r="D911" i="4"/>
  <c r="D910" i="4"/>
  <c r="D909" i="4"/>
  <c r="D908" i="4"/>
  <c r="D907" i="4"/>
  <c r="D906" i="4"/>
  <c r="D905" i="4"/>
  <c r="D904" i="4"/>
  <c r="D903" i="4"/>
  <c r="D902" i="4"/>
  <c r="D901" i="4"/>
  <c r="D900" i="4"/>
  <c r="D899" i="4"/>
  <c r="D898" i="4"/>
  <c r="D897" i="4"/>
  <c r="D896" i="4"/>
  <c r="D895" i="4"/>
  <c r="D894" i="4"/>
  <c r="D893" i="4"/>
  <c r="D892" i="4"/>
  <c r="D891" i="4"/>
  <c r="D890" i="4"/>
  <c r="D889" i="4"/>
  <c r="D888" i="4"/>
  <c r="D887" i="4"/>
  <c r="D886" i="4"/>
  <c r="D885" i="4"/>
  <c r="D884" i="4"/>
  <c r="D883" i="4"/>
  <c r="D882" i="4"/>
  <c r="D881" i="4"/>
  <c r="D880" i="4"/>
  <c r="D879" i="4"/>
  <c r="D878" i="4"/>
  <c r="D877" i="4"/>
  <c r="D876" i="4"/>
  <c r="D875" i="4"/>
  <c r="D874" i="4"/>
  <c r="D873" i="4"/>
  <c r="D872" i="4"/>
  <c r="D871" i="4"/>
  <c r="D870" i="4"/>
  <c r="D869" i="4"/>
  <c r="D868" i="4"/>
  <c r="D867" i="4"/>
  <c r="D866" i="4"/>
  <c r="D865" i="4"/>
  <c r="D864" i="4"/>
  <c r="D863" i="4"/>
  <c r="D862" i="4"/>
  <c r="D861" i="4"/>
  <c r="D860" i="4"/>
  <c r="D859" i="4"/>
  <c r="D858" i="4"/>
  <c r="D857" i="4"/>
  <c r="D856" i="4"/>
  <c r="D855" i="4"/>
  <c r="D854" i="4"/>
  <c r="D853" i="4"/>
  <c r="D852" i="4"/>
  <c r="D851" i="4"/>
  <c r="D850" i="4"/>
  <c r="D849" i="4"/>
  <c r="D848" i="4"/>
  <c r="D847" i="4"/>
  <c r="D846" i="4"/>
  <c r="D845" i="4"/>
  <c r="D844" i="4"/>
  <c r="D843" i="4"/>
  <c r="D842" i="4"/>
  <c r="D841" i="4"/>
  <c r="D840" i="4"/>
  <c r="D839" i="4"/>
  <c r="D838" i="4"/>
  <c r="D837" i="4"/>
  <c r="D836" i="4"/>
  <c r="D835" i="4"/>
  <c r="D834" i="4"/>
  <c r="D833" i="4"/>
  <c r="D832" i="4"/>
  <c r="D831" i="4"/>
  <c r="D830" i="4"/>
  <c r="D829" i="4"/>
  <c r="D828" i="4"/>
  <c r="D827" i="4"/>
  <c r="D826" i="4"/>
  <c r="D825" i="4"/>
  <c r="D824" i="4"/>
  <c r="D823" i="4"/>
  <c r="D822" i="4"/>
  <c r="D821" i="4"/>
  <c r="D820" i="4"/>
  <c r="D819" i="4"/>
  <c r="D818" i="4"/>
  <c r="D817" i="4"/>
  <c r="D816" i="4"/>
  <c r="D815" i="4"/>
  <c r="D814" i="4"/>
  <c r="D813" i="4"/>
  <c r="D812" i="4"/>
  <c r="D811" i="4"/>
  <c r="D810" i="4"/>
  <c r="D809" i="4"/>
  <c r="D808" i="4"/>
  <c r="D807" i="4"/>
  <c r="D806" i="4"/>
  <c r="D805" i="4"/>
  <c r="D804" i="4"/>
  <c r="D803" i="4"/>
  <c r="D802" i="4"/>
  <c r="D801" i="4"/>
  <c r="D800" i="4"/>
  <c r="D799" i="4"/>
  <c r="D798" i="4"/>
  <c r="D797" i="4"/>
  <c r="D796" i="4"/>
  <c r="D795" i="4"/>
  <c r="D794" i="4"/>
  <c r="D793" i="4"/>
  <c r="D792" i="4"/>
  <c r="D791" i="4"/>
  <c r="D790" i="4"/>
  <c r="D789" i="4"/>
  <c r="D788" i="4"/>
  <c r="D787" i="4"/>
  <c r="D786" i="4"/>
  <c r="D785" i="4"/>
  <c r="D784" i="4"/>
  <c r="D783" i="4"/>
  <c r="D782" i="4"/>
  <c r="D781" i="4"/>
  <c r="D780" i="4"/>
  <c r="D779" i="4"/>
  <c r="D778" i="4"/>
  <c r="D777" i="4"/>
  <c r="D776" i="4"/>
  <c r="D775" i="4"/>
  <c r="D774" i="4"/>
  <c r="D773" i="4"/>
  <c r="D772" i="4"/>
  <c r="D771" i="4"/>
  <c r="D770" i="4"/>
  <c r="D769" i="4"/>
  <c r="D768" i="4"/>
  <c r="D767" i="4"/>
  <c r="D766" i="4"/>
  <c r="D765" i="4"/>
  <c r="D764" i="4"/>
  <c r="D763" i="4"/>
  <c r="D762" i="4"/>
  <c r="D761" i="4"/>
  <c r="D760" i="4"/>
  <c r="D759" i="4"/>
  <c r="D758" i="4"/>
  <c r="D757" i="4"/>
  <c r="D756" i="4"/>
  <c r="D755" i="4"/>
  <c r="D754" i="4"/>
  <c r="D753" i="4"/>
  <c r="D752" i="4"/>
  <c r="D751" i="4"/>
  <c r="D750" i="4"/>
  <c r="D749" i="4"/>
  <c r="D748" i="4"/>
  <c r="D747" i="4"/>
  <c r="D746" i="4"/>
  <c r="D745" i="4"/>
  <c r="D744" i="4"/>
  <c r="D743" i="4"/>
  <c r="D742" i="4"/>
  <c r="D741" i="4"/>
  <c r="D740" i="4"/>
  <c r="D739" i="4"/>
  <c r="D738" i="4"/>
  <c r="D737" i="4"/>
  <c r="D736" i="4"/>
  <c r="D735" i="4"/>
  <c r="D734" i="4"/>
  <c r="D733" i="4"/>
  <c r="D732" i="4"/>
  <c r="D731" i="4"/>
  <c r="D730" i="4"/>
  <c r="D729" i="4"/>
  <c r="D728" i="4"/>
  <c r="D727" i="4"/>
  <c r="D726" i="4"/>
  <c r="D725" i="4"/>
  <c r="D724" i="4"/>
  <c r="D723" i="4"/>
  <c r="D722" i="4"/>
  <c r="D721" i="4"/>
  <c r="D720" i="4"/>
  <c r="D719" i="4"/>
  <c r="D718" i="4"/>
  <c r="D717" i="4"/>
  <c r="D716" i="4"/>
  <c r="D715" i="4"/>
  <c r="D714" i="4"/>
  <c r="D713" i="4"/>
  <c r="D712" i="4"/>
  <c r="D711" i="4"/>
  <c r="D710" i="4"/>
  <c r="D709" i="4"/>
  <c r="D708" i="4"/>
  <c r="D707" i="4"/>
  <c r="D706" i="4"/>
  <c r="D705" i="4"/>
  <c r="D704" i="4"/>
  <c r="D703" i="4"/>
  <c r="D702" i="4"/>
  <c r="D701" i="4"/>
  <c r="D700" i="4"/>
  <c r="D699" i="4"/>
  <c r="D698" i="4"/>
  <c r="D697" i="4"/>
  <c r="D696" i="4"/>
  <c r="D695" i="4"/>
  <c r="D694" i="4"/>
  <c r="D693" i="4"/>
  <c r="D692" i="4"/>
  <c r="D691" i="4"/>
  <c r="D690" i="4"/>
  <c r="D689" i="4"/>
  <c r="D688" i="4"/>
  <c r="D687" i="4"/>
  <c r="D686" i="4"/>
  <c r="D685" i="4"/>
  <c r="D684" i="4"/>
  <c r="D683" i="4"/>
  <c r="D682" i="4"/>
  <c r="D681" i="4"/>
  <c r="D680" i="4"/>
  <c r="D679" i="4"/>
  <c r="D678" i="4"/>
  <c r="D677" i="4"/>
  <c r="D676" i="4"/>
  <c r="D675" i="4"/>
  <c r="D674" i="4"/>
  <c r="D673" i="4"/>
  <c r="D672" i="4"/>
  <c r="D671" i="4"/>
  <c r="D670" i="4"/>
  <c r="D669" i="4"/>
  <c r="D668" i="4"/>
  <c r="D667" i="4"/>
  <c r="D666" i="4"/>
  <c r="D665" i="4"/>
  <c r="D664" i="4"/>
  <c r="D663" i="4"/>
  <c r="D662" i="4"/>
  <c r="D661" i="4"/>
  <c r="D660" i="4"/>
  <c r="D659" i="4"/>
  <c r="D658" i="4"/>
  <c r="D657" i="4"/>
  <c r="D656" i="4"/>
  <c r="D655" i="4"/>
  <c r="D654" i="4"/>
  <c r="D653" i="4"/>
  <c r="D652" i="4"/>
  <c r="D651" i="4"/>
  <c r="D650" i="4"/>
  <c r="D649" i="4"/>
  <c r="D648" i="4"/>
  <c r="D647" i="4"/>
  <c r="D646" i="4"/>
  <c r="D645" i="4"/>
  <c r="D644" i="4"/>
  <c r="D643" i="4"/>
  <c r="D642" i="4"/>
  <c r="D641" i="4"/>
  <c r="D640" i="4"/>
  <c r="D639" i="4"/>
  <c r="D638" i="4"/>
  <c r="D637" i="4"/>
  <c r="D636" i="4"/>
  <c r="D635" i="4"/>
  <c r="D634" i="4"/>
  <c r="D633" i="4"/>
  <c r="D632" i="4"/>
  <c r="D631" i="4"/>
  <c r="D630" i="4"/>
  <c r="D629" i="4"/>
  <c r="D628" i="4"/>
  <c r="D627" i="4"/>
  <c r="D626" i="4"/>
  <c r="D625" i="4"/>
  <c r="D624" i="4"/>
  <c r="D623" i="4"/>
  <c r="D622" i="4"/>
  <c r="D621" i="4"/>
  <c r="D620" i="4"/>
  <c r="D619" i="4"/>
  <c r="D618" i="4"/>
  <c r="D617" i="4"/>
  <c r="D616" i="4"/>
  <c r="D615" i="4"/>
  <c r="D614" i="4"/>
  <c r="D613" i="4"/>
  <c r="D612" i="4"/>
  <c r="D611" i="4"/>
  <c r="D610" i="4"/>
  <c r="D609" i="4"/>
  <c r="D608" i="4"/>
  <c r="D607" i="4"/>
  <c r="D606" i="4"/>
  <c r="D605" i="4"/>
  <c r="D604" i="4"/>
  <c r="D603" i="4"/>
  <c r="D602" i="4"/>
  <c r="D601" i="4"/>
  <c r="D600" i="4"/>
  <c r="D599" i="4"/>
  <c r="D598" i="4"/>
  <c r="D597" i="4"/>
  <c r="D596" i="4"/>
  <c r="D595" i="4"/>
  <c r="D594" i="4"/>
  <c r="D593" i="4"/>
  <c r="D592" i="4"/>
  <c r="D591" i="4"/>
  <c r="D590" i="4"/>
  <c r="D589" i="4"/>
  <c r="D588" i="4"/>
  <c r="D587" i="4"/>
  <c r="D586" i="4"/>
  <c r="D585" i="4"/>
  <c r="D584" i="4"/>
  <c r="D583" i="4"/>
  <c r="D582" i="4"/>
  <c r="D581" i="4"/>
  <c r="D580" i="4"/>
  <c r="D579" i="4"/>
  <c r="D578" i="4"/>
  <c r="D577" i="4"/>
  <c r="D576" i="4"/>
  <c r="D575" i="4"/>
  <c r="D574" i="4"/>
  <c r="D573" i="4"/>
  <c r="D572" i="4"/>
  <c r="D571" i="4"/>
  <c r="D570" i="4"/>
  <c r="D569" i="4"/>
  <c r="D568" i="4"/>
  <c r="D567" i="4"/>
  <c r="D566" i="4"/>
  <c r="D565" i="4"/>
  <c r="D564" i="4"/>
  <c r="D563" i="4"/>
  <c r="D562" i="4"/>
  <c r="D561" i="4"/>
  <c r="D560" i="4"/>
  <c r="D559" i="4"/>
  <c r="D558" i="4"/>
  <c r="D557" i="4"/>
  <c r="D556" i="4"/>
  <c r="D555" i="4"/>
  <c r="D554" i="4"/>
  <c r="D553" i="4"/>
  <c r="D552" i="4"/>
  <c r="D551" i="4"/>
  <c r="D550" i="4"/>
  <c r="D549" i="4"/>
  <c r="D548" i="4"/>
  <c r="D547" i="4"/>
  <c r="D546" i="4"/>
  <c r="D545" i="4"/>
  <c r="D544" i="4"/>
  <c r="D543" i="4"/>
  <c r="D542" i="4"/>
  <c r="D541" i="4"/>
  <c r="D540" i="4"/>
  <c r="D539" i="4"/>
  <c r="D538" i="4"/>
  <c r="D537" i="4"/>
  <c r="D536" i="4"/>
  <c r="D535" i="4"/>
  <c r="D534" i="4"/>
  <c r="D533" i="4"/>
  <c r="D532" i="4"/>
  <c r="D531" i="4"/>
  <c r="D530" i="4"/>
  <c r="D529" i="4"/>
  <c r="D528" i="4"/>
  <c r="D527" i="4"/>
  <c r="D526" i="4"/>
  <c r="D525" i="4"/>
  <c r="D524" i="4"/>
  <c r="D523" i="4"/>
  <c r="D522" i="4"/>
  <c r="D521" i="4"/>
  <c r="D520" i="4"/>
  <c r="D519" i="4"/>
  <c r="D518" i="4"/>
  <c r="D517" i="4"/>
  <c r="D516" i="4"/>
  <c r="D515" i="4"/>
  <c r="D514" i="4"/>
  <c r="D513" i="4"/>
  <c r="D512" i="4"/>
  <c r="D511" i="4"/>
  <c r="D510" i="4"/>
  <c r="D509" i="4"/>
  <c r="D508" i="4"/>
  <c r="D507" i="4"/>
  <c r="D506" i="4"/>
  <c r="D505" i="4"/>
  <c r="D504" i="4"/>
  <c r="D503" i="4"/>
  <c r="D502" i="4"/>
  <c r="D501" i="4"/>
  <c r="D500" i="4"/>
  <c r="D499" i="4"/>
  <c r="D498" i="4"/>
  <c r="D497" i="4"/>
  <c r="D496" i="4"/>
  <c r="D495" i="4"/>
  <c r="D494" i="4"/>
  <c r="D493" i="4"/>
  <c r="D492" i="4"/>
  <c r="D491" i="4"/>
  <c r="D490" i="4"/>
  <c r="D489" i="4"/>
  <c r="D488" i="4"/>
  <c r="D487" i="4"/>
  <c r="D486" i="4"/>
  <c r="D485" i="4"/>
  <c r="D484" i="4"/>
  <c r="D483" i="4"/>
  <c r="D482" i="4"/>
  <c r="D481" i="4"/>
  <c r="D480" i="4"/>
  <c r="D479" i="4"/>
  <c r="D478" i="4"/>
  <c r="D477" i="4"/>
  <c r="D476" i="4"/>
  <c r="D475" i="4"/>
  <c r="D474" i="4"/>
  <c r="D473" i="4"/>
  <c r="D472" i="4"/>
  <c r="D471" i="4"/>
  <c r="D470" i="4"/>
  <c r="D469" i="4"/>
  <c r="D468" i="4"/>
  <c r="D467" i="4"/>
  <c r="D466" i="4"/>
  <c r="D465" i="4"/>
  <c r="D464" i="4"/>
  <c r="D463" i="4"/>
  <c r="D462" i="4"/>
  <c r="D461" i="4"/>
  <c r="D460" i="4"/>
  <c r="D459" i="4"/>
  <c r="D458" i="4"/>
  <c r="D457" i="4"/>
  <c r="D456" i="4"/>
  <c r="D455" i="4"/>
  <c r="D454" i="4"/>
  <c r="D453" i="4"/>
  <c r="D452" i="4"/>
  <c r="D451" i="4"/>
  <c r="D450" i="4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  <c r="K9" i="1" l="1"/>
  <c r="J9" i="1"/>
  <c r="I9" i="1"/>
  <c r="H9" i="1"/>
  <c r="K4" i="1" l="1"/>
  <c r="K2" i="1"/>
  <c r="J4" i="1"/>
  <c r="J2" i="1"/>
  <c r="M9" i="1"/>
  <c r="D11" i="3"/>
  <c r="D10" i="3" s="1"/>
  <c r="D9" i="3" s="1"/>
  <c r="D8" i="3" s="1"/>
  <c r="E12" i="3"/>
  <c r="F12" i="3" s="1"/>
  <c r="E13" i="3"/>
  <c r="F13" i="3" s="1"/>
  <c r="E14" i="3"/>
  <c r="F14" i="3" s="1"/>
  <c r="C11" i="3" l="1"/>
  <c r="E11" i="3" s="1"/>
  <c r="F11" i="3" s="1"/>
  <c r="C10" i="3" l="1"/>
  <c r="E10" i="3" s="1"/>
  <c r="F10" i="3" s="1"/>
  <c r="C9" i="3" l="1"/>
  <c r="D7" i="3"/>
  <c r="E9" i="3" l="1"/>
  <c r="F9" i="3" s="1"/>
  <c r="C8" i="3"/>
  <c r="C7" i="3" s="1"/>
  <c r="E7" i="3" s="1"/>
  <c r="F7" i="3" s="1"/>
  <c r="E8" i="3" l="1"/>
  <c r="F8" i="3" s="1"/>
  <c r="L9" i="1"/>
</calcChain>
</file>

<file path=xl/sharedStrings.xml><?xml version="1.0" encoding="utf-8"?>
<sst xmlns="http://schemas.openxmlformats.org/spreadsheetml/2006/main" count="5340" uniqueCount="2684">
  <si>
    <t>№</t>
  </si>
  <si>
    <t>Наименование инвестиционного проекта/мероприятия, предусмотренного инвестиционной программой</t>
  </si>
  <si>
    <t>Период реализации согласно инвестиционной программе, годы</t>
  </si>
  <si>
    <t>Модернизация ПС 35/10 кВ Липовка с монтажом устройств автоматического включения резерва</t>
  </si>
  <si>
    <t>Технологическое присоединение потребителей мощностью от 15 до 150 кВт ТПиР</t>
  </si>
  <si>
    <t>Приобретение Транспорта. Автомобили бригадные линейные (а/м(4х4)7-местный-21 шт, а/м(4х4)5-местный-9 шт, а/м(4х4)пикап-шт, а/м грузопассажирский 7-местный-5 шт, а/м бригадный-7 шт, а/м бригадный с лебедкой-31 шт, а/м бригадный комплектация 1-2 шт, а/м 5-дверный внедорожник-26 шт, Микроавтобус-1 шт, Микроавтобус повышенной комфортности-1 шт, а/м легковой повышенной комфортности-3 шт)</t>
  </si>
  <si>
    <t>Технологическое присоединение потребителей мощностью от 15 до 150 кВт НСиР</t>
  </si>
  <si>
    <t>Код ИПР</t>
  </si>
  <si>
    <t>Срок ввода в эксплуатацию/выполнения мероприятия, год</t>
  </si>
  <si>
    <t>Стоимостная оценка инвестиций, млн руб. без НДС</t>
  </si>
  <si>
    <t>План</t>
  </si>
  <si>
    <t>Факт</t>
  </si>
  <si>
    <t>Осталось профинансировать по результатам отчетного периода</t>
  </si>
  <si>
    <t>Из них за счет:</t>
  </si>
  <si>
    <t>прочее (указать)</t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</si>
  <si>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</si>
  <si>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</si>
  <si>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Причины отклонений</t>
  </si>
  <si>
    <t>СМ-1954</t>
  </si>
  <si>
    <t>СМ-1964</t>
  </si>
  <si>
    <t>Реконструкция ВЛ 0,4 кВ №2 ТП 189 ВЛ №602 ПС 35/6 Красный бор в с заменой провода на СИП большего сечения (протяженность 1,638 км)</t>
  </si>
  <si>
    <t>Реконструкция ВЛ 0,4 кВ №3 ТП 189 ВЛ №602 ПС 35/6 Красный бор в с заменой провода на СИП большего сечения (протяженность 1,289 км)</t>
  </si>
  <si>
    <t>Приложение</t>
  </si>
  <si>
    <t>к приказу Федеральной службы по тарифам</t>
  </si>
  <si>
    <t>от 20 февраля 2014 г. № 202-Э</t>
  </si>
  <si>
    <t>Утверждаю</t>
  </si>
  <si>
    <t>Заместитель генерального директора – директор филиала</t>
  </si>
  <si>
    <t>(указывается должность уполномоченного лица субъекта контроля (надзора)</t>
  </si>
  <si>
    <t>С.Р. Агамалиев</t>
  </si>
  <si>
    <t>(подпись)</t>
  </si>
  <si>
    <t>(инициалы, фамилия)</t>
  </si>
  <si>
    <t>М. П.</t>
  </si>
  <si>
    <t>О Т Ч Ё Т</t>
  </si>
  <si>
    <t>филиала ПАО «МРСК Центра» - «Смоленскэнерго»</t>
  </si>
  <si>
    <t>(указывается полное наименование субъекта контроля (надзора)</t>
  </si>
  <si>
    <t>об использовании инвестиционных ресурсов, включенных в регулируемые государством цены (тарифы)</t>
  </si>
  <si>
    <t>в сфере электроэнергетики/теплоснабжения</t>
  </si>
  <si>
    <t>за</t>
  </si>
  <si>
    <t>квартал</t>
  </si>
  <si>
    <t>г.</t>
  </si>
  <si>
    <t>год</t>
  </si>
  <si>
    <t>(дата составления)</t>
  </si>
  <si>
    <t>(указывается полное наименование органа государственного контроля (надзора)</t>
  </si>
  <si>
    <t>Наименование, дата утверждения инвестиционной программы, сведения о внесении изменений и внесенных изменениях в инвестиционную программу</t>
  </si>
  <si>
    <t>Таблица 2</t>
  </si>
  <si>
    <t>№№</t>
  </si>
  <si>
    <t>Источник финансирования</t>
  </si>
  <si>
    <t>млн руб.</t>
  </si>
  <si>
    <t>%</t>
  </si>
  <si>
    <t>без НДС</t>
  </si>
  <si>
    <t>В С Е Г О,</t>
  </si>
  <si>
    <t>А.</t>
  </si>
  <si>
    <t>Собственные средства, в т. ч.:</t>
  </si>
  <si>
    <t>А.1.</t>
  </si>
  <si>
    <t>Чистая прибыль, в т. ч.:</t>
  </si>
  <si>
    <t>А.1.1.</t>
  </si>
  <si>
    <t>прибыль по каждому регулируемому виду деятельности, в т. ч.:</t>
  </si>
  <si>
    <t>А.1.1.1.</t>
  </si>
  <si>
    <t>прибыль, направляемая на инвестиции, в т. ч.:</t>
  </si>
  <si>
    <t>А.1.1.1.1.</t>
  </si>
  <si>
    <t>за счет платы за технологическое присоединение</t>
  </si>
  <si>
    <t>А.1.1.1.2.</t>
  </si>
  <si>
    <t>прочая прибыль</t>
  </si>
  <si>
    <t>А.2.</t>
  </si>
  <si>
    <t>Амортизационные отчисления</t>
  </si>
  <si>
    <t>А.3.</t>
  </si>
  <si>
    <t>Прочие собственные средства</t>
  </si>
  <si>
    <t>А.3.1.</t>
  </si>
  <si>
    <t>Наименование источника</t>
  </si>
  <si>
    <t>...</t>
  </si>
  <si>
    <t>Б.</t>
  </si>
  <si>
    <t>Привлеченные средства, в т. ч.:</t>
  </si>
  <si>
    <t>Б.1.</t>
  </si>
  <si>
    <t>Кредиты</t>
  </si>
  <si>
    <t>Б.2.</t>
  </si>
  <si>
    <t>Займы</t>
  </si>
  <si>
    <t>Б.3.</t>
  </si>
  <si>
    <t>Прочие привлеченные средства</t>
  </si>
  <si>
    <t>Б.3.1.</t>
  </si>
  <si>
    <t>В.</t>
  </si>
  <si>
    <t>Бюджетное финансирование</t>
  </si>
  <si>
    <t>Г.</t>
  </si>
  <si>
    <t>Прочие источники финансирования, в т. ч.:</t>
  </si>
  <si>
    <t>Г.1.</t>
  </si>
  <si>
    <t>Лизинг</t>
  </si>
  <si>
    <t>Справочно:</t>
  </si>
  <si>
    <t>Д.</t>
  </si>
  <si>
    <t>Е.</t>
  </si>
  <si>
    <t>1 Решение об установлении цен (тарифов), при принятии которого в состав необходимой валовой выручки указанного субъекта контроля (надзора) включены расходы, запланированные на финансирование инвестиционных проектов (отдельных мероприятий), предусмотренных инвестиционной программой.</t>
  </si>
  <si>
    <t>2 Нарастающим итогом за год.</t>
  </si>
  <si>
    <t>3 В соответствии с утвержденной инвестиционной программой.</t>
  </si>
  <si>
    <t>4 В ценах отчетного года.</t>
  </si>
  <si>
    <t>5 При государственном регулировании цен (тарифов) с применением метода обеспечения доходности инвестированного капитала.</t>
  </si>
  <si>
    <t>Создание Комплексной системы информационной безопасности (1-этап)</t>
  </si>
  <si>
    <t>Комплексное приведение просек к нормативному состоянию (расширение просек: 2016 - 560 га; 2017 - 669,71 га; 2018 - 835,75 га; 2019 - 500 га; 2020 - 501,54 га)</t>
  </si>
  <si>
    <t>Технологическое присоединение потребителей мощностью до 15 кВт ТПиР</t>
  </si>
  <si>
    <t>Реконструкция ВЛ 10 кВ №1009 ПС 35/10кВ Екимовичи уч. 155-181 с заменой провода на СИП большего сечения (протяженность 2,2 км)</t>
  </si>
  <si>
    <t>Реконструкция ВЛ 0,4 кВ №1 ТП 189 ВЛ №602 ПС 35/6 Красный бор в с заменой провода на СИП большего сечения (протяженность 2,667 км)</t>
  </si>
  <si>
    <t>Приобретение ОНТМ. Приборы и средства механизации (Автоматический регистратор температуры вспышки-1 шт, Аквадистиллятор-2 шт, Анализатор ВЧ связи-2 шт, Анализатор загрязнения жидкости-4 шт, Аппарат для определения температуры вспышки в закрытом тигле-10 шт, Аппарат испытания диэлектриков-6 шт, Аппарат испытания трансформаторного масла -5 шт и др.)</t>
  </si>
  <si>
    <t>Приобретение Транспорта. Автоподъемники, автовышки (Автогидроподъемник-17 шт)</t>
  </si>
  <si>
    <t>Техперевооружение ВЛ 0,4 кВ №3 от КТП-2 Юрино ВЛ 1001 ПС 35/10 кВ Клушино с заменой провода (протяженность 1,166 км)</t>
  </si>
  <si>
    <t>Техперевооружение ВЛ 0,4 кВ №3 ТП 360 ВЛ 608 ПС 35/6 кВ Колодня с заменой провода (протяженность 1,81 км)</t>
  </si>
  <si>
    <t>Техперевооружение ВЛ 0,4 кВ Л-12 ул. Фурманова от ТП-18 г. Рославль с заменой провода (протяженность 1,2 км)</t>
  </si>
  <si>
    <t>Техперевооружение ВЛ 0,4 кВ Л-2 ул. Пригородная от ТП-9 г. Рославль с заменой провода (протяженность 0,403 км)</t>
  </si>
  <si>
    <t>Техперевооружение КЛ 0,4 кВ Л-2 ТП-9 ф.613 ПС 110/35/6-10 кВ Индустриальная с заменой кабеля (протяженность 0,023 км)</t>
  </si>
  <si>
    <t>Строительство КЛ 6 кВ (проколы и бурение) для Техприсоединения ООО Спутник -Е, договор №41232061 от 25.04.16 (до 670 кВт; протяжённость 0,175 км)</t>
  </si>
  <si>
    <t>Строительство КЛ 6 кВ от оп. №4-2 ВЛ 6 кВ №614 ПС 110/6 кВ Смоленск-2 до ТП 6/0,4 кВ Заявителя для Техприсоединения ООО Спутник-Е, договор №41232061 от 25.04.16 (до 670 кВт; протяженность 0,65 км)</t>
  </si>
  <si>
    <t>Технологическое присоединение потребителей мощностью до 15 кВт НСиР</t>
  </si>
  <si>
    <t>Таблица 1</t>
  </si>
  <si>
    <r>
      <t>Отклонения</t>
    </r>
    <r>
      <rPr>
        <vertAlign val="superscript"/>
        <sz val="12"/>
        <color theme="1"/>
        <rFont val="Times New Roman"/>
        <family val="1"/>
        <charset val="204"/>
      </rPr>
      <t>2</t>
    </r>
  </si>
  <si>
    <t>Млн. руб., без НДС</t>
  </si>
  <si>
    <r>
      <t>План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</si>
  <si>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Факт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</si>
  <si>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Доход на инвестированный капитал</t>
    </r>
    <r>
      <rPr>
        <vertAlign val="superscript"/>
        <sz val="12"/>
        <color theme="1"/>
        <rFont val="Times New Roman"/>
        <family val="1"/>
        <charset val="204"/>
      </rPr>
      <t>5</t>
    </r>
  </si>
  <si>
    <r>
      <t>Возврат инвестированного капитала</t>
    </r>
    <r>
      <rPr>
        <vertAlign val="superscript"/>
        <sz val="12"/>
        <color theme="1"/>
        <rFont val="Times New Roman"/>
        <family val="1"/>
        <charset val="204"/>
      </rPr>
      <t>5</t>
    </r>
  </si>
  <si>
    <r>
      <t>Наименование, реквизиты решения об установлении цен (тарифов)</t>
    </r>
    <r>
      <rPr>
        <vertAlign val="superscript"/>
        <sz val="12"/>
        <color theme="1"/>
        <rFont val="Times New Roman"/>
        <family val="1"/>
        <charset val="204"/>
      </rPr>
      <t>1</t>
    </r>
  </si>
  <si>
    <t>в Департамент Смоленской области по энергетике, энергоэффективности, тарифной политике</t>
  </si>
  <si>
    <t>Модернизация ПС 110 кВ КС-3 №1, КС-3 №2 в части Автоматизированных систем диспетчерского управления</t>
  </si>
  <si>
    <t>Модернизация автоматизированной системы диспетчерского управления РДП Глинковского РЭС (программа АСТУ)</t>
  </si>
  <si>
    <t>Модернизация автоматизированной системы диспетчерского управления РДП Ершичского РЭС (программа АСТУ)</t>
  </si>
  <si>
    <t>Модернизация автоматизированной системы диспетчерского управления РДП Кардымовского РЭС (программа АСТУ)</t>
  </si>
  <si>
    <t>Модернизация автоматизированной системы диспетчерского управления РДП Краснинского РЭС (программа АСТУ)</t>
  </si>
  <si>
    <t>Модернизация автоматизированной системы диспетчерского управления РДП Монастырщинского РЭС (программа АСТУ)</t>
  </si>
  <si>
    <t>Модернизация автоматизированной системы диспетчерского управления РДП Новодугинского РЭС (программа АСТУ)</t>
  </si>
  <si>
    <t>Модернизация автоматизированной системы диспетчерского управления РДП Руднянского РЭС (программа АСТУ)</t>
  </si>
  <si>
    <t>Модернизация автоматизированной системы диспетчерского управления РДП Темкинского РЭС (программа АСТУ)</t>
  </si>
  <si>
    <t>Модернизация автоматизированной системы диспетчерского управления РДП Хиславичского РЭС (программа АСТУ)</t>
  </si>
  <si>
    <t>Модернизация автоматизированной системы диспетчерского управления РДП Холм-Жирковского РЭС (программа АСТУ)</t>
  </si>
  <si>
    <t>Модернизация автоматизированной системы диспетчерского управления РДП Шумячского РЭС (программа АСТУ)</t>
  </si>
  <si>
    <t>Модернизация ВЛ 10 кВ ф.07 ПС 35/10 кВ Заозерье с заменой промежуточной оп.4-13 на анкерную для Техприсоединения ООО София, договор №41688529 от 15.08.18 (до 670 кВт)</t>
  </si>
  <si>
    <t>Реконструкция ВЛ 0,4 кВ №1 ТП-072 ф.11 ПС 110/35/10 кВ Хиславичи с заменой оп.14-17 с изменением границ полосы отвода и охранных зон (Снятие ограничений в пользовании земельным участком ООО Корпорация СтройИндустрия, договор №41678493 от 16.07.18; протяженность 0,150 км)</t>
  </si>
  <si>
    <t>Реконструкция ВЛ 0,4 кВ №1 ТП 625 ф.05 ПС 110/6 кВ Западная с изменением границ полосы отвода и охранных зон (Снятие ограничений в пользовании земельным участком Перетокин С.Н., договор №41674111 от 18.07.18; протяженность 0,040 км)</t>
  </si>
  <si>
    <t>Принятие на баланс по решению суда №А62-5171/2018 от 09.10.18 (признание права собственности) зданий: ЗТП-740 (41 кв.м), ЗТП-736 (42,3 кв.м), Смоленская обл, Починковский р-н, д. Лосня</t>
  </si>
  <si>
    <t>НИОКР "Исследование существующих систем компенсации емкостных токов замыкания на землю 6-10 кВ"</t>
  </si>
  <si>
    <t>Реконструкция КЛ 10 кВ ф.14 ПС 110/35/10 кВ Вязьма-1 с изменением границ полосы отвода и охранных зон (Снятие ограничений в пользовании земельными участками Администрация Вяземского района Смоленской области, договор №41695942 от 03.09.18; протяженность 0,2 км)</t>
  </si>
  <si>
    <t>Строительство ВЛ 10 кВ ф.05 ПС 35/10 кВ Кайдаково с монтажом разъединителя (4 шт) для Техприсоединения ООО Вяземский фанерный комбинат, договор №41527382 от 16.10.17 (свыше 670 кВт, протяженность 1,2 км)</t>
  </si>
  <si>
    <t>Строительство КТП 10/0,4 кВ ф.1007 ПС 35/10 кВ Заозерье для Техприсоединения ООО София, договор №41688529 от 15.08.18 (до 670 кВт, трансформаторная мощность 0,400 МВА)</t>
  </si>
  <si>
    <t>Строительство ВЛ 10 кВ ф.07 ПС 35/10 кВ Заозерье до границы балансовой принадлежности Заявителя с монтажом разъединителя (1 шт) для Техприсоединения ООО София, договор №41688529 от 15.08.18 (до 670 кВт, протяженность 0,250 км)</t>
  </si>
  <si>
    <t>Строительство ВЛ 0,4 кВ №1 от проектируемой КТП 10/0,4 кВ ф.07 ПС 35/10 кВ Заозерье для Техприсоединения ООО София, договор №41688529 от 15.08.18 (до 670 кВт, протяженность 0,020 км)</t>
  </si>
  <si>
    <t>Строительство КТП 10/0,4 кВ ф.04 ПС 110/10 кВ Угра для Техприсоединения ИП Капитонов В.Н., договор №41699626 от 13.09.18 (до 670 кВт; трансформаторная мощность 0,4 МВА)</t>
  </si>
  <si>
    <t>Строительство ВЛ 0,4 кВ от проектируемой КТП 10/0,4 кВ ф.04 ПС 110/10 кВ Угра для Техприсоединения ИП Капитонов В.Н., договор №41699626 от 13.09.18 (до 670 кВт; протяженность 0,02 км)</t>
  </si>
  <si>
    <t>2019-2020</t>
  </si>
  <si>
    <t>СМ-2439</t>
  </si>
  <si>
    <t>-</t>
  </si>
  <si>
    <t>СМ-1225</t>
  </si>
  <si>
    <t>СМ-1256</t>
  </si>
  <si>
    <t>СМ-1258</t>
  </si>
  <si>
    <t>СМ-1261</t>
  </si>
  <si>
    <t>СМ-1262</t>
  </si>
  <si>
    <t>СМ-1310</t>
  </si>
  <si>
    <t>СМ-1311</t>
  </si>
  <si>
    <t>СМ-1312</t>
  </si>
  <si>
    <t>СМ-1313</t>
  </si>
  <si>
    <t>СМ-1314</t>
  </si>
  <si>
    <t>СМ-1315</t>
  </si>
  <si>
    <t>СМ-1316</t>
  </si>
  <si>
    <t>СМ-1320</t>
  </si>
  <si>
    <t>СМ-1321</t>
  </si>
  <si>
    <t>СМ-1323</t>
  </si>
  <si>
    <t>СМ-1324</t>
  </si>
  <si>
    <t>СМ-1325</t>
  </si>
  <si>
    <t>СМ-1326</t>
  </si>
  <si>
    <t>СМ-1327</t>
  </si>
  <si>
    <t>СМ-1328</t>
  </si>
  <si>
    <t>СМ-133</t>
  </si>
  <si>
    <t>СМ-1330</t>
  </si>
  <si>
    <t>СМ-1331</t>
  </si>
  <si>
    <t>СМ-1332</t>
  </si>
  <si>
    <t>СМ-1333</t>
  </si>
  <si>
    <t>СМ-1334</t>
  </si>
  <si>
    <t>СМ-1335</t>
  </si>
  <si>
    <t>СМ-1336</t>
  </si>
  <si>
    <t>СМ-1337</t>
  </si>
  <si>
    <t>СМ-1338</t>
  </si>
  <si>
    <t>СМ-1339</t>
  </si>
  <si>
    <t>СМ-134</t>
  </si>
  <si>
    <t>СМ-1340</t>
  </si>
  <si>
    <t>СМ-1341</t>
  </si>
  <si>
    <t>СМ-1342</t>
  </si>
  <si>
    <t>СМ-1343</t>
  </si>
  <si>
    <t>СМ-1349</t>
  </si>
  <si>
    <t>СМ-1350</t>
  </si>
  <si>
    <t>СМ-1351</t>
  </si>
  <si>
    <t>СМ-1352</t>
  </si>
  <si>
    <t>СМ-1353</t>
  </si>
  <si>
    <t>СМ-1354</t>
  </si>
  <si>
    <t>СМ-1355</t>
  </si>
  <si>
    <t>СМ-1356</t>
  </si>
  <si>
    <t>СМ-1357</t>
  </si>
  <si>
    <t>СМ-1358</t>
  </si>
  <si>
    <t>СМ-1359</t>
  </si>
  <si>
    <t>СМ-1363</t>
  </si>
  <si>
    <t>СМ-1364</t>
  </si>
  <si>
    <t>СМ-1365</t>
  </si>
  <si>
    <t>СМ-1366</t>
  </si>
  <si>
    <t>СМ-1367</t>
  </si>
  <si>
    <t>СМ-1368</t>
  </si>
  <si>
    <t>СМ-137</t>
  </si>
  <si>
    <t>СМ-1374</t>
  </si>
  <si>
    <t>СМ-1377</t>
  </si>
  <si>
    <t>СМ-1378</t>
  </si>
  <si>
    <t>СМ-1379</t>
  </si>
  <si>
    <t>СМ-138</t>
  </si>
  <si>
    <t>СМ-1380</t>
  </si>
  <si>
    <t>СМ-1381</t>
  </si>
  <si>
    <t>СМ-1382</t>
  </si>
  <si>
    <t>СМ-1383</t>
  </si>
  <si>
    <t>СМ-1384</t>
  </si>
  <si>
    <t>СМ-1389</t>
  </si>
  <si>
    <t>СМ-1390</t>
  </si>
  <si>
    <t>СМ-1391</t>
  </si>
  <si>
    <t>СМ-1393</t>
  </si>
  <si>
    <t>СМ-1394</t>
  </si>
  <si>
    <t>СМ-1395</t>
  </si>
  <si>
    <t>СМ-1396</t>
  </si>
  <si>
    <t>СМ-1397</t>
  </si>
  <si>
    <t>СМ-1398</t>
  </si>
  <si>
    <t>СМ-1399</t>
  </si>
  <si>
    <t>СМ-140</t>
  </si>
  <si>
    <t>СМ-1400</t>
  </si>
  <si>
    <t>СМ-1401</t>
  </si>
  <si>
    <t>СМ-1402</t>
  </si>
  <si>
    <t>СМ-1406</t>
  </si>
  <si>
    <t>СМ-1407</t>
  </si>
  <si>
    <t>СМ-1408</t>
  </si>
  <si>
    <t>СМ-1409</t>
  </si>
  <si>
    <t>СМ-1410</t>
  </si>
  <si>
    <t>СМ-1413</t>
  </si>
  <si>
    <t>СМ-1415</t>
  </si>
  <si>
    <t>СМ-1429</t>
  </si>
  <si>
    <t>СМ-1496</t>
  </si>
  <si>
    <t>СМ-1532</t>
  </si>
  <si>
    <t>СМ-1533</t>
  </si>
  <si>
    <t>СМ-1544</t>
  </si>
  <si>
    <t>СМ-1545</t>
  </si>
  <si>
    <t>СМ-1599</t>
  </si>
  <si>
    <t>СМ-1600</t>
  </si>
  <si>
    <t>СМ-1604</t>
  </si>
  <si>
    <t>СМ-1605</t>
  </si>
  <si>
    <t>СМ-1606</t>
  </si>
  <si>
    <t>СМ-161</t>
  </si>
  <si>
    <t>СМ-162</t>
  </si>
  <si>
    <t>СМ-1625</t>
  </si>
  <si>
    <t>СМ-1630</t>
  </si>
  <si>
    <t>СМ-1631</t>
  </si>
  <si>
    <t>СМ-1633</t>
  </si>
  <si>
    <t>СМ-164</t>
  </si>
  <si>
    <t>СМ-1641</t>
  </si>
  <si>
    <t>СМ-165</t>
  </si>
  <si>
    <t>СМ-1651</t>
  </si>
  <si>
    <t>СМ-1652</t>
  </si>
  <si>
    <t>СМ-1655</t>
  </si>
  <si>
    <t>СМ-1657</t>
  </si>
  <si>
    <t>СМ-1659</t>
  </si>
  <si>
    <t>СМ-166</t>
  </si>
  <si>
    <t>СМ-1660</t>
  </si>
  <si>
    <t>СМ-1661</t>
  </si>
  <si>
    <t>СМ-1662</t>
  </si>
  <si>
    <t>СМ-1663</t>
  </si>
  <si>
    <t>СМ-167</t>
  </si>
  <si>
    <t>СМ-1676</t>
  </si>
  <si>
    <t>СМ-168</t>
  </si>
  <si>
    <t>СМ-1687</t>
  </si>
  <si>
    <t>СМ-1694</t>
  </si>
  <si>
    <t>СМ-1706</t>
  </si>
  <si>
    <t>СМ-1707</t>
  </si>
  <si>
    <t>СМ-1713</t>
  </si>
  <si>
    <t>СМ-1731</t>
  </si>
  <si>
    <t>СМ-1732</t>
  </si>
  <si>
    <t>СМ-1733</t>
  </si>
  <si>
    <t>СМ-1734</t>
  </si>
  <si>
    <t>СМ-1735</t>
  </si>
  <si>
    <t>СМ-1736</t>
  </si>
  <si>
    <t>СМ-1737</t>
  </si>
  <si>
    <t>СМ-1738</t>
  </si>
  <si>
    <t>СМ-1739</t>
  </si>
  <si>
    <t>СМ-1740</t>
  </si>
  <si>
    <t>СМ-1741</t>
  </si>
  <si>
    <t>СМ-1742</t>
  </si>
  <si>
    <t>СМ-1743</t>
  </si>
  <si>
    <t>СМ-1744</t>
  </si>
  <si>
    <t>СМ-1745</t>
  </si>
  <si>
    <t>СМ-1746</t>
  </si>
  <si>
    <t>СМ-1747</t>
  </si>
  <si>
    <t>СМ-1748</t>
  </si>
  <si>
    <t>СМ-1749</t>
  </si>
  <si>
    <t>СМ-1750</t>
  </si>
  <si>
    <t>СМ-1751</t>
  </si>
  <si>
    <t>СМ-1752</t>
  </si>
  <si>
    <t>СМ-1755</t>
  </si>
  <si>
    <t>СМ-1756</t>
  </si>
  <si>
    <t>СМ-1757</t>
  </si>
  <si>
    <t>СМ-1758</t>
  </si>
  <si>
    <t>СМ-1759</t>
  </si>
  <si>
    <t>СМ-1760</t>
  </si>
  <si>
    <t>СМ-1761</t>
  </si>
  <si>
    <t>СМ-1762</t>
  </si>
  <si>
    <t>СМ-1763</t>
  </si>
  <si>
    <t>СМ-1765</t>
  </si>
  <si>
    <t>СМ-1822</t>
  </si>
  <si>
    <t>СМ-1856</t>
  </si>
  <si>
    <t>СМ-1863</t>
  </si>
  <si>
    <t>СМ-1869</t>
  </si>
  <si>
    <t>СМ-1889</t>
  </si>
  <si>
    <t>СМ-191</t>
  </si>
  <si>
    <t>СМ-1941</t>
  </si>
  <si>
    <t>СМ-1942</t>
  </si>
  <si>
    <t>СМ-1943</t>
  </si>
  <si>
    <t>СМ-1944</t>
  </si>
  <si>
    <t>СМ-1945</t>
  </si>
  <si>
    <t>СМ-1946</t>
  </si>
  <si>
    <t>СМ-1955</t>
  </si>
  <si>
    <t>СМ-1959</t>
  </si>
  <si>
    <t>СМ-1961</t>
  </si>
  <si>
    <t>СМ-1965</t>
  </si>
  <si>
    <t>СМ-1966</t>
  </si>
  <si>
    <t>СМ-1967</t>
  </si>
  <si>
    <t>СМ-1975</t>
  </si>
  <si>
    <t>СМ-1979</t>
  </si>
  <si>
    <t>СМ-1980</t>
  </si>
  <si>
    <t>СМ-1981</t>
  </si>
  <si>
    <t>СМ-1982</t>
  </si>
  <si>
    <t>СМ-1983</t>
  </si>
  <si>
    <t>СМ-1986</t>
  </si>
  <si>
    <t>СМ-1988</t>
  </si>
  <si>
    <t>СМ-1989</t>
  </si>
  <si>
    <t>СМ-1990</t>
  </si>
  <si>
    <t>СМ-1991</t>
  </si>
  <si>
    <t>СМ-1996</t>
  </si>
  <si>
    <t>СМ-1997</t>
  </si>
  <si>
    <t>СМ-1998</t>
  </si>
  <si>
    <t>СМ-1999</t>
  </si>
  <si>
    <t>СМ-2000</t>
  </si>
  <si>
    <t>СМ-2001</t>
  </si>
  <si>
    <t>СМ-2002</t>
  </si>
  <si>
    <t>СМ-2003</t>
  </si>
  <si>
    <t>СМ-2004</t>
  </si>
  <si>
    <t>СМ-2005</t>
  </si>
  <si>
    <t>СМ-2006</t>
  </si>
  <si>
    <t>СМ-2007</t>
  </si>
  <si>
    <t>СМ-2008</t>
  </si>
  <si>
    <t>СМ-2009</t>
  </si>
  <si>
    <t>СМ-2010</t>
  </si>
  <si>
    <t>СМ-2020</t>
  </si>
  <si>
    <t>СМ-2021</t>
  </si>
  <si>
    <t>СМ-2022</t>
  </si>
  <si>
    <t>СМ-2023</t>
  </si>
  <si>
    <t>СМ-2024</t>
  </si>
  <si>
    <t>СМ-2025</t>
  </si>
  <si>
    <t>СМ-2026</t>
  </si>
  <si>
    <t>СМ-2027</t>
  </si>
  <si>
    <t>СМ-2028</t>
  </si>
  <si>
    <t>СМ-2029</t>
  </si>
  <si>
    <t>СМ-2030</t>
  </si>
  <si>
    <t>СМ-2031</t>
  </si>
  <si>
    <t>СМ-2032</t>
  </si>
  <si>
    <t>СМ-2033</t>
  </si>
  <si>
    <t>СМ-2034</t>
  </si>
  <si>
    <t>СМ-2035</t>
  </si>
  <si>
    <t>СМ-2036</t>
  </si>
  <si>
    <t>СМ-2037</t>
  </si>
  <si>
    <t>СМ-2038</t>
  </si>
  <si>
    <t>СМ-2039</t>
  </si>
  <si>
    <t>СМ-204</t>
  </si>
  <si>
    <t>СМ-2040</t>
  </si>
  <si>
    <t>СМ-2041</t>
  </si>
  <si>
    <t>СМ-2042</t>
  </si>
  <si>
    <t>СМ-2043</t>
  </si>
  <si>
    <t>СМ-2044</t>
  </si>
  <si>
    <t>СМ-2045</t>
  </si>
  <si>
    <t>СМ-2046</t>
  </si>
  <si>
    <t>СМ-2047</t>
  </si>
  <si>
    <t>СМ-2048</t>
  </si>
  <si>
    <t>СМ-2049</t>
  </si>
  <si>
    <t>СМ-2050</t>
  </si>
  <si>
    <t>СМ-2051</t>
  </si>
  <si>
    <t>СМ-2052</t>
  </si>
  <si>
    <t>СМ-2053</t>
  </si>
  <si>
    <t>СМ-2054</t>
  </si>
  <si>
    <t>СМ-2055</t>
  </si>
  <si>
    <t>СМ-2056</t>
  </si>
  <si>
    <t>СМ-2057</t>
  </si>
  <si>
    <t>СМ-2058</t>
  </si>
  <si>
    <t>СМ-2059</t>
  </si>
  <si>
    <t>СМ-2060</t>
  </si>
  <si>
    <t>СМ-2061</t>
  </si>
  <si>
    <t>СМ-2062</t>
  </si>
  <si>
    <t>СМ-2063</t>
  </si>
  <si>
    <t>СМ-2064</t>
  </si>
  <si>
    <t>СМ-2065</t>
  </si>
  <si>
    <t>СМ-2066</t>
  </si>
  <si>
    <t>СМ-2173</t>
  </si>
  <si>
    <t>СМ-2176</t>
  </si>
  <si>
    <t>СМ-2177</t>
  </si>
  <si>
    <t>СМ-2178</t>
  </si>
  <si>
    <t>СМ-2179</t>
  </si>
  <si>
    <t>СМ-2180</t>
  </si>
  <si>
    <t>СМ-2181</t>
  </si>
  <si>
    <t>СМ-2182</t>
  </si>
  <si>
    <t>СМ-2183</t>
  </si>
  <si>
    <t>СМ-2185</t>
  </si>
  <si>
    <t>СМ-2186</t>
  </si>
  <si>
    <t>СМ-2187</t>
  </si>
  <si>
    <t>СМ-2188</t>
  </si>
  <si>
    <t>СМ-2198</t>
  </si>
  <si>
    <t>СМ-2200</t>
  </si>
  <si>
    <t>СМ-2201</t>
  </si>
  <si>
    <t>СМ-2260</t>
  </si>
  <si>
    <t>СМ-2261</t>
  </si>
  <si>
    <t>СМ-2262</t>
  </si>
  <si>
    <t>СМ-2263</t>
  </si>
  <si>
    <t>СМ-2264</t>
  </si>
  <si>
    <t>СМ-2265</t>
  </si>
  <si>
    <t>СМ-2266</t>
  </si>
  <si>
    <t>СМ-2267</t>
  </si>
  <si>
    <t>СМ-2268</t>
  </si>
  <si>
    <t>СМ-2269</t>
  </si>
  <si>
    <t>СМ-227</t>
  </si>
  <si>
    <t>СМ-2270</t>
  </si>
  <si>
    <t>СМ-2271</t>
  </si>
  <si>
    <t>СМ-2272</t>
  </si>
  <si>
    <t>СМ-2273</t>
  </si>
  <si>
    <t>СМ-2274</t>
  </si>
  <si>
    <t>СМ-2275</t>
  </si>
  <si>
    <t>СМ-2276</t>
  </si>
  <si>
    <t>СМ-2277</t>
  </si>
  <si>
    <t>СМ-228</t>
  </si>
  <si>
    <t>СМ-2288</t>
  </si>
  <si>
    <t>СМ-230</t>
  </si>
  <si>
    <t>СМ-232</t>
  </si>
  <si>
    <t>СМ-233</t>
  </si>
  <si>
    <t>СМ-234</t>
  </si>
  <si>
    <t>СМ-236</t>
  </si>
  <si>
    <t>СМ-237</t>
  </si>
  <si>
    <t>СМ-2371</t>
  </si>
  <si>
    <t>СМ-2372</t>
  </si>
  <si>
    <t>СМ-2373</t>
  </si>
  <si>
    <t>СМ-2378</t>
  </si>
  <si>
    <t>СМ-238</t>
  </si>
  <si>
    <t>СМ-2387</t>
  </si>
  <si>
    <t>СМ-2389</t>
  </si>
  <si>
    <t>СМ-239</t>
  </si>
  <si>
    <t>СМ-2390</t>
  </si>
  <si>
    <t>СМ-240</t>
  </si>
  <si>
    <t>СМ-2405</t>
  </si>
  <si>
    <t>СМ-2406</t>
  </si>
  <si>
    <t>СМ-2409</t>
  </si>
  <si>
    <t>СМ-2412</t>
  </si>
  <si>
    <t>СМ-2414</t>
  </si>
  <si>
    <t>СМ-2416</t>
  </si>
  <si>
    <t>СМ-2418</t>
  </si>
  <si>
    <t>СМ-2419</t>
  </si>
  <si>
    <t>СМ-242</t>
  </si>
  <si>
    <t>СМ-2420</t>
  </si>
  <si>
    <t>СМ-2426</t>
  </si>
  <si>
    <t>СМ-244</t>
  </si>
  <si>
    <t>СМ-2441</t>
  </si>
  <si>
    <t>СМ-2442</t>
  </si>
  <si>
    <t>СМ-245</t>
  </si>
  <si>
    <t>СМ-2452</t>
  </si>
  <si>
    <t>СМ-246</t>
  </si>
  <si>
    <t>СМ-247</t>
  </si>
  <si>
    <t>СМ-248</t>
  </si>
  <si>
    <t>СМ-2514</t>
  </si>
  <si>
    <t>СМ-2519</t>
  </si>
  <si>
    <t>СМ-252</t>
  </si>
  <si>
    <t>СМ-256</t>
  </si>
  <si>
    <t>СМ-265</t>
  </si>
  <si>
    <t>СМ-266</t>
  </si>
  <si>
    <t>СМ-272</t>
  </si>
  <si>
    <t>СМ-273</t>
  </si>
  <si>
    <t>СМ-275</t>
  </si>
  <si>
    <t>СМ-278</t>
  </si>
  <si>
    <t>СМ-279</t>
  </si>
  <si>
    <t>СМ-280</t>
  </si>
  <si>
    <t>СМ-281</t>
  </si>
  <si>
    <t>СМ-282</t>
  </si>
  <si>
    <t>СМ-285</t>
  </si>
  <si>
    <t>СМ-288</t>
  </si>
  <si>
    <t>СМ-289</t>
  </si>
  <si>
    <t>СМ-291</t>
  </si>
  <si>
    <t>СМ-292</t>
  </si>
  <si>
    <t>СМ-293</t>
  </si>
  <si>
    <t>СМ-297</t>
  </si>
  <si>
    <t>СМ-298</t>
  </si>
  <si>
    <t>СМ-299</t>
  </si>
  <si>
    <t>СМ-361</t>
  </si>
  <si>
    <t>СМ-369</t>
  </si>
  <si>
    <t>СМ-373</t>
  </si>
  <si>
    <t>СМ-378</t>
  </si>
  <si>
    <t>СМ-381</t>
  </si>
  <si>
    <t>СМ-382</t>
  </si>
  <si>
    <t>СМ-383</t>
  </si>
  <si>
    <t>СМ-391</t>
  </si>
  <si>
    <t>СМ-394</t>
  </si>
  <si>
    <t>СМ-396</t>
  </si>
  <si>
    <t>СМ-400</t>
  </si>
  <si>
    <t>СМ-402</t>
  </si>
  <si>
    <t>СМ-403</t>
  </si>
  <si>
    <t>СМ-405</t>
  </si>
  <si>
    <t>СМ-406</t>
  </si>
  <si>
    <t>СМ-493</t>
  </si>
  <si>
    <t>СМ-494</t>
  </si>
  <si>
    <t>СМ-499</t>
  </si>
  <si>
    <t>СМ-501</t>
  </si>
  <si>
    <t>СМ-502</t>
  </si>
  <si>
    <t>СМ-516</t>
  </si>
  <si>
    <t>СМ-517</t>
  </si>
  <si>
    <t>СМ-519</t>
  </si>
  <si>
    <t>СМ-520</t>
  </si>
  <si>
    <t>СМ-521</t>
  </si>
  <si>
    <t>СМ-522</t>
  </si>
  <si>
    <t>СМ-524</t>
  </si>
  <si>
    <t>СМ-525</t>
  </si>
  <si>
    <t>СМ-556</t>
  </si>
  <si>
    <t>СМ-589</t>
  </si>
  <si>
    <t>СМ-611</t>
  </si>
  <si>
    <t>СМ-612</t>
  </si>
  <si>
    <t>СМ-618</t>
  </si>
  <si>
    <t>СМ-63</t>
  </si>
  <si>
    <t>СМ-631</t>
  </si>
  <si>
    <t>СМ-645</t>
  </si>
  <si>
    <t>СМ-650</t>
  </si>
  <si>
    <t>СМ-70</t>
  </si>
  <si>
    <t>СМ-775</t>
  </si>
  <si>
    <t>СМ-779</t>
  </si>
  <si>
    <t>СМ-787</t>
  </si>
  <si>
    <t>СМ-855</t>
  </si>
  <si>
    <t>СМ-856</t>
  </si>
  <si>
    <t>СМ-857</t>
  </si>
  <si>
    <t>Техперевооружение ВЛ 110 кВ №185 Знаменка-Угра с заменой провода и опор (протяженность 21,2 км)</t>
  </si>
  <si>
    <t>Реконструкция ПС 110/35/10 кВ Козино с заменой силовых трансформаторов 2х10 на 2х16 МВА (1-этап; трансформаторная мощность 16 МВА)</t>
  </si>
  <si>
    <t>Техперевооружение ВЛ 110 кВ ВЛ-118 Дорогобужская ТЭЦ - Азотная с заменой провода и опор (Аварийная ситуация; протяженность 1,31 км)</t>
  </si>
  <si>
    <t>Техперевооружение ВЛ 0,4 кВ ф.1,2 КТП 23-4 Карповка ВЛ-1004 ПС 110/35/10 кВ Ершичи с заменой провода (протяженность 2,68 км)</t>
  </si>
  <si>
    <t>Модернизация кольцующихся ВЛ 10 кВ №1003, №1006, №1008 ПС 110/35/10 кВ Рудня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</si>
  <si>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кольцующихся ВЛ 10 кВ №1005, №1013 ПС 110/35/10 кВ Хиславичи с установкой реклоузеров и выключателей нагрузки (разделение на участки и взаимное резервирование; 4 шт; Автоматизация распредсетей)</t>
  </si>
  <si>
    <t>Модернизация кольцующихся ВЛ 10 кВ №1012, №1014 ПС 35/10 кВ Акатово (разделение на участки и взаимное резервирование) с монтажом реклоузеров (4 шт; Автоматизация распределительных электрических сетей)</t>
  </si>
  <si>
    <t>Модернизация кольцующихся ВЛ 10 кВ №1004 ПС 35/10 кВ Мелькомбинат и №1003 ПС 110/10 кВ Касня (разделение на участки и взаимное резервирование) с монтажом реклоузеров (4 шт; Автоматизация распределительных электрических сетей)</t>
  </si>
  <si>
    <t>Модернизация кольцующихся ВЛ 6 кВ №602 ПС 110/35/6 кВ Южная и №2302 РП23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</si>
  <si>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кольцующихся ВЛ 10 кВ №1006, №1011 ПС 110/35/10 кВ Мишино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</si>
  <si>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кольцующихся ВЛ 10 кВ №1001, №1018 ПС 110/10 кВ Угра (разделение на участки и взаимное резервирование) с монтажом реклоузеров (3 шт; Автоматизация распределительных электрических сетей)</t>
  </si>
  <si>
    <t xml:space="preserve">Модернизация ВЛ 10 кВ ВЛ №1001 ПС 110/35/10 кВ Сапрыкино выносом разъединителя 10 кВ (1 шт) с магистрали на отпаечную линию </t>
  </si>
  <si>
    <t xml:space="preserve">Модернизация ВЛ 10 кВ ВЛ №1012 ПС 110/10 кВ Ярцево-1 выносом разъединителя 10 кВ (1 шт) с магистрали на отпаечную линию </t>
  </si>
  <si>
    <t xml:space="preserve">Модернизация ВЛ 10 кВ ВЛ №1023 ПС 110/10 кВ Ярцево-1 выносом разъединителя 10 кВ (1 шт) с магистрали на отпаечную линию </t>
  </si>
  <si>
    <t xml:space="preserve">Модернизация ВЛ 10 кВ ВЛ №1014 ПС 110/10 кВ Ярцево-2 выносом разъединителя 10 кВ (1 шт) с магистрали на отпаечную линию </t>
  </si>
  <si>
    <t xml:space="preserve">Модернизация ВЛ 10 кВ ВЛ №1008 ПС 110/35/10 кВ Сапрыкино выносом разъединителя 10 кВ (1 шт) с магистрали на отпаечную линию </t>
  </si>
  <si>
    <t xml:space="preserve">Модернизация ВЛ 10 кВ ВЛ №1009 ПС 110/35/10 кВ Суетово выносом разъединителя 10 кВ (1 шт) с магистрали на отпаечную линию </t>
  </si>
  <si>
    <t xml:space="preserve">Модернизация ВЛ 10 кВ ВЛ №1020 ПС 110/10 кВ Ярцево-1 выносом разъединителя 10 кВ (1 шт) с магистрали на отпаечную линию </t>
  </si>
  <si>
    <t xml:space="preserve">Модернизация ВЛ 10 кВ ВЛ №04 ПС 35/10 кВ Холм-Жирки выносом разъединителя 10 кВ (1 шт) с магистрали на отпаечную линию </t>
  </si>
  <si>
    <t>Техперевооружение ПС 35/10 кВ Сверчково с заменой масляных выключателей (2 шт) с устройствами микропроцессорных защит в ячейке 10 кВ №1005</t>
  </si>
  <si>
    <t>Техперевооружение ПС 35/10 кВ Никольское с заменой масляных выключателей (2 шт) с устройствами микропроцессорных защит в ячейке 10 кВ №1010</t>
  </si>
  <si>
    <t>Техперевооружение ПС 110/35/10 кВ Демидов с заменой масляных выключателей (2 шт) и установкой микропроцессорных защит в ячейке 10 кВ №1003</t>
  </si>
  <si>
    <t>Техперевооружение ПС 35/10 кВ Заборье с заменой масляных выключателей (2 шт) с устройствами микропроцессорных защит в ячейке 10 кВ №1001</t>
  </si>
  <si>
    <t>Техперевооружение ПС 110/35/10 кВ Хиславичи с заменой масляных выключателей (4 шт) и установкой микропроцессорных защит в ячейках 10 кВ №1005, №1013</t>
  </si>
  <si>
    <t>Техперевооружение ПС 35/10 кВ Акатово с заменой масляных выключателей (4 шт) с устройствами микропроцессорных защит в ячейках 10 кВ №1012, №1014</t>
  </si>
  <si>
    <t>Модернизация ВЛ 10 кВ ВЛ №1019 ПС 110/35/10 кВ Новодугино выносом разъединителя 10 кВ (1 шт) с магистрали на отпаечную линию</t>
  </si>
  <si>
    <t>Модернизация ВЛ 10 кВ ВЛ №1005 ПС 110/35/10 кВ Новодугино выносом разъединителя 10 кВ (1 шт) с магистрали на отпаечную линию</t>
  </si>
  <si>
    <t>Модернизация ВЛ 10 кВ ф.1009 ПС 35/10 кВ Тесово выносом разъединителя 10 кВ (1 шт) с магистрали на отпаечную линию</t>
  </si>
  <si>
    <t>Модернизация ВЛ 10 кВ ф.1009 ПС 35/10 кВ Высокое выносом разъединителя 10 кВ (1 шт) с магистрали на отпаечную линию</t>
  </si>
  <si>
    <t>Модернизация ВЛ 10 кВ ВЛ №1011 ПС 35/10 кВ Тесово выносом разъединителя 10 кВ (1 шт) с магистрали на отпаечную линию</t>
  </si>
  <si>
    <t>Модернизация ВЛ 10 кВ ВЛ №1009 ПС 35/10 кВ Тесово выносом разъединителя 10 кВ (1 шт) с магистрали на отпаечную линию</t>
  </si>
  <si>
    <t>Модернизация ВЛ 10 кВ ВЛ №1006 ПС 35/10 кВ Высокое выносом разъединителя 10 кВ (1 шт) с магистрали на отпаечную линию</t>
  </si>
  <si>
    <t>Модернизация ТП 10/0,4 кВ КТП-89 Общежитие ВЛ 1007 ПС 110/35/10 кВ Кардымово выносом разъединителя 10 кВ (1 шт)</t>
  </si>
  <si>
    <t>Модернизация ТП 10/0,4 кВ ЗТП-75 Дом престарелых ВЛ 1007 ПС 110/35/10 кВ Кардымово выносом разъединителя 10 кВ (1 шт)</t>
  </si>
  <si>
    <t>Модернизация ТП 10/0,4 кВ КТП-78 Кривцы ВЛ 1007 ПС 110/35/10 кВ Кардымово выносом разъединителя 10 кВ (1 шт)</t>
  </si>
  <si>
    <t>Модернизация ТП 10/0,4 кВ КТП-18 Марьино ВЛ 1011 ПС 110/35/10 кВ Кардымово выносом разъединителя 10 кВ (1 шт)</t>
  </si>
  <si>
    <t>Модернизация ТП 10/0,4 кВ КТП-112 ПТО ВЛ 1014 ПС 110/35/10 кВ Кардымово выносом разъединителя 10 кВ (1 шт)</t>
  </si>
  <si>
    <t>Модернизация ТП 10/0,4 кВ КТП-411 ул.Карьерная ВЛ 1001 ПС 110/35/10 кВ Кардымово выносом разъединителя 10 кВ (1 шт)</t>
  </si>
  <si>
    <t>Модернизация ТП 10/0,4 кВ КТП-406 ул.Советская ВЛ 1025 ПС 110/35/10 кВ Кардымово выносом разъединителя 10 кВ (1 шт)</t>
  </si>
  <si>
    <t>Модернизация ТП 10/0,4 кВ КТП-65 Кузино ВЛ 1006 ПС 110/35/10 кВ Кардымово выносом разъединителя 10 кВ (1 шт)</t>
  </si>
  <si>
    <t>Модернизация кольцующихся ВЛ 10 кВ №1003 ПС 110/35/10 кВ Демидов и ВЛ 10 кВ №1001 ПС 35/10 кВ Заборье (разделение на участки и взаимное резервирование) с монтажом реклоузеров (5 шт; Автоматизация распределительных электрических сетей)</t>
  </si>
  <si>
    <t>Техперевооружение ПС 110/10 кВ Касня с заменой масляных выключателей (1 шт) в ячейке 10 кВ №1003</t>
  </si>
  <si>
    <t>Техперевооружение ПС 110/35/10 кВ Мишино с заменой масляных выключателей (4 шт) и установкой микропроцессорных защит в ячейках 10 кВ №1006, №1011</t>
  </si>
  <si>
    <t>Модернизация ТП 10/0,4 кВ КТП-427 ул.Каменка ВЛ 1009 ПС 110/35/10 кВ Кардымово выносом разъединителя 10 кВ (1 шт)</t>
  </si>
  <si>
    <t>Модернизация ТП 10/0,4 кВ КТП-412 Общежитие ВЛ 1009 ПС 110/35/10 кВ Кардымово выносом разъединителя 10 кВ (1 шт)</t>
  </si>
  <si>
    <t>Модернизация ТП 10/0,4 кВ КТП-153 Столовая ВЛ 1003 ПС 35/10 кВ Вачково выносом разъединителя 10 кВ (1 шт)</t>
  </si>
  <si>
    <t xml:space="preserve">Модернизация ТП 10/0,4 кВ КТП-154 Школа ВЛ 1003 ПС 35/10 кВ Вачково выносом разъединителя 10 кВ (1 шт) </t>
  </si>
  <si>
    <t>Модернизация ТП 10/0,4 кВ КТП-251 Черниково оп166 ВЛ 1005 ПС 35/10 кВ Коммунар выносом разъединителя 10 кВ (1 шт)</t>
  </si>
  <si>
    <t xml:space="preserve">Модернизация ТП 10/0,4 кВ КТП-263 Сухоруково ВЛ 1006 ПС 35/10 кВ Коммунар выносом разъединителя 10 кВ (1 шт) </t>
  </si>
  <si>
    <t>Модернизация кольцующихся ВЛ 10 кВ №1028 ПС 110/10 кВ Ярцево-2 и №1012 ПС 110/35/10 кВ Суетово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</si>
  <si>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ВЛ 10 кВ ВЛ 1007 ПС 35/10 кВ Капыревщина выносом разъединителя 10 кВ (1 шт) с магистрали на отпаечную линию</t>
  </si>
  <si>
    <t>Модернизация ВЛ 10 кВ ВЛ 1007 ПС 35/10 кВ Мирополье выносом разъединителя 10 кВ (4 шт) с магистрали на отпаечную линию</t>
  </si>
  <si>
    <t>Модернизация ВЛ 10 кВ ВЛ 1004 ПС 35/10 кВ Зайцево выносом разъединителя 10 кВ (1 шт) с магистрали на отпаечную линию</t>
  </si>
  <si>
    <t>Модернизация ВЛ 10 кВ ВЛ-08 ПС 35/10 кВ Капыревщина выносом разъединителя 10 кВ (1 шт) с магистрали на отпаечную линию</t>
  </si>
  <si>
    <t>Модернизация ВЛ 10 кВ ВЛ 1006 ПС 35/10 кВ Мирополье выносом разъединителя 10 кВ (1 шт) с магистрали на отпаечную линию</t>
  </si>
  <si>
    <t>Модернизация ВЛ 10 кВ ВЛ 1002 ПС 35/10 кВ Высокое выносом разъединителя 10 кВ (1 шт) с магистрали на отпаечную линию</t>
  </si>
  <si>
    <t>Модернизация ВЛ 10 кВ ВЛ 1006 ПС 35/10 кВ Мутище выносом разъединителя 10 кВ (1 шт) с магистрали на отпаечную линию</t>
  </si>
  <si>
    <t>Модернизация ВЛ 10 кВ ВЛ 1003 ПС 35/10 кВ Гаристово выносом разъединителя 10 кВ (1 шт) с магистрали на отпаечную линию</t>
  </si>
  <si>
    <t>Модернизация кольцующихся ВЛ 10 кВ №1001 и В№1009 ПС 110/35/10 кВ Починок (разделение на участки и взаимное резервирование) с монтажом реклоузеров (5 шт; Автоматизация распределительных электрических сетей)</t>
  </si>
  <si>
    <t>Модернизация кольцующихся ВЛ 6 кВ №623 ПС 110/6 кВ Западная ТП326 – ТП302 и №612 ПС 110/6 кВ Западная – ТП070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</si>
  <si>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кольцующихся ВЛ 10 кВ №1005 ПС 35/10 кВ Сверчково и №1010 ПС 35/10 кВ Никольское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</si>
  <si>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ВЛ 10 кВ ВЛ №1002 ПС 110/35/10 кВ Днепровск выносом разъединителя 10 кВ (1 шт) с магистрали на отпаечную линию</t>
  </si>
  <si>
    <t>Модернизация ВЛ 10 кВ ВЛ №1014 ПС 35/10 кВ Высокое выносом разъединителя 10 кВ (1 шт) с магистрали на отпаечную линию</t>
  </si>
  <si>
    <t>Модернизация ВЛ 10 кВ ВЛ №1001 ПС 35/10 кВ Высокое выносом разъединителя 10 кВ (1 шт) с магистрали на отпаечную линию</t>
  </si>
  <si>
    <t>Модернизация ВЛ 10 кВ ф.1011 ПС 35/10 кВ Тёсово выносом разъединителя 10 кВ (1 шт) с магистрали на отпаечную линию</t>
  </si>
  <si>
    <t>Модернизация ВЛ 10 кВ ВЛ №1013 ПС 35/10 кВ Тесово выносом разъединителя 10 кВ (1 шт) с магистрали на отпаечную линию</t>
  </si>
  <si>
    <t>Модернизация ВЛ 10 кВ ВЛ №1005 ПС 35/10 кВ Тесово выносом разъединителя 10 кВ (1 шт) с магистрали на отпаечную линию</t>
  </si>
  <si>
    <t>Модернизация ВЛ 10 кВ ф.1013 ПС 35/10 кВ Тёсово выносом разъединителя 10 кВ (1 шт) с магистрали на отпаечную линию</t>
  </si>
  <si>
    <t>Модернизация ТП 10/0,4 кВ ТП-8-1 Марысино ВЛ 1001 ПС 110/35/10 кВ Монастырщина выносом разъединителя 10 кВ(1 шт)</t>
  </si>
  <si>
    <t>Модернизация ТП 10/0,4 кВ ТП-3-1 База теплосетей ВЛ 1001 ПС 110/35/10 кВ Монастырщина выносом разъединителя 10 кВ (1 шт)</t>
  </si>
  <si>
    <t>Модернизация ТП 10/0,4 кВ ТП-14-1 Сельэнерго ВЛ 1001 ПС 110/35/10 кВ Монастырщина выносом разъединителя 10 кВ (1 шт)</t>
  </si>
  <si>
    <t>Модернизация ТП 10/0,4 кВ ТП-9-1 РПК ВЛ 1001 ПС 110/35/10 кВ Монастырщина выносом разъединителя 10 кВ (1 шт)</t>
  </si>
  <si>
    <t>Модернизация ТП 10/0,4 кВ ТП-25-13 Луговая ВЛ 1013 ПС 110/35/10 кВ Монастырщина выносом разъединителя 10 кВ (1 шт)</t>
  </si>
  <si>
    <t>Модернизация ПС 110/6 кВ Западная с установкой устройств компенсации емкостных токов замыкания на землю</t>
  </si>
  <si>
    <t>Техперевооружение ПС 110/35/6 кВ Горная с заменой аккумуляторной установки постоянного оперативного тока</t>
  </si>
  <si>
    <t>Техперевооружение ПС 110/6 кВ Сафоново с заменой аккумуляторной установки постоянного оперативного тока (1 шт)</t>
  </si>
  <si>
    <t>Модернизация ВЛ 110 кВ Смоленск-2 - КС-3 №1 - КС-3 №2 - Карьерная совместной подвеской ВОЛС (107,34 км) для организации цифровых каналов связи (Программа АСТУ)</t>
  </si>
  <si>
    <t xml:space="preserve">Модернизация ПС 35/10 кВ Лосьмино с установкой защит от дуговых замыканий в ячейках 10 кВ </t>
  </si>
  <si>
    <t xml:space="preserve">Модернизация ПС 35/10 кВ Алферово с установкой защит от дуговых замыканий в ячейках 10 кВ </t>
  </si>
  <si>
    <t xml:space="preserve">Модернизация ПС 35/10 кВ Исаково с установкой защит от дуговых замыканий в ячейках 10 кВ </t>
  </si>
  <si>
    <t xml:space="preserve">Модернизация ПС 35/10 кВ Пушкино с установкой защит от дуговых замыканий в ячейках 10 кВ </t>
  </si>
  <si>
    <t xml:space="preserve">Модернизация ПС 35/10 кВ Яново с установкой защит от дуговых замыканий в ячейках 10 кВ </t>
  </si>
  <si>
    <t xml:space="preserve">Модернизация ПС 35/10 кВ Стригино с установкой защит от дуговых замыканий в ячейках 10 кВ </t>
  </si>
  <si>
    <t xml:space="preserve">Модернизация ПС 35/10 кВ Кайдаково с установкой защит от дуговых замыканий в ячейках 10 кВ </t>
  </si>
  <si>
    <t xml:space="preserve">Модернизация ПС 35/10 кВ Липовка с установкой защит от дуговых замыканий в ячейках 10 кВ </t>
  </si>
  <si>
    <t xml:space="preserve">Модернизация ПС 35/10 кВ Тесово с установкой защит от дуговых замыканий в ячейках 10 кВ </t>
  </si>
  <si>
    <t xml:space="preserve">Модернизация ПС 35/10 кВ Ризское с установкой защит от дуговых замыканий в ячейках 10 кВ </t>
  </si>
  <si>
    <t>Модернизация РП 6 кВ РП 30 ф.22, 07 ПС 110/35/6 кВ Южная с монтажом защит от дуговых замыканий в ячейках 6 кВ</t>
  </si>
  <si>
    <t xml:space="preserve">Модернизация ПС 35/10 кВ ЗССК с установкой защит от дуговых замыканий в ячейках 6 кВ </t>
  </si>
  <si>
    <t xml:space="preserve">Модернизация РП 6 кВ РП 18 ф.25, 36 ПС 220/110/35/6 кВ Смоленск-1 с монтажом защит от дуговых замыканий в ячейках 6 кВ </t>
  </si>
  <si>
    <t xml:space="preserve">Модернизация РП 6 кВ РП 13 ф.10, 22 ПС 110/6/6 кВ Диффузион с монтажом защит от дуговых замыканий в ячейках 6 кВ </t>
  </si>
  <si>
    <t xml:space="preserve">Модернизация ПС 35/10 кВ Шпунты с установкой защит от дуговых замыканий в ячейках 10 кВ </t>
  </si>
  <si>
    <t>Модернизация РП 6 кВ РП 16 ф.34, 15 ПС 110/35/6 кВ Северная с монтажом защит от дуговых замыканий в ячейках 6 кВ</t>
  </si>
  <si>
    <t xml:space="preserve">Модернизация РП 6 кВ РП 31 ф.05, 12 ПС 110/35/6 кВ Южная с монтажом защит от дуговых замыканий в ячейках 6 кВ </t>
  </si>
  <si>
    <t xml:space="preserve">Модернизация ПС 35/10 кВ Гореново с установкой защит от дуговых замыканий в ячейках 10 кВ </t>
  </si>
  <si>
    <t xml:space="preserve">Модернизация ПС 35/10 кВ Микшино с установкой защит от дуговых замыканий в ячейках 10 кВ </t>
  </si>
  <si>
    <t xml:space="preserve">Модернизация ПС 35/10 кВ Батищево с установкой защит от дуговых замыканий в ячейках 10 кВ </t>
  </si>
  <si>
    <t xml:space="preserve">Модернизация РП 6 кВ РП 20 ф.01, 08 ПС 110/35/6 кВ Южная с монтажом защит от дуговых замыканий в ячейках 6 кВ </t>
  </si>
  <si>
    <t xml:space="preserve">Модернизация ПС 35/10 кВ Семлево с установкой защит от дуговых замыканий в ячейках 10 кВ </t>
  </si>
  <si>
    <t>Модернизация ПС 35/10 кВ Хорошово с установкой защит от дуговых замыканий в ячейках 10 кВ</t>
  </si>
  <si>
    <t xml:space="preserve">Модернизация ПС 35/10 кВ Екимовичи с установкой защит от дуговых замыканий в ячейках 10 кВ </t>
  </si>
  <si>
    <t>Модернизация ПС 110/35/10 кВ Хиславичи с монтажом защит от дуговых замыканий в ячейках 10 кВ</t>
  </si>
  <si>
    <t>Модернизация ПС 35/6 кВ Гнездово с монтажом устройств автоматической частотной разгрузки</t>
  </si>
  <si>
    <t>Модернизация ПС 110/6/6 кВ Смоленск-2 с монтажом устройств автоматической частотной разгрузки</t>
  </si>
  <si>
    <t>Модернизация ПС 110/35/6 кВ Южная с монтажом устройств автоматической частотной разгрузки</t>
  </si>
  <si>
    <t>Модернизация ПС 110/35/10 кВ Дорогобуж-1 с монтажом устройств автоматической частотной разгрузки</t>
  </si>
  <si>
    <t>Модернизация ПС 110/35/10 кВ Сапрыкино с монтажом устройств автоматической частотной разгрузки</t>
  </si>
  <si>
    <t>Модернизация ПС 110/10 кВ Ярцево-1 с монтажом устройств автоматической частотной разгрузки</t>
  </si>
  <si>
    <t>Модернизация ПС 110/35/10 кВ Починок с монтажом устройств автоматической частотной разгрузки</t>
  </si>
  <si>
    <t>Модернизация ПС 110/35/10 кВ Мишино с монтажом устройств автоматической частотной разгрузки</t>
  </si>
  <si>
    <t>Модернизация ПС 110/10 кВ Субботники с монтажом устройств автоматической частотной разгрузки</t>
  </si>
  <si>
    <t>Модернизация ПС 110/35/10 кВ Темкино с монтажом устройств автоматической частотной разгрузки</t>
  </si>
  <si>
    <t>Модернизация ПС 110/6 кВ НС-21 с монтажом устройств автоматической частотной разгрузки</t>
  </si>
  <si>
    <t>Модернизация ПС 110/35/6 кВ НС-22 с монтажом устройств автоматической частотной разгрузки</t>
  </si>
  <si>
    <t>Модернизация ПС 110/10 кВ Торбеево с монтажом устройств автоматической частотной разгрузки</t>
  </si>
  <si>
    <t>Модернизация ПС 110/10 кВ Угра с монтажом устройств автоматической частотной разгрузки</t>
  </si>
  <si>
    <t>Модернизация ПС 110/35/10 кВ Суетово с монтажом устройств автоматической частотной разгрузки</t>
  </si>
  <si>
    <t>Модернизация ПС 110/6/6 кВ Восточная с монтажом устройств автоматической частотной разгрузки</t>
  </si>
  <si>
    <t>Модернизация ПС 110/35/10 кВ Козино с монтажом устройств автоматической частотной разгрузки</t>
  </si>
  <si>
    <t>Модернизация ПС 110/35/10 кВ Мазальцево с монтажом устройств автоматической частотной разгрузки</t>
  </si>
  <si>
    <t>Модернизация ПС 110/35/10 кВ Мерлино с монтажом устройств автоматической частотной разгрузки</t>
  </si>
  <si>
    <t>Модернизация ПС 110/35/6 кВ Пронино с монтажом устройств автоматической частотной разгрузки</t>
  </si>
  <si>
    <t>Модернизация ПС 110/35/10 кВ Понизовье с монтажом устройств автоматической частотной разгрузки</t>
  </si>
  <si>
    <t>Модернизация ПС 110/10 кВ Логово с монтажом устройств автоматической частотной разгрузки</t>
  </si>
  <si>
    <t>Модернизация ПС 110/35/10 кВ Велиж с монтажом устройств автоматической регулировки напряжения</t>
  </si>
  <si>
    <t>Модернизация ПС 110/35/10 кВ Каспля с монтажом устройств автоматической регулировки напряжения</t>
  </si>
  <si>
    <t>Модернизация ПС 110/35/10 кВ Козино с монтажом устройств автоматической регулировки напряжения</t>
  </si>
  <si>
    <t>Модернизация ПС 110/35/10 кВ Катынь-2 с монтажом устройств автоматической регулировки напряжения</t>
  </si>
  <si>
    <t>Модернизация ПС 110/35/6 Пронино с монтажом устройств автоматической регулировки напряжения</t>
  </si>
  <si>
    <t>Модернизация ПС 110/35/10 Пречистое с монтажом устройств автоматической регулировки напряжения</t>
  </si>
  <si>
    <t>Модернизация ПС 110/35/10 Ельня с монтажом устройств автоматической регулировки напряжения</t>
  </si>
  <si>
    <t>Модернизация ПС 110/35/10 Барсуки с монтажом устройств автоматической регулировки напряжения</t>
  </si>
  <si>
    <t>Модернизация ПС 110/35/10 Стодолище с монтажом устройств автоматической регулировки напряжения</t>
  </si>
  <si>
    <t>Модернизация ПС 35/10 кВ Мелькомбинат с монтажом УУОТ</t>
  </si>
  <si>
    <t xml:space="preserve">Реконструкция кровли здания ОПУ/ЗРУ ПС 110/35/10 кВ Всходы </t>
  </si>
  <si>
    <t>Реконструкция КЛ 10 кВ ПС 110 кВ Серго-Ивановская до РП-10 кВ Серго-Ивановская с изменением границ полос отвода и охранных зон (протяженность 0,14 км)</t>
  </si>
  <si>
    <t>Техперевооружение ВЛ 0,4 кВ №1 ТП 166 ВЛ 1003 ПС 35/10 Селезни с заменой провода (протяженность 1,4 км)</t>
  </si>
  <si>
    <t>Приобретение Транспорта. БКМ на а/мном шасси (Бурильно-крановая машина на а/м шасси-8 шт)</t>
  </si>
  <si>
    <t>Приобретение Транспорта. Многофункциональные краны-манипуляторы на а/м шасси (Тягач седельный-3 шт, Кран-манипулятор-1 шт)</t>
  </si>
  <si>
    <t>Приобретение ОНТМ. Компьютеры и оргтехника (Сервер-22 шт, Ноутбук-15 шт, Контроллер-11 шт, Серверный блок-4 шт, Модуль-25 шт, Система видеосвязи-1 шт, Комплекс системы учета э/э-1 шт, Компьютер-101 шт, Коммутатор-26 шт, Принтер-6 шт, МФУ-19 шт, Проектор-2 шт, Плоттер-1 шт, Маршрутизатор-2 шт, Дисковый массив-1 шт, Устройство сбора и передачи данных-14 шт)</t>
  </si>
  <si>
    <t>Приобретение ОНТМ. Средства связи (Радиостанция стационарная-51 шт, Радиостанция мобильная-122 шт, Радиостанция носимая-76 шт, Ретранслятор-10 шт, Шлюз радио-1 шт, Ячейка телемеханики и связи-1 шт, Мультиплексор-5 шт, Радиосервер-12 шт, Пульт диспетчерский с сенсорным экраном-1 шт, Комплект абонента-5 шт, Коммутатор-9 шт, Приемопередатчик-4 шт, Система записи диспетчерских переговоров-12 шт)</t>
  </si>
  <si>
    <t>Модернизация внешнего ограждения (0,146 км) ПС 110/35/10 кВ Центральная Смоленского РЭС</t>
  </si>
  <si>
    <t>Модернизация внешнего ограждения (0,376 км) ПС 110/35/6 кВ Индустриальная Рославльского РЭС</t>
  </si>
  <si>
    <t>Модернизация внешнего ограждения (0,341 км) ПС 110/35/10 кВ Канютино Холм-Жирковского РЭС</t>
  </si>
  <si>
    <t>Модернизация внешнего ограждения (0,415 км) ПС 35/10 кВ Холм-Жирки Холм-Жирковского РЭС</t>
  </si>
  <si>
    <t>Модернизация внешнего ограждения (0,133 км) ПС 35/10 кВ Ольша Смоленского РЭС</t>
  </si>
  <si>
    <t>Модернизация внешнего ограждения (0,369 км) ПС 110/35/10 кВ Хиславичи Хиславичского РЭС</t>
  </si>
  <si>
    <t>Модернизация внешнего ограждения (0,174 км) ПС 110/10 кВ Касня Вяземского РЭС</t>
  </si>
  <si>
    <t>Модернизация внешнего ограждения (0,174 км) ПС 110/35/10 кВ Ивано-Гудино Ельнинского РЭС</t>
  </si>
  <si>
    <t>Модернизация внешнего ограждения (0,204 км) ПС 110/35/10 кВ Шумячи Шумячского РЭС</t>
  </si>
  <si>
    <t>Модернизация помещений гаража Темкинского РЭС монтажом оборудования систем пожарно-охранной сигнализации, с. Темкино ул. Энергетиков, д.10</t>
  </si>
  <si>
    <t>Модернизация помещений гаража Гагаринского РЭС монтажом оборудования систем пожарно-охранной сигнализации, г. Гагарин ул. Первомайская, д.14-а</t>
  </si>
  <si>
    <t>Модернизация помещений склада Гагаринского РЭС монтажом оборудования систем пожарно-охранной сигнализации, г. Гагарин ул. Первомайская, д.14-а</t>
  </si>
  <si>
    <t>Модернизация помещений гаража Краснинского РЭС монтажом оборудования систем пожарно-охранной сигнализации, п.г.т.Красный, ул. Ленина д.28</t>
  </si>
  <si>
    <t>Модернизация помещений гаража Шумячского РЭС монтажом оборудования систем пожарно-охранной сигнализации, п. Шумячи ул. Пионерская, д.23</t>
  </si>
  <si>
    <t>Модернизация помещений гаража Монастырщинского РЭС монтажом оборудования систем пожарно-охранной сигнализации, п. Монастырщина ул. 1-я Северная, д. 1-а</t>
  </si>
  <si>
    <t>Модернизация помещений склада хранения аварийного резерва Сафоновского РЭС монтажом оборудования систем пожарно-охранной сигнализации, г. Сафоново, ул. Районная подстанция</t>
  </si>
  <si>
    <t>Модернизация помещений склада хранения Централизованного аварийного резерва с монтажом оборудования систем пожарно-охранной сигнализации, г. Смоленск, ул. Попова, д. 7</t>
  </si>
  <si>
    <t>Модернизация помещений гаража Сычевского РЭС монтажом оборудования систем пожарно-охранной сигнализации, д. Малое Яковцево</t>
  </si>
  <si>
    <t>Модернизация помещений гаража Глинковского РЭС монтажом оборудования систем пожарно-охранной сигнализации, с. Глинка ул. Мира, д. 1-а,</t>
  </si>
  <si>
    <t>Модернизация помещений гаража Смоленского РЭС монтажом оборудования систем пожарно-охранной сигнализации, г. Смоленск, ул. Попова, д. 7</t>
  </si>
  <si>
    <t>Модернизация здания главного щита ПС 110/35/10 кВ Починок с монтажом оборудования систем пожарно-охранной сигнализации, Починок</t>
  </si>
  <si>
    <t>Модернизация здания главного щита ПС 110/35/10 кВ Голынки с монтажом оборудования систем пожарно-охранной сигнализации, Руднянский р-н п.г.т.Голынки</t>
  </si>
  <si>
    <t>Модернизация здания главного щита ПС 110/35/10 кВ Вязьма-1 с монтажом оборудования систем пожарно-охранной сигнализации, Вязьма, ул. Панино</t>
  </si>
  <si>
    <t>Модернизация здания главного щита ПС 110/10 кВ Ярцево-2 с монтажом оборудования систем пожарно-охранной сигнализации, Ярцево, ул. 50 лет Октября</t>
  </si>
  <si>
    <t>Модернизация здания главного щита ПС 110/10 кВ Знаменка с монтажом оборудования систем пожарно-охранной сигнализации, Угранский р-н, д. Заречье</t>
  </si>
  <si>
    <t>Модернизация здания главного щита ПС 110/35/6 кВ Рославль-110 с монтажом оборудования систем пожарно-охранной сигнализации, г.Рославль, поселок ТЭЦ</t>
  </si>
  <si>
    <t>Модернизация здания главного щита ПС 110/35/6 кВ Горная с монтажом оборудования систем пожарно-охранной сигнализации, г.Сафоново</t>
  </si>
  <si>
    <t>Техперевооружение ВЛ 0,4 кВ №1 ТП-252 ВЛ 1008 ПС 35/10 кВ Катынь-1 с заменой провода (протяженность 2,15 км)</t>
  </si>
  <si>
    <t>Техперевооружение ВЛ 0,4 кВ Л-4 ул. Мичурина от ТП-27 г. Рославль с заменой провода (протяженность 1,96 км)</t>
  </si>
  <si>
    <t>Строительство 2-х КЛ 10 кВ от РП-026 ф.1005, 1006 ПС 110/10/6 кВ Чернушки для Техприсоединения ООО Баргузин, договор №41483217 от 21.09.17 (свыше 670 кВт; протяженность 1,4 км, в том числе ГНБ 1 км)</t>
  </si>
  <si>
    <t>Модернизация РП 026 с монтажом линейных ячеек КСО (2 шт) ВЛ 10 кВ №№1005, 1006 ПС 110/10/6 кВ Чернушки для Техприсоединения ООО Баргузин, договор №41483217 от 21.09.17 (свыше 670 кВт)</t>
  </si>
  <si>
    <t>Модернизация ПС 110/35/10 кВ Вязьма-1 с установкой линейной ячейки 10 кВ (1 шт) №1017 с трансформаторами тока для Техприсоединения ООО Лава, договор №41518866 от 03.10.17 (свыше 670 кВт)</t>
  </si>
  <si>
    <t>Приобретение Транспорта. Бульдозеры (Бульдозер-15 шт)</t>
  </si>
  <si>
    <t>Техперевооружение ВЛ 0,4 кВ №2 ТП 166 ВЛ 1003 ПС 35/10 Селезни с заменой провода (протяженность 1,635 км)</t>
  </si>
  <si>
    <t>Реконструкция ВЛ 10 кВ ф.1012 ПС 110/35/10 кВ Катынь-2 с заменой провода на СИП большего сечения (протяженность 10,062 км)</t>
  </si>
  <si>
    <t>Реконструкция КЛ 6 кВ ТП 169-ТП 234 ф.601 ПС 110/6 кВ Восточная с заменой кабеля на большее сечение (протяженность 0,12 км, в том числе ГНБ 0,055 км)</t>
  </si>
  <si>
    <t>Строительство КЛ 6 кВ ТП 234-ТП 032 ф.601 ПС 110/6 кВ Восточная кольцевание линий (протяженность 0,21 км, в том числе ГНБ 0,026 км)</t>
  </si>
  <si>
    <t>Строительство КЛ 6 кВ ТП 234-ТП 551 ф.601 ПС 110/6 кВ Восточная кольцевание линий (протяженность 0,13 км, в том числе ГНБ 0,022 км)</t>
  </si>
  <si>
    <t>Строительство КЛ 6 кВ ТП 018-ТП 234 ф.601 ПС 110/6 кВ Восточная кольцевание линий (протяженность 0,8 км, в том числе ГНБ 0,060 км)</t>
  </si>
  <si>
    <t xml:space="preserve">Техперевооружение ТП 234 ф.605 ПС 220/110/35/6 Смоленск-1 с заменой оборудования РУ-6 кВ </t>
  </si>
  <si>
    <t xml:space="preserve">Техперевооружение ТП 018 ф.605 ПС 220/110/35/6 кВ Смоленск-1 с заменой оборудования РУ-6 кВ </t>
  </si>
  <si>
    <t>Техперевооружение ПС 110/35/10 кВ Гагарин с заменой основных защит ВЛ 110 кВ №132 Гагарин-Дровнино-1</t>
  </si>
  <si>
    <t>Строительство отпайки оп.25 ВЛ 6 кВ ф.614 ПС 110/6 кВ Смоленск-2 с монтажом разъединителя (1 шт) для Техприсоединения ООО Гарант-Холдинг, договор №41638225 от 28.05.18 (до 670 кВт; протяженность 0,430 км)</t>
  </si>
  <si>
    <t>Строительство КЛ 6 кВ - кабельная вставка ВЛ 6 кВ ф.614 ПС 110/6 кВ Смоленск-2 для Техприсоединения ООО Гарант-Холдинг, договор №41638225 от 28.05.18 (до 670 кВт; протяженность 0,130 км)</t>
  </si>
  <si>
    <t>Техперевооружение ВЛ 0,4 кВ №8 ЗТП-3 ВЛ-1001 ПС 110/35/10 кВ Починок с заменой провода по местным условиям (протяженность 0,075 км)</t>
  </si>
  <si>
    <t>Строительство участка оп.27 ВЛ 10 кВ ф.1014 ПС 110/35/10 кВ Вязьма-1 до границы балансовой принадлежности Заявителя с монтажом разъединителя (1 шт) для Техприсоединения ООО Тагрис молоко, договор №41718836 от 15.10.18 (до 670 кВт; протяженность 0,1 км)</t>
  </si>
  <si>
    <t>Создание/модернизация АСУЭ на ТП 6-10 кВ от ЛЭП 6-10 кВ и присоединениях ПС 110-35 кВ Смоленскэнерго, филиала ПАО "МРСК Центра": 2019 год (3-ф ПУ ПВ - 39 шт., 3-ф ПКВ - 281 шт., 3-ф КВ - 376 шт., УСПД ПС - 20 шт., автоматизация точек - 696 шт.);</t>
  </si>
  <si>
    <t>Установка высоковольтных пунктов учета э/энергии на ЛЭП 6-10 кВ Смоленскэнерго, филиала ПАО "МРСК Центра": 2019 год (ВПУ 6-10 кВ - 182 шт., автоматизация точек - 182 шт.);</t>
  </si>
  <si>
    <t>Строительство участка ВЛ 10 кВ ф.1014 ПС 35/10 Липецы до границы балансовой принадлежности Заявителя с установкой разъединителя (1 шт) для Техприсоединения ООО Городнянские сады, договор №41706167 от 25.10.18 (до 670 кВт; протяженность 0,01 км)</t>
  </si>
  <si>
    <t>Реконструкция участка ВЛ 10 кВ ф.1008 ПС 35/10 кВ Катынь-2 в пролете оп.46-47 с изменением границ полосы отвода и охранной зоны (Снятие ограничений в пользовании земельным участком, ООО ЭТС Смоленск, договор №6700/13385/18 от 18.09.18; протяженность 0,15 км)</t>
  </si>
  <si>
    <t>Создание Единого центра управления сетями филиала Смоленскэнерго</t>
  </si>
  <si>
    <t>Реконструкция ВЛ 0,4 кВ №4 ТП 646 ВЛ 10 кВ №03 ПС 35/10 кВ Карманово с заменой опор и голого провода на СИП большего сечения (протяженность 1,6 км)</t>
  </si>
  <si>
    <t>Модернизация внешнего ограждения (0,337 км) ПС 110/35/10 кВ Туманово Вяземский РЭС с монтажом защитных барьеров Егоза</t>
  </si>
  <si>
    <t>Приобретение ОНТМ. Компьютеры и оргтехника (Мобильные устройства для бригад диагностики - планшет для рабочего места "цифрового монтера"-78 шт)</t>
  </si>
  <si>
    <t>Модернизация внешнего ограждения (0,220 км) ПС 110/35/10 кВ Васьково Починковского РЭС с монтажом защитных барьеров Егоза</t>
  </si>
  <si>
    <t>Модернизация внешнего ограждения (0,170 км) ПС 35/10 кВ Лубня Смоленского РЭС с монтажом защитных барьеров Егоза</t>
  </si>
  <si>
    <t>Модернизация внешнего ограждения (0,166 км) ПС 110/10 кВ Поселки Ершичского РЭС с монтажом защитных барьеров Егоза</t>
  </si>
  <si>
    <t>Модернизация внешнего ограждения (0,368 км) ПС 110/35/10 кВ Монастырщина с монтажом защитных барьеров Егоза</t>
  </si>
  <si>
    <t>Модернизация внешнего ограждения (0,166 км) ПС 110/10 кВ Макшеево Починковского РЭС с монтажом защитных барьеров Егоза</t>
  </si>
  <si>
    <t>Модернизация внешнего ограждения (0,380 км) ПС 110/35/10 кВ Хиславичи с монтажом защитных барьеров Егоза</t>
  </si>
  <si>
    <t>Приобретение нежилого помещения, расположенного по адресу: Смоленская обл. г. Смоленск, ул. Тенишевой, д. 33. Площадь 734,3 кв.м.</t>
  </si>
  <si>
    <t>Приобретение Транспорта. Снегоходы (6 шт)</t>
  </si>
  <si>
    <t>Модернизация ВЛ 6 кВ ф.05 ПС 35/6 кВ Водозабор (инв. № 320313119) с установкой реклоузеров 3 шт, разъединителей 6 шт</t>
  </si>
  <si>
    <t>Модернизация ВЛ 6 кВ ф.09 ПС 35/6 Печерск (инв.№327022419) с установкой реклоузеров 3 шт, разъединителей 8 шт, ИКЗ 2 шт</t>
  </si>
  <si>
    <t>Модернизация ВЛ 10 кВ ф.05 ПС 110/35/10 кВ Аполье (инв. № 320304019) с установкой реклоузеров 3 шт, разъединителей 6 шт</t>
  </si>
  <si>
    <t>Модернизация ВЛ 10 кВ ф.06 ПС 35/10кВ Катынь 1 (инв. №326964919) с установкой реклоузеров 3 шт, разъединителей 8 шт, ИКЗ 2 шт</t>
  </si>
  <si>
    <t>Модернизация ВЛ 10 кВ ф.02 ПС 35/10 кВ Тычинино (инв.№ 326816619) с установкой реклоузеров 2 шт, разъединителей 6 шт, ИКЗ 2 шт</t>
  </si>
  <si>
    <t>Модернизация ВЛ 10 кВ ф.12 ПС 110/35/10 кВ Катынь-2 (инв. № 320207719) с установкой реклоузеров 3 шт, разъединителей 6 шт</t>
  </si>
  <si>
    <t>Модернизация ВЛ 6 кВ ф.07 ПС 35/6 кВ Гнездово (инв. № 320788219) с установкой реклоузеров 3 шт, разъединителей 8 шт, ИКЗ 2 шт</t>
  </si>
  <si>
    <t>Модернизация ВЛ 10 кВ ф.08 ПС 35/10кВ Аполье (инв. №320961119) с установкой разъединителей 1 шт, ИКЗ 1 шт</t>
  </si>
  <si>
    <t>Модернизация ВЛ 10 кВ ф.08 ПС 35/10 кВ Рябцево (инв.№320521219) с установкой реклоузеров 3 шт, разъединителей 7 шт, ИКЗ 1 шт</t>
  </si>
  <si>
    <t>Модернизация ВЛ 6 кВ ф.02 ПС 35/6 кВ Верхне-Ясенная (инв. № 320784319) с установкой разъединителей 1 шт, ИКЗ 1 шт</t>
  </si>
  <si>
    <t>Модернизация ВЛ 6 кВ ф.04 ПС 35/6 кВ Гнездово (инв. № 320565719) с установкой реклоузеров 2 шт, разъединителей 6 шт, ИКЗ 2 шт</t>
  </si>
  <si>
    <t>Модернизация ВЛ 10 кВ ф.03 ПС 35/10 кВ Верховье (инв. № 326921119) с установкой разъединителей 1 шт, ИКЗ 1 шт</t>
  </si>
  <si>
    <t>Модернизация ВЛ 10 кВ ф.02 ПС 35/10 кВ Жуковская (инв. №326862919) с установкой разъединителей (1 шт), ИКЗ (1 шт)</t>
  </si>
  <si>
    <t>Модернизация ВЛ 10 кВ ф.01 ПС 35/10кВ Ольша (инв. №320537219) с установкой реклоузеров 2 шт, разъединителей 6 шт, ИКЗ 2 шт</t>
  </si>
  <si>
    <t>Модернизация ВЛ 10 кВ ф.06 ПС 35/10 кВ Лубня (инв. № 320881719) с установкой реклоузеров 2 шт, разъединителей 5 шт, ИКЗ 1 шт</t>
  </si>
  <si>
    <t>Модернизация ВЛ 10 кВ ф.03 ПС 35/10 кВ Лубня (инв. № 320614319) с установкой реклоузеров 2 шт, разъединителей 5 шт, ИКЗ 1 шт</t>
  </si>
  <si>
    <t>Модернизация ВЛ 6 кВ ф.03 ПС 110/35/6кВ Карьерная (инв. №327230719) с установкой разъединителей 1 шт, ИКЗ 1 шт</t>
  </si>
  <si>
    <t>Модернизация ВЛ 10 кВ ф.04 ПС 35/10 кВ Кощино (инв. №323551519) с установкой разъединителей 1 шт, ИКЗ 1 шт</t>
  </si>
  <si>
    <t>Модернизация ВЛ 10 кВ ф.06 ПС 35/10кВ Ольша (инв. №320975519) с установкой разъединителей 1 шт, ИКЗ 1 шт</t>
  </si>
  <si>
    <t>Модернизация ВЛ 10 кВ ф.03 ПС 35/10 кВ Рябцево (инв.№ 320609319) с установкой разъединителей 1 шт, ИКЗ 1 шт</t>
  </si>
  <si>
    <t>Модернизация ВЛ 6 кВ ф.11 ПС 35/6 кВ Водозабор (инв. № 327175319) с установкой разъединителей 1 шт, ИКЗ 1 шт</t>
  </si>
  <si>
    <t>Модернизация ВЛ 10 кВ ф.07 ПС 35/10 кВ Герчики (инв. № 320595619) с установкой разъединителей 1 шт, ИКЗ 1 шт</t>
  </si>
  <si>
    <t>Модернизация ВЛ 6 кВ ф.06 ПС 35/6 кВ Колодня (инв. № 320457119) с установкой разъединителей (1 шт), ИКЗ (1 шт)</t>
  </si>
  <si>
    <t>Модернизация ВЛ 6 кВ ф.13 ПС 110/6 кВ Западная (320468319) с установкой разъединителей 2 шт, ИКЗ 2 шт</t>
  </si>
  <si>
    <t>Модернизация ВЛ 10 кВ ф.08 ПС 110/35/10 кВ Заводская (инв. № 326817319) с установкой разъединителей 2 шт, ИКЗ 2 шт</t>
  </si>
  <si>
    <t>Модернизация ВЛ 6 кВ ф.02 ПС 35/6 кВ Печерск (инв.№ 320456219) с установкой разъединителей 2 шт, ИКЗ 2 шт</t>
  </si>
  <si>
    <t>Модернизация ВЛ 10 кВ ф.04 ПС 35/10 кВ Рябцево (инв.№320610419) с установкой разъединителей 2 шт, ИКЗ 2 шт</t>
  </si>
  <si>
    <t>Модернизация ВЛ 6 кВ ф.11 ПС 35/6 кВ Гнездово (инв. № 320587419) с установкой разъединителей 3 шт, ИКЗ 3 шт</t>
  </si>
  <si>
    <t>Модернизация ВЛ 10 кВ ф.01 ПС 110/35/10 кВ Катынь-2 (инв. № 320915719) с установкой реклоузеров 1 шт, разъединителей 2 шт</t>
  </si>
  <si>
    <t>Модернизация ВЛ 10 кВ ф.03 ПС 35/10 кВ Герчики (инв.№ 320770819) с установкой реклоузеров 1 шт, разъединителей 2 шт</t>
  </si>
  <si>
    <t>Модернизация ВЛ 6 кВ ф.001 ПС 35/6 кВ Гнездово (инв.№ 320601519) с установкой реклоузеров 1 шт, разъединителей 2 шт</t>
  </si>
  <si>
    <t>Модернизация ВЛ 10 кВ ф.01 ПС 35/10кВ Жуковская (инв. №320289219) с установкой реклоузеров 2 шт, разъединителей 5 шт, ИКЗ 1 шт</t>
  </si>
  <si>
    <t>Модернизация ВЛ 10 кВ ф.07 ПС 35/10 кВ Верховье (инв. № 320871019) с установкой реклоузеров 2 шт, разъединителей 5 шт, ИКЗ 1 шт</t>
  </si>
  <si>
    <t>Модернизация ВЛ 6 кВ ф.08 ПС 35/6 кВ Колодня (инв. № 320331819) с установкой реклоузеров 2 шт, разъединителей 5 шт, ИКЗ 1 шт</t>
  </si>
  <si>
    <t>Модернизация ВЛ 10 кВ ф.05 ПС 35/10кВ Жуковская (инв. №327004619) с установкой реклоузеров 1 шт, разъединителей 2 шт</t>
  </si>
  <si>
    <t>Модернизация ВЛ 6 кВ ф.2302 ПС 110/35/6кВ Южная (инв. №373060619) с установкой реклоузеров 2 шт, разъединителей 4 шт</t>
  </si>
  <si>
    <t>Модернизация ВЛ 6 кВ ф.02 ПС 110/35/6кВ Южная (инв. №326863619) с установкой реклоузеров 2 шт, разъединителей 4 шт</t>
  </si>
  <si>
    <t>Модернизация ВЛ 10 кВ ф.01 ПС 35/10кВ Каспля(инв. №320555019) с установкой реклоузеров 1 шт, разъединителей 2 шт</t>
  </si>
  <si>
    <t>Модернизация ВЛ 6 кВ ф.05 ПС 35/6 кВ Синьково (инв. № 326830519) с установкой реклоузеров 2 шт, разъединителей 4 шт</t>
  </si>
  <si>
    <t>Реконструкция ВЛ 0,4 кВ №2 КТП-1 Величково ф.10 ПС 35/10 кВ Никольское с заведением на новую СТП, с заменой и установкой дополнительных опор, заменой голого провода на СИП большего сечения (протяженность 0,92 км)</t>
  </si>
  <si>
    <t>Модернизация ВЛ 10 кВ ф.09 ПС 35/10 кВ Одинцово (инв. № 323550819) с установкой реклоузеров 2 шт, разъединителей 4 шт</t>
  </si>
  <si>
    <t>Модернизация ВЛ 10 кВ ф.07 ПС 35/10 кВ Одинцово (инв. № 326945319) с установкой реклоузеров 2 шт, разъединителей 4 шт</t>
  </si>
  <si>
    <t>Модернизация ВЛ 10 кВ ф.06 ПС 35/10 кВ Одинцово (инв. № 320460519) с установкой реклоузеров 2 шт, разъединителей 4 шт</t>
  </si>
  <si>
    <t>Модернизация ВЛ 10 кВ ф.05 ПС 35/10 кВ Кощино (инв. №320914119) с установкой реклоузеров 2 шт, разъединителей 4 шт</t>
  </si>
  <si>
    <t>Модернизация ВЛ 10 кВ ф.10 ПС 35/10кВ Катынь 1 (инв. №320600819) с установкой реклоузеров 2 шт, разъединителей 4 шт</t>
  </si>
  <si>
    <t>Модернизация ВЛ 10 кВ ф.03 ПС 35/10кВ Катынь 1 (инв. №320294219) с установкой реклоузеров 1 шт, разъединителей 2 шт</t>
  </si>
  <si>
    <t>Модернизация ВЛ 10 кВ ф.01 ПС 35/10кВ Катынь 1 (инв. №326819819) с установкой реклоузеров 2 шт, разъединителей 4 шт</t>
  </si>
  <si>
    <t>Модернизация ВЛ 10 кВ ф.06 ПС 110/35/10кВ Каспля (инв. №320831519) с установкой реклоузеров 2 шт, разъединителей 4 шт</t>
  </si>
  <si>
    <t>Модернизация ВЛ 10 кВ ф.09 ПС 35/10кВ Жуковская (инв. №326959919) с установкой реклоузеров 2 шт, разъединителей 4 шт</t>
  </si>
  <si>
    <t>Модернизация ВЛ 10 кВ ф.08 ПС 35/10кВ Жуковская (инв. №320810519) с установкой реклоузеров 2 шт, разъединителей 4 шт</t>
  </si>
  <si>
    <t>Модернизация ВЛ 10 кВ ф.03  ПС 35/10 кВ Кощино (инв. №320880119) с установкой реклоузеров 1 шт, разъединителей 2 шт</t>
  </si>
  <si>
    <t>Модернизация ВЛ 10 кВ ф.02 ПС 110/10 кВ Мерлино (инв.№ 326931819) с установкой реклоузеров 1 шт, разъединителей 2 шт</t>
  </si>
  <si>
    <t>Модернизация ВЛ 10 кВ ф.03 ПС 35/10 кВ Одинцово (инв.№ 320620019) с установкой реклоузеров 1 шт, разъединителей 2 шт</t>
  </si>
  <si>
    <t>Модернизация ВЛ 10 кВ ф.04 ПС 35/10 кВ Одинцово (инв.№326940719) с установкой реклоузеров 1 шт, разъединителей 2 шт</t>
  </si>
  <si>
    <t>Модернизация ВЛ 10 кВ ф.08 ПС 35/10кВ Трудилово (инв. №320929219) с установкой реклоузеров (4 шт), разъединителей (8 шт)</t>
  </si>
  <si>
    <t>Модернизация ВЛ 10 кВ ф.02 ПС 35/10кВ Трудилово (инв. №320299919) с установкой реклоузеров 2 шт, разъединителей 5 шт, ИКЗ 1 шт</t>
  </si>
  <si>
    <t>Модернизация ВЛ 10 кВ ф.07 ПС 35/10 кВ Рябцево (инв.№ 320455519) с установкой реклоузеров 2 шт, разъединителей 5 шт, ИКЗ 1 шт</t>
  </si>
  <si>
    <t>Модернизация ВЛ 10 кВ ф.05 ПС 35/10 кВ Одинцово (инв. № 323556119) с установкой реклоузеров 1 шт, разъединителей 2 шт</t>
  </si>
  <si>
    <t>Модернизация ВЛ 10 кВ ф.08 ПС 110/35/10кВ Каспля (инв. №320990119) с установкой реклоузеров 1 шт, разъединителей 2 шт, ИКЗ 1 шт</t>
  </si>
  <si>
    <t>Модернизация ВЛ 6 кВ ф.02 ПС 35/6 кВ Колодня (инв. № 320321119) с установкой реклоузеров 1 шт, разъединителей 2 шт, ИКЗ 1 шт</t>
  </si>
  <si>
    <t>Модернизация ВЛ 10 кВ ф.11 ПС 110/35/10 кВ Мазальцево (инв. № 320300119) с установкой реклоузеров 2 шт, разъединителей 4 шт</t>
  </si>
  <si>
    <t>Модернизация ВЛ 6 кВ ф.06 ПС 110/35/6 кВ Пронино (инв. № 320899119) с установкой реклоузеров 1 шт, разъединителей 2 шт, ИКЗ 1 шт</t>
  </si>
  <si>
    <t>Модернизация ВЛ 10 кВ ф.04 ПС 35/10кВ Ольша (инв. №326823019) с установкой реклоузеров 1 шт, разъединителей 2 шт, ИКЗ 1 шт</t>
  </si>
  <si>
    <t>Модернизация ВЛ 10 кВ ф.08 ПС 35/10 кВ Лубня (инв. № 320944919) с установкой реклоузеров 1 шт, разъединителей 2 шт, ИКЗ 1 шт</t>
  </si>
  <si>
    <t>Модернизация ВЛ 10 кВ ф.01 ПС 35/10 кВ Лубня (инв. № 320307219) с установкой реклоузеров 1 шт, разъединителей 2 шт, ИКЗ 1 шт</t>
  </si>
  <si>
    <t>Модернизация ВЛ 10 кВ ф.01 ПС 110/35/10 кВ Козино (инв.№ 320757619) с установкой реклоузеров 1 шт, разъединителей 2 шт, ИКЗ 1 шт</t>
  </si>
  <si>
    <t>Модернизация ВЛ 10 кВ ф.05 ПС 35/10кВ Трудилово (инв. №320452319) с установкой реклоузеров 1 шт, разъединителей 2 шт, ИКЗ 1 шт</t>
  </si>
  <si>
    <t>Реконструкция КЛ 6 кВ ТП-13-ТП-51 ул. Б.Советская с изменением границ полос отвода и охранных зон ул. Коммунистическая в г. Смоленске(протяженность 0,514 км)</t>
  </si>
  <si>
    <t>Реконструкция ВЛ 0,4 кВ №1705, 1708 ТП-017 ф.14 ПС 110/35/10 кВ Вязьма-1 с изменением границ полосы отвода и охранной зоны (Снятие ограничений в пользовании земельным участком, Андреев С.В., договор №41796116 от 23.04.19; протяженность 0,117 км)</t>
  </si>
  <si>
    <t>Реконструкция ВЛ 0,4кВ №4 ТП 010 ф.30 ПС 110/10кВ Ярцево-2 с изменением границ полосы отвода и охранной зоны (Снятие ограничений в пользовании земельным участком, Митрофанов С.И., договор №41820074 от 16.05.19; перенос опоры 1-7)</t>
  </si>
  <si>
    <t>Модернизация ВЛ 10 кВ ВЛ №10 от оп.№4-1 ПС 35/10 кВ Никольское(протяженность 1,1 км)</t>
  </si>
  <si>
    <t>Модернизация ВЛЗ 10 кВ ВЛ 1014 от оп.№190 ПС 35/10 кВ Акатово (протяженность 1,51 км)</t>
  </si>
  <si>
    <t>Техперевооружение КЛ 10 кВ №1000 ПС 110/10 кВ Вязьма-2 уч. 8-54 с заменой кабеля (протяженность 0,700 км, в том числе ГНБ 0,027 км)</t>
  </si>
  <si>
    <t>Реконструкция ВЛ 10 кВ (в пролете оп.13-33) ф.18 ПС 110/10 кВ Вязьма-2 с переводом в КЛ 10 кВ с изменением границ полос отвода и охранных зон (протяженность 0,445 км, в том числе ГНБ 0,028 км)</t>
  </si>
  <si>
    <t>СМ-100</t>
  </si>
  <si>
    <t>СМ-1006</t>
  </si>
  <si>
    <t>СМ-101</t>
  </si>
  <si>
    <t>СМ-1011</t>
  </si>
  <si>
    <t>СМ-1013</t>
  </si>
  <si>
    <t>СМ-1016</t>
  </si>
  <si>
    <t>СМ-1017</t>
  </si>
  <si>
    <t>СМ-102</t>
  </si>
  <si>
    <t>СМ-1020</t>
  </si>
  <si>
    <t>СМ-1022</t>
  </si>
  <si>
    <t>СМ-1024</t>
  </si>
  <si>
    <t>СМ-1028</t>
  </si>
  <si>
    <t>СМ-103</t>
  </si>
  <si>
    <t>СМ-1031</t>
  </si>
  <si>
    <t>СМ-1033</t>
  </si>
  <si>
    <t>СМ-1035</t>
  </si>
  <si>
    <t>СМ-1037</t>
  </si>
  <si>
    <t>СМ-1038</t>
  </si>
  <si>
    <t>СМ-1039</t>
  </si>
  <si>
    <t>СМ-104</t>
  </si>
  <si>
    <t>СМ-1047</t>
  </si>
  <si>
    <t>СМ-1049</t>
  </si>
  <si>
    <t>СМ-105</t>
  </si>
  <si>
    <t>СМ-106</t>
  </si>
  <si>
    <t>СМ-1068</t>
  </si>
  <si>
    <t>СМ-107</t>
  </si>
  <si>
    <t>СМ-108</t>
  </si>
  <si>
    <t>СМ-109</t>
  </si>
  <si>
    <t>СМ-1091</t>
  </si>
  <si>
    <t>СМ-110</t>
  </si>
  <si>
    <t>СМ-111</t>
  </si>
  <si>
    <t>СМ-112</t>
  </si>
  <si>
    <t>СМ-113</t>
  </si>
  <si>
    <t>СМ-114</t>
  </si>
  <si>
    <t>СМ-115</t>
  </si>
  <si>
    <t>СМ-116</t>
  </si>
  <si>
    <t>СМ-117</t>
  </si>
  <si>
    <t>СМ-1187</t>
  </si>
  <si>
    <t>СМ-1188</t>
  </si>
  <si>
    <t>СМ-1208</t>
  </si>
  <si>
    <t>СМ-1211</t>
  </si>
  <si>
    <t>СМ-1232</t>
  </si>
  <si>
    <t>СМ-1257</t>
  </si>
  <si>
    <t>СМ-1259</t>
  </si>
  <si>
    <t>СМ-1260</t>
  </si>
  <si>
    <t>СМ-1263</t>
  </si>
  <si>
    <t>СМ-1265</t>
  </si>
  <si>
    <t>СМ-1266</t>
  </si>
  <si>
    <t>СМ-1267</t>
  </si>
  <si>
    <t>СМ-1268</t>
  </si>
  <si>
    <t>СМ-1269</t>
  </si>
  <si>
    <t>СМ-1270</t>
  </si>
  <si>
    <t>СМ-1271</t>
  </si>
  <si>
    <t>СМ-1272</t>
  </si>
  <si>
    <t>СМ-1273</t>
  </si>
  <si>
    <t>СМ-1274</t>
  </si>
  <si>
    <t>СМ-1275</t>
  </si>
  <si>
    <t>СМ-1276</t>
  </si>
  <si>
    <t>СМ-1277</t>
  </si>
  <si>
    <t>СМ-1278</t>
  </si>
  <si>
    <t>СМ-1279</t>
  </si>
  <si>
    <t>СМ-1280</t>
  </si>
  <si>
    <t>СМ-1281</t>
  </si>
  <si>
    <t>СМ-1282</t>
  </si>
  <si>
    <t>СМ-1283</t>
  </si>
  <si>
    <t>СМ-1284</t>
  </si>
  <si>
    <t>СМ-1285</t>
  </si>
  <si>
    <t>СМ-1286</t>
  </si>
  <si>
    <t>СМ-1287</t>
  </si>
  <si>
    <t>СМ-1288</t>
  </si>
  <si>
    <t>СМ-1289</t>
  </si>
  <si>
    <t>СМ-1290</t>
  </si>
  <si>
    <t>СМ-1291</t>
  </si>
  <si>
    <t>СМ-1292</t>
  </si>
  <si>
    <t>СМ-1293</t>
  </si>
  <si>
    <t>СМ-1294</t>
  </si>
  <si>
    <t>СМ-1295</t>
  </si>
  <si>
    <t>СМ-1296</t>
  </si>
  <si>
    <t>СМ-1297</t>
  </si>
  <si>
    <t>СМ-1298</t>
  </si>
  <si>
    <t>СМ-1299</t>
  </si>
  <si>
    <t>СМ-130</t>
  </si>
  <si>
    <t>СМ-1301</t>
  </si>
  <si>
    <t>СМ-1302</t>
  </si>
  <si>
    <t>СМ-1303</t>
  </si>
  <si>
    <t>СМ-1304</t>
  </si>
  <si>
    <t>СМ-1305</t>
  </si>
  <si>
    <t>СМ-1306</t>
  </si>
  <si>
    <t>СМ-1307</t>
  </si>
  <si>
    <t>СМ-1308</t>
  </si>
  <si>
    <t>СМ-1309</t>
  </si>
  <si>
    <t>СМ-1317</t>
  </si>
  <si>
    <t>СМ-1318</t>
  </si>
  <si>
    <t>СМ-1319</t>
  </si>
  <si>
    <t>СМ-1322</t>
  </si>
  <si>
    <t>СМ-1329</t>
  </si>
  <si>
    <t>СМ-1348</t>
  </si>
  <si>
    <t>СМ-135</t>
  </si>
  <si>
    <t>СМ-136</t>
  </si>
  <si>
    <t>СМ-1360</t>
  </si>
  <si>
    <t>СМ-1361</t>
  </si>
  <si>
    <t>СМ-1362</t>
  </si>
  <si>
    <t>СМ-1369</t>
  </si>
  <si>
    <t>СМ-1370</t>
  </si>
  <si>
    <t>СМ-1371</t>
  </si>
  <si>
    <t>СМ-1372</t>
  </si>
  <si>
    <t>СМ-1373</t>
  </si>
  <si>
    <t>СМ-1375</t>
  </si>
  <si>
    <t>СМ-1376</t>
  </si>
  <si>
    <t>СМ-1385</t>
  </si>
  <si>
    <t>СМ-1386</t>
  </si>
  <si>
    <t>СМ-1387</t>
  </si>
  <si>
    <t>СМ-1388</t>
  </si>
  <si>
    <t>СМ-1392</t>
  </si>
  <si>
    <t>СМ-1403</t>
  </si>
  <si>
    <t>СМ-1404</t>
  </si>
  <si>
    <t>СМ-1405</t>
  </si>
  <si>
    <t>СМ-1411</t>
  </si>
  <si>
    <t>СМ-1412</t>
  </si>
  <si>
    <t>СМ-1414</t>
  </si>
  <si>
    <t>СМ-1416</t>
  </si>
  <si>
    <t>СМ-1417</t>
  </si>
  <si>
    <t>СМ-1418</t>
  </si>
  <si>
    <t>СМ-1419</t>
  </si>
  <si>
    <t>СМ-1420</t>
  </si>
  <si>
    <t>СМ-1421</t>
  </si>
  <si>
    <t>СМ-1422</t>
  </si>
  <si>
    <t>СМ-1423</t>
  </si>
  <si>
    <t>СМ-1424</t>
  </si>
  <si>
    <t>СМ-1425</t>
  </si>
  <si>
    <t>СМ-1426</t>
  </si>
  <si>
    <t>СМ-1427</t>
  </si>
  <si>
    <t>СМ-1428</t>
  </si>
  <si>
    <t>СМ-1430</t>
  </si>
  <si>
    <t>СМ-1431</t>
  </si>
  <si>
    <t>СМ-1432</t>
  </si>
  <si>
    <t>СМ-1433</t>
  </si>
  <si>
    <t>СМ-1434</t>
  </si>
  <si>
    <t>СМ-1435</t>
  </si>
  <si>
    <t>СМ-1436</t>
  </si>
  <si>
    <t>СМ-1437</t>
  </si>
  <si>
    <t>СМ-1438</t>
  </si>
  <si>
    <t>СМ-1439</t>
  </si>
  <si>
    <t>СМ-1440</t>
  </si>
  <si>
    <t>СМ-1441</t>
  </si>
  <si>
    <t>СМ-1442</t>
  </si>
  <si>
    <t>СМ-1443</t>
  </si>
  <si>
    <t>СМ-1444</t>
  </si>
  <si>
    <t>СМ-1445</t>
  </si>
  <si>
    <t>СМ-1446</t>
  </si>
  <si>
    <t>СМ-1447</t>
  </si>
  <si>
    <t>СМ-1449</t>
  </si>
  <si>
    <t>СМ-1450</t>
  </si>
  <si>
    <t>СМ-1452</t>
  </si>
  <si>
    <t>СМ-1454</t>
  </si>
  <si>
    <t>СМ-1455</t>
  </si>
  <si>
    <t>СМ-1456</t>
  </si>
  <si>
    <t>СМ-1457</t>
  </si>
  <si>
    <t>СМ-1458</t>
  </si>
  <si>
    <t>СМ-1459</t>
  </si>
  <si>
    <t>СМ-1460</t>
  </si>
  <si>
    <t>СМ-1461</t>
  </si>
  <si>
    <t>СМ-1462</t>
  </si>
  <si>
    <t>СМ-1463</t>
  </si>
  <si>
    <t>СМ-1464</t>
  </si>
  <si>
    <t>СМ-1465</t>
  </si>
  <si>
    <t>СМ-1466</t>
  </si>
  <si>
    <t>СМ-1467</t>
  </si>
  <si>
    <t>СМ-1470</t>
  </si>
  <si>
    <t>СМ-1477</t>
  </si>
  <si>
    <t>СМ-1478</t>
  </si>
  <si>
    <t>СМ-1482</t>
  </si>
  <si>
    <t>СМ-1487</t>
  </si>
  <si>
    <t>СМ-1491</t>
  </si>
  <si>
    <t>СМ-1515</t>
  </si>
  <si>
    <t>СМ-1516</t>
  </si>
  <si>
    <t>СМ-1517</t>
  </si>
  <si>
    <t>СМ-1518</t>
  </si>
  <si>
    <t>СМ-1519</t>
  </si>
  <si>
    <t>СМ-1520</t>
  </si>
  <si>
    <t>СМ-1521</t>
  </si>
  <si>
    <t>СМ-1523</t>
  </si>
  <si>
    <t>СМ-1524</t>
  </si>
  <si>
    <t>СМ-1525</t>
  </si>
  <si>
    <t>СМ-1526</t>
  </si>
  <si>
    <t>СМ-1527</t>
  </si>
  <si>
    <t>СМ-1528</t>
  </si>
  <si>
    <t>СМ-1529</t>
  </si>
  <si>
    <t>СМ-1530</t>
  </si>
  <si>
    <t>СМ-1531</t>
  </si>
  <si>
    <t>СМ-1534</t>
  </si>
  <si>
    <t>СМ-1535</t>
  </si>
  <si>
    <t>СМ-1536</t>
  </si>
  <si>
    <t>СМ-1537</t>
  </si>
  <si>
    <t>СМ-1538</t>
  </si>
  <si>
    <t>СМ-1539</t>
  </si>
  <si>
    <t>СМ-1540</t>
  </si>
  <si>
    <t>СМ-1541</t>
  </si>
  <si>
    <t>СМ-1542</t>
  </si>
  <si>
    <t>СМ-1543</t>
  </si>
  <si>
    <t>СМ-1546</t>
  </si>
  <si>
    <t>СМ-155</t>
  </si>
  <si>
    <t>СМ-1551</t>
  </si>
  <si>
    <t>СМ-1574</t>
  </si>
  <si>
    <t>СМ-1575</t>
  </si>
  <si>
    <t>СМ-1576</t>
  </si>
  <si>
    <t>СМ-1577</t>
  </si>
  <si>
    <t>СМ-1578</t>
  </si>
  <si>
    <t>СМ-1579</t>
  </si>
  <si>
    <t>СМ-158</t>
  </si>
  <si>
    <t>СМ-1580</t>
  </si>
  <si>
    <t>СМ-1581</t>
  </si>
  <si>
    <t>СМ-1582</t>
  </si>
  <si>
    <t>СМ-1583</t>
  </si>
  <si>
    <t>СМ-1584</t>
  </si>
  <si>
    <t>СМ-1585</t>
  </si>
  <si>
    <t>СМ-1586</t>
  </si>
  <si>
    <t>СМ-1587</t>
  </si>
  <si>
    <t>СМ-1588</t>
  </si>
  <si>
    <t>СМ-1589</t>
  </si>
  <si>
    <t>СМ-159</t>
  </si>
  <si>
    <t>СМ-1590</t>
  </si>
  <si>
    <t>СМ-1591</t>
  </si>
  <si>
    <t>СМ-1592</t>
  </si>
  <si>
    <t>СМ-1593</t>
  </si>
  <si>
    <t>СМ-1594</t>
  </si>
  <si>
    <t>СМ-1597</t>
  </si>
  <si>
    <t>СМ-1598</t>
  </si>
  <si>
    <t>СМ-160</t>
  </si>
  <si>
    <t>СМ-1601</t>
  </si>
  <si>
    <t>СМ-1607</t>
  </si>
  <si>
    <t>СМ-1608</t>
  </si>
  <si>
    <t>СМ-1609</t>
  </si>
  <si>
    <t>СМ-1621</t>
  </si>
  <si>
    <t>СМ-1622</t>
  </si>
  <si>
    <t>СМ-1623</t>
  </si>
  <si>
    <t>СМ-1624</t>
  </si>
  <si>
    <t>СМ-1628</t>
  </si>
  <si>
    <t>СМ-1629</t>
  </si>
  <si>
    <t>СМ-1632</t>
  </si>
  <si>
    <t>СМ-1634</t>
  </si>
  <si>
    <t>СМ-1640</t>
  </si>
  <si>
    <t>СМ-1644</t>
  </si>
  <si>
    <t>СМ-1648</t>
  </si>
  <si>
    <t>СМ-1649</t>
  </si>
  <si>
    <t>СМ-1650</t>
  </si>
  <si>
    <t>СМ-1654</t>
  </si>
  <si>
    <t>СМ-1656</t>
  </si>
  <si>
    <t>СМ-1658</t>
  </si>
  <si>
    <t>СМ-1664</t>
  </si>
  <si>
    <t>СМ-1673</t>
  </si>
  <si>
    <t>СМ-1674</t>
  </si>
  <si>
    <t>СМ-1675</t>
  </si>
  <si>
    <t>СМ-1677</t>
  </si>
  <si>
    <t>СМ-1683</t>
  </si>
  <si>
    <t>СМ-1684</t>
  </si>
  <si>
    <t>СМ-1685</t>
  </si>
  <si>
    <t>СМ-1686</t>
  </si>
  <si>
    <t>СМ-1689</t>
  </si>
  <si>
    <t>СМ-1691</t>
  </si>
  <si>
    <t>СМ-1692</t>
  </si>
  <si>
    <t>СМ-1693</t>
  </si>
  <si>
    <t>СМ-1704</t>
  </si>
  <si>
    <t>СМ-1705</t>
  </si>
  <si>
    <t>СМ-1712</t>
  </si>
  <si>
    <t>СМ-1717</t>
  </si>
  <si>
    <t>СМ-1718</t>
  </si>
  <si>
    <t>СМ-172</t>
  </si>
  <si>
    <t>СМ-1720</t>
  </si>
  <si>
    <t>СМ-1721</t>
  </si>
  <si>
    <t>СМ-1722</t>
  </si>
  <si>
    <t>СМ-1726</t>
  </si>
  <si>
    <t>СМ-1727</t>
  </si>
  <si>
    <t>СМ-1728</t>
  </si>
  <si>
    <t>СМ-1729</t>
  </si>
  <si>
    <t>СМ-1730</t>
  </si>
  <si>
    <t>СМ-174</t>
  </si>
  <si>
    <t>СМ-1753</t>
  </si>
  <si>
    <t>СМ-1754</t>
  </si>
  <si>
    <t>СМ-176</t>
  </si>
  <si>
    <t>СМ-1767</t>
  </si>
  <si>
    <t>СМ-177</t>
  </si>
  <si>
    <t>СМ-178</t>
  </si>
  <si>
    <t>СМ-179</t>
  </si>
  <si>
    <t>СМ-180</t>
  </si>
  <si>
    <t>СМ-1821</t>
  </si>
  <si>
    <t>СМ-1823</t>
  </si>
  <si>
    <t>СМ-1824</t>
  </si>
  <si>
    <t>СМ-1825</t>
  </si>
  <si>
    <t>СМ-1826</t>
  </si>
  <si>
    <t>СМ-1827</t>
  </si>
  <si>
    <t>СМ-1828</t>
  </si>
  <si>
    <t>СМ-1829</t>
  </si>
  <si>
    <t>СМ-1858</t>
  </si>
  <si>
    <t>СМ-1859</t>
  </si>
  <si>
    <t>СМ-1860</t>
  </si>
  <si>
    <t>СМ-1861</t>
  </si>
  <si>
    <t>СМ-1862</t>
  </si>
  <si>
    <t>СМ-1864</t>
  </si>
  <si>
    <t>СМ-1865</t>
  </si>
  <si>
    <t>СМ-1867</t>
  </si>
  <si>
    <t>СМ-1868</t>
  </si>
  <si>
    <t>СМ-1870</t>
  </si>
  <si>
    <t>СМ-1871</t>
  </si>
  <si>
    <t>СМ-1872</t>
  </si>
  <si>
    <t>СМ-1873</t>
  </si>
  <si>
    <t>СМ-1874</t>
  </si>
  <si>
    <t>СМ-1875</t>
  </si>
  <si>
    <t>СМ-1876</t>
  </si>
  <si>
    <t>СМ-1879</t>
  </si>
  <si>
    <t>СМ-188</t>
  </si>
  <si>
    <t>СМ-1880</t>
  </si>
  <si>
    <t>СМ-1881</t>
  </si>
  <si>
    <t>СМ-1882</t>
  </si>
  <si>
    <t>СМ-1883</t>
  </si>
  <si>
    <t>СМ-1884</t>
  </si>
  <si>
    <t>СМ-1885</t>
  </si>
  <si>
    <t>СМ-1886</t>
  </si>
  <si>
    <t>СМ-1887</t>
  </si>
  <si>
    <t>СМ-1888</t>
  </si>
  <si>
    <t>СМ-1891</t>
  </si>
  <si>
    <t>СМ-1896</t>
  </si>
  <si>
    <t>СМ-1897</t>
  </si>
  <si>
    <t>СМ-1898</t>
  </si>
  <si>
    <t>СМ-1913</t>
  </si>
  <si>
    <t>СМ-1914</t>
  </si>
  <si>
    <t>СМ-1915</t>
  </si>
  <si>
    <t>СМ-1916</t>
  </si>
  <si>
    <t>СМ-193</t>
  </si>
  <si>
    <t>СМ-1935</t>
  </si>
  <si>
    <t>СМ-1940</t>
  </si>
  <si>
    <t>СМ-1947</t>
  </si>
  <si>
    <t>СМ-1948</t>
  </si>
  <si>
    <t>СМ-1949</t>
  </si>
  <si>
    <t>СМ-1950</t>
  </si>
  <si>
    <t>СМ-1951</t>
  </si>
  <si>
    <t>СМ-1956</t>
  </si>
  <si>
    <t>СМ-1957</t>
  </si>
  <si>
    <t>СМ-1958</t>
  </si>
  <si>
    <t>СМ-196</t>
  </si>
  <si>
    <t>СМ-1960</t>
  </si>
  <si>
    <t>СМ-1962</t>
  </si>
  <si>
    <t>СМ-1963</t>
  </si>
  <si>
    <t>СМ-1973</t>
  </si>
  <si>
    <t>СМ-1974</t>
  </si>
  <si>
    <t>СМ-1976</t>
  </si>
  <si>
    <t>СМ-1977</t>
  </si>
  <si>
    <t>СМ-1978</t>
  </si>
  <si>
    <t>СМ-198</t>
  </si>
  <si>
    <t>СМ-1984</t>
  </si>
  <si>
    <t>СМ-1985</t>
  </si>
  <si>
    <t>СМ-1987</t>
  </si>
  <si>
    <t>СМ-1992</t>
  </si>
  <si>
    <t>СМ-1993</t>
  </si>
  <si>
    <t>СМ-1994</t>
  </si>
  <si>
    <t>СМ-1995</t>
  </si>
  <si>
    <t>СМ-201</t>
  </si>
  <si>
    <t>СМ-2014</t>
  </si>
  <si>
    <t>СМ-2015</t>
  </si>
  <si>
    <t>СМ-2019</t>
  </si>
  <si>
    <t>СМ-202</t>
  </si>
  <si>
    <t>СМ-203</t>
  </si>
  <si>
    <t>СМ-205</t>
  </si>
  <si>
    <t>СМ-2067</t>
  </si>
  <si>
    <t>СМ-2068</t>
  </si>
  <si>
    <t>СМ-2069</t>
  </si>
  <si>
    <t>СМ-207</t>
  </si>
  <si>
    <t>СМ-2070</t>
  </si>
  <si>
    <t>СМ-2071</t>
  </si>
  <si>
    <t>СМ-2072</t>
  </si>
  <si>
    <t>СМ-2073</t>
  </si>
  <si>
    <t>СМ-2074</t>
  </si>
  <si>
    <t>СМ-2075</t>
  </si>
  <si>
    <t>СМ-2076</t>
  </si>
  <si>
    <t>СМ-2077</t>
  </si>
  <si>
    <t>СМ-2078</t>
  </si>
  <si>
    <t>СМ-2079</t>
  </si>
  <si>
    <t>СМ-208</t>
  </si>
  <si>
    <t>СМ-2080</t>
  </si>
  <si>
    <t>СМ-2081</t>
  </si>
  <si>
    <t>СМ-2082</t>
  </si>
  <si>
    <t>СМ-2083</t>
  </si>
  <si>
    <t>СМ-2084</t>
  </si>
  <si>
    <t>СМ-2085</t>
  </si>
  <si>
    <t>СМ-2086</t>
  </si>
  <si>
    <t>СМ-2088</t>
  </si>
  <si>
    <t>СМ-2089</t>
  </si>
  <si>
    <t>СМ-209</t>
  </si>
  <si>
    <t>СМ-2090</t>
  </si>
  <si>
    <t>СМ-2091</t>
  </si>
  <si>
    <t>СМ-2092</t>
  </si>
  <si>
    <t>СМ-2093</t>
  </si>
  <si>
    <t>СМ-2094</t>
  </si>
  <si>
    <t>СМ-2095</t>
  </si>
  <si>
    <t>СМ-210</t>
  </si>
  <si>
    <t>СМ-2103</t>
  </si>
  <si>
    <t>СМ-2104</t>
  </si>
  <si>
    <t>СМ-2105</t>
  </si>
  <si>
    <t>СМ-2106</t>
  </si>
  <si>
    <t>СМ-2107</t>
  </si>
  <si>
    <t>СМ-211</t>
  </si>
  <si>
    <t>СМ-2110</t>
  </si>
  <si>
    <t>СМ-2111</t>
  </si>
  <si>
    <t>СМ-2113</t>
  </si>
  <si>
    <t>СМ-2114</t>
  </si>
  <si>
    <t>СМ-2115</t>
  </si>
  <si>
    <t>СМ-2116</t>
  </si>
  <si>
    <t>СМ-2117</t>
  </si>
  <si>
    <t>СМ-2118</t>
  </si>
  <si>
    <t>СМ-2119</t>
  </si>
  <si>
    <t>СМ-2120</t>
  </si>
  <si>
    <t>СМ-2121</t>
  </si>
  <si>
    <t>СМ-2122</t>
  </si>
  <si>
    <t>СМ-2123</t>
  </si>
  <si>
    <t>СМ-2125</t>
  </si>
  <si>
    <t>СМ-2126</t>
  </si>
  <si>
    <t>СМ-2128</t>
  </si>
  <si>
    <t>СМ-2129</t>
  </si>
  <si>
    <t>СМ-2130</t>
  </si>
  <si>
    <t>СМ-2131</t>
  </si>
  <si>
    <t>СМ-2132</t>
  </si>
  <si>
    <t>СМ-2133</t>
  </si>
  <si>
    <t>СМ-2134</t>
  </si>
  <si>
    <t>СМ-2135</t>
  </si>
  <si>
    <t>СМ-2136</t>
  </si>
  <si>
    <t>СМ-2137</t>
  </si>
  <si>
    <t>СМ-2138</t>
  </si>
  <si>
    <t>СМ-2139</t>
  </si>
  <si>
    <t>СМ-2168</t>
  </si>
  <si>
    <t>СМ-2169</t>
  </si>
  <si>
    <t>СМ-2170</t>
  </si>
  <si>
    <t>СМ-2171</t>
  </si>
  <si>
    <t>СМ-2172</t>
  </si>
  <si>
    <t>СМ-2174</t>
  </si>
  <si>
    <t>СМ-2175</t>
  </si>
  <si>
    <t>СМ-2184</t>
  </si>
  <si>
    <t>СМ-2189</t>
  </si>
  <si>
    <t>СМ-219</t>
  </si>
  <si>
    <t>СМ-2190</t>
  </si>
  <si>
    <t>СМ-2191</t>
  </si>
  <si>
    <t>СМ-2192</t>
  </si>
  <si>
    <t>СМ-2193</t>
  </si>
  <si>
    <t>СМ-2196</t>
  </si>
  <si>
    <t>СМ-2199</t>
  </si>
  <si>
    <t>СМ-22</t>
  </si>
  <si>
    <t>СМ-2202</t>
  </si>
  <si>
    <t>СМ-2203</t>
  </si>
  <si>
    <t>СМ-2204</t>
  </si>
  <si>
    <t>СМ-2205</t>
  </si>
  <si>
    <t>СМ-2206</t>
  </si>
  <si>
    <t>СМ-2219</t>
  </si>
  <si>
    <t>СМ-2220</t>
  </si>
  <si>
    <t>СМ-2221</t>
  </si>
  <si>
    <t>СМ-2222</t>
  </si>
  <si>
    <t>СМ-2223</t>
  </si>
  <si>
    <t>СМ-2224</t>
  </si>
  <si>
    <t>СМ-2225</t>
  </si>
  <si>
    <t>СМ-2226</t>
  </si>
  <si>
    <t>СМ-2227</t>
  </si>
  <si>
    <t>СМ-2228</t>
  </si>
  <si>
    <t>СМ-2229</t>
  </si>
  <si>
    <t>СМ-223</t>
  </si>
  <si>
    <t>СМ-2230</t>
  </si>
  <si>
    <t>СМ-2231</t>
  </si>
  <si>
    <t>СМ-2232</t>
  </si>
  <si>
    <t>СМ-2233</t>
  </si>
  <si>
    <t>СМ-2234</t>
  </si>
  <si>
    <t>СМ-2235</t>
  </si>
  <si>
    <t>СМ-2236</t>
  </si>
  <si>
    <t>СМ-2237</t>
  </si>
  <si>
    <t>СМ-2238</t>
  </si>
  <si>
    <t>СМ-2239</t>
  </si>
  <si>
    <t>СМ-224</t>
  </si>
  <si>
    <t>СМ-2240</t>
  </si>
  <si>
    <t>СМ-2241</t>
  </si>
  <si>
    <t>СМ-2242</t>
  </si>
  <si>
    <t>СМ-2243</t>
  </si>
  <si>
    <t>СМ-2244</t>
  </si>
  <si>
    <t>СМ-2245</t>
  </si>
  <si>
    <t>СМ-2246</t>
  </si>
  <si>
    <t>СМ-2247</t>
  </si>
  <si>
    <t>СМ-2248</t>
  </si>
  <si>
    <t>СМ-2249</t>
  </si>
  <si>
    <t>СМ-225</t>
  </si>
  <si>
    <t>СМ-2250</t>
  </si>
  <si>
    <t>СМ-2251</t>
  </si>
  <si>
    <t>СМ-2252</t>
  </si>
  <si>
    <t>СМ-2253</t>
  </si>
  <si>
    <t>СМ-2254</t>
  </si>
  <si>
    <t>СМ-2255</t>
  </si>
  <si>
    <t>СМ-2256</t>
  </si>
  <si>
    <t>СМ-2257</t>
  </si>
  <si>
    <t>СМ-2258</t>
  </si>
  <si>
    <t>СМ-2259</t>
  </si>
  <si>
    <t>СМ-226</t>
  </si>
  <si>
    <t>СМ-2291</t>
  </si>
  <si>
    <t>СМ-2292</t>
  </si>
  <si>
    <t>СМ-2293</t>
  </si>
  <si>
    <t>СМ-2294</t>
  </si>
  <si>
    <t>СМ-2299</t>
  </si>
  <si>
    <t>СМ-23</t>
  </si>
  <si>
    <t>СМ-2300</t>
  </si>
  <si>
    <t>СМ-2301</t>
  </si>
  <si>
    <t>СМ-2302</t>
  </si>
  <si>
    <t>СМ-2303</t>
  </si>
  <si>
    <t>СМ-2304</t>
  </si>
  <si>
    <t>СМ-2305</t>
  </si>
  <si>
    <t>СМ-2306</t>
  </si>
  <si>
    <t>СМ-2307</t>
  </si>
  <si>
    <t>СМ-2308</t>
  </si>
  <si>
    <t>СМ-2309</t>
  </si>
  <si>
    <t>СМ-231</t>
  </si>
  <si>
    <t>СМ-2310</t>
  </si>
  <si>
    <t>СМ-2311</t>
  </si>
  <si>
    <t>СМ-2312</t>
  </si>
  <si>
    <t>СМ-2313</t>
  </si>
  <si>
    <t>СМ-2314</t>
  </si>
  <si>
    <t>СМ-2315</t>
  </si>
  <si>
    <t>СМ-2316</t>
  </si>
  <si>
    <t>СМ-2317</t>
  </si>
  <si>
    <t>СМ-2318</t>
  </si>
  <si>
    <t>СМ-2322</t>
  </si>
  <si>
    <t>СМ-2323</t>
  </si>
  <si>
    <t>СМ-2324</t>
  </si>
  <si>
    <t>СМ-2325</t>
  </si>
  <si>
    <t>СМ-2326</t>
  </si>
  <si>
    <t>СМ-2327</t>
  </si>
  <si>
    <t>СМ-2328</t>
  </si>
  <si>
    <t>СМ-2329</t>
  </si>
  <si>
    <t>СМ-2330</t>
  </si>
  <si>
    <t>СМ-2341</t>
  </si>
  <si>
    <t>СМ-2342</t>
  </si>
  <si>
    <t>СМ-2343</t>
  </si>
  <si>
    <t>СМ-2345</t>
  </si>
  <si>
    <t>СМ-2348</t>
  </si>
  <si>
    <t>СМ-2349</t>
  </si>
  <si>
    <t>СМ-2350</t>
  </si>
  <si>
    <t>СМ-2351</t>
  </si>
  <si>
    <t>СМ-2379</t>
  </si>
  <si>
    <t>СМ-2380</t>
  </si>
  <si>
    <t>СМ-2381</t>
  </si>
  <si>
    <t>СМ-2385</t>
  </si>
  <si>
    <t>СМ-2386</t>
  </si>
  <si>
    <t>СМ-2391</t>
  </si>
  <si>
    <t>СМ-2392</t>
  </si>
  <si>
    <t>СМ-2393</t>
  </si>
  <si>
    <t>СМ-2394</t>
  </si>
  <si>
    <t>СМ-2395</t>
  </si>
  <si>
    <t>СМ-2396</t>
  </si>
  <si>
    <t>СМ-2397</t>
  </si>
  <si>
    <t>СМ-2398</t>
  </si>
  <si>
    <t>СМ-2399</t>
  </si>
  <si>
    <t>СМ-2400</t>
  </si>
  <si>
    <t>СМ-2402</t>
  </si>
  <si>
    <t>СМ-2403</t>
  </si>
  <si>
    <t>СМ-2404</t>
  </si>
  <si>
    <t>СМ-241</t>
  </si>
  <si>
    <t>СМ-2410</t>
  </si>
  <si>
    <t>СМ-2421</t>
  </si>
  <si>
    <t>СМ-2423</t>
  </si>
  <si>
    <t>СМ-2424</t>
  </si>
  <si>
    <t>СМ-2425</t>
  </si>
  <si>
    <t>СМ-2427</t>
  </si>
  <si>
    <t>СМ-2428</t>
  </si>
  <si>
    <t>СМ-243</t>
  </si>
  <si>
    <t>СМ-2438</t>
  </si>
  <si>
    <t>СМ-2446</t>
  </si>
  <si>
    <t>СМ-2448</t>
  </si>
  <si>
    <t>СМ-2450</t>
  </si>
  <si>
    <t>СМ-249</t>
  </si>
  <si>
    <t>СМ-251</t>
  </si>
  <si>
    <t>СМ-2512</t>
  </si>
  <si>
    <t>СМ-2513</t>
  </si>
  <si>
    <t>СМ-2515</t>
  </si>
  <si>
    <t>СМ-2516</t>
  </si>
  <si>
    <t>СМ-2517</t>
  </si>
  <si>
    <t>СМ-2518</t>
  </si>
  <si>
    <t>СМ-254</t>
  </si>
  <si>
    <t>СМ-262</t>
  </si>
  <si>
    <t>СМ-263</t>
  </si>
  <si>
    <t>СМ-271</t>
  </si>
  <si>
    <t>СМ-283</t>
  </si>
  <si>
    <t>СМ-284</t>
  </si>
  <si>
    <t>СМ-286</t>
  </si>
  <si>
    <t>СМ-287</t>
  </si>
  <si>
    <t>СМ-294</t>
  </si>
  <si>
    <t>СМ-295</t>
  </si>
  <si>
    <t>СМ-296</t>
  </si>
  <si>
    <t>СМ-300</t>
  </si>
  <si>
    <t>СМ-301</t>
  </si>
  <si>
    <t>СМ-302</t>
  </si>
  <si>
    <t>СМ-303</t>
  </si>
  <si>
    <t>СМ-304</t>
  </si>
  <si>
    <t>СМ-305</t>
  </si>
  <si>
    <t>СМ-370</t>
  </si>
  <si>
    <t>СМ-399</t>
  </si>
  <si>
    <t>СМ-404</t>
  </si>
  <si>
    <t>СМ-408</t>
  </si>
  <si>
    <t>СМ-445</t>
  </si>
  <si>
    <t>СМ-480</t>
  </si>
  <si>
    <t>СМ-500</t>
  </si>
  <si>
    <t>СМ-518</t>
  </si>
  <si>
    <t>СМ-54</t>
  </si>
  <si>
    <t>СМ-55</t>
  </si>
  <si>
    <t>СМ-553</t>
  </si>
  <si>
    <t>СМ-56</t>
  </si>
  <si>
    <t>СМ-579</t>
  </si>
  <si>
    <t>СМ-58</t>
  </si>
  <si>
    <t>СМ-587</t>
  </si>
  <si>
    <t>СМ-59</t>
  </si>
  <si>
    <t>СМ-6</t>
  </si>
  <si>
    <t>СМ-605</t>
  </si>
  <si>
    <t>СМ-606</t>
  </si>
  <si>
    <t>СМ-608</t>
  </si>
  <si>
    <t>СМ-609</t>
  </si>
  <si>
    <t>СМ-610</t>
  </si>
  <si>
    <t>СМ-613</t>
  </si>
  <si>
    <t>СМ-614</t>
  </si>
  <si>
    <t>СМ-615</t>
  </si>
  <si>
    <t>СМ-616</t>
  </si>
  <si>
    <t>СМ-617</t>
  </si>
  <si>
    <t>СМ-619</t>
  </si>
  <si>
    <t>СМ-62</t>
  </si>
  <si>
    <t>СМ-620</t>
  </si>
  <si>
    <t>СМ-621</t>
  </si>
  <si>
    <t>СМ-622</t>
  </si>
  <si>
    <t>СМ-623</t>
  </si>
  <si>
    <t>СМ-624</t>
  </si>
  <si>
    <t>СМ-625</t>
  </si>
  <si>
    <t>СМ-626</t>
  </si>
  <si>
    <t>СМ-627</t>
  </si>
  <si>
    <t>СМ-628</t>
  </si>
  <si>
    <t>СМ-629</t>
  </si>
  <si>
    <t>СМ-630</t>
  </si>
  <si>
    <t>СМ-632</t>
  </si>
  <si>
    <t>СМ-633</t>
  </si>
  <si>
    <t>СМ-634</t>
  </si>
  <si>
    <t>СМ-635</t>
  </si>
  <si>
    <t>СМ-636</t>
  </si>
  <si>
    <t>СМ-637</t>
  </si>
  <si>
    <t>СМ-638</t>
  </si>
  <si>
    <t>СМ-640</t>
  </si>
  <si>
    <t>СМ-641</t>
  </si>
  <si>
    <t>СМ-643</t>
  </si>
  <si>
    <t>СМ-644</t>
  </si>
  <si>
    <t>СМ-646</t>
  </si>
  <si>
    <t>СМ-647</t>
  </si>
  <si>
    <t>СМ-648</t>
  </si>
  <si>
    <t>СМ-649</t>
  </si>
  <si>
    <t>СМ-651</t>
  </si>
  <si>
    <t>СМ-653</t>
  </si>
  <si>
    <t>СМ-654</t>
  </si>
  <si>
    <t>СМ-655</t>
  </si>
  <si>
    <t>СМ-656</t>
  </si>
  <si>
    <t>СМ-657</t>
  </si>
  <si>
    <t>СМ-658</t>
  </si>
  <si>
    <t>СМ-659</t>
  </si>
  <si>
    <t>СМ-660</t>
  </si>
  <si>
    <t>СМ-661</t>
  </si>
  <si>
    <t>СМ-662</t>
  </si>
  <si>
    <t>СМ-664</t>
  </si>
  <si>
    <t>СМ-665</t>
  </si>
  <si>
    <t>СМ-666</t>
  </si>
  <si>
    <t>СМ-720</t>
  </si>
  <si>
    <t>СМ-722</t>
  </si>
  <si>
    <t>СМ-723</t>
  </si>
  <si>
    <t>СМ-724</t>
  </si>
  <si>
    <t>СМ-725</t>
  </si>
  <si>
    <t>СМ-726</t>
  </si>
  <si>
    <t>СМ-727</t>
  </si>
  <si>
    <t>СМ-728</t>
  </si>
  <si>
    <t>СМ-729</t>
  </si>
  <si>
    <t>СМ-73</t>
  </si>
  <si>
    <t>СМ-730</t>
  </si>
  <si>
    <t>СМ-731</t>
  </si>
  <si>
    <t>СМ-733</t>
  </si>
  <si>
    <t>СМ-734</t>
  </si>
  <si>
    <t>СМ-735</t>
  </si>
  <si>
    <t>СМ-736</t>
  </si>
  <si>
    <t>СМ-737</t>
  </si>
  <si>
    <t>СМ-738</t>
  </si>
  <si>
    <t>СМ-739</t>
  </si>
  <si>
    <t>СМ-740</t>
  </si>
  <si>
    <t>СМ-741</t>
  </si>
  <si>
    <t>СМ-742</t>
  </si>
  <si>
    <t>СМ-743</t>
  </si>
  <si>
    <t>СМ-744</t>
  </si>
  <si>
    <t>СМ-745</t>
  </si>
  <si>
    <t>СМ-746</t>
  </si>
  <si>
    <t>СМ-747</t>
  </si>
  <si>
    <t>СМ-748</t>
  </si>
  <si>
    <t>СМ-749</t>
  </si>
  <si>
    <t>СМ-75</t>
  </si>
  <si>
    <t>СМ-750</t>
  </si>
  <si>
    <t>СМ-751</t>
  </si>
  <si>
    <t>СМ-752</t>
  </si>
  <si>
    <t>СМ-753</t>
  </si>
  <si>
    <t>СМ-754</t>
  </si>
  <si>
    <t>СМ-755</t>
  </si>
  <si>
    <t>СМ-757</t>
  </si>
  <si>
    <t>СМ-758</t>
  </si>
  <si>
    <t>СМ-759</t>
  </si>
  <si>
    <t>СМ-76</t>
  </si>
  <si>
    <t>СМ-760</t>
  </si>
  <si>
    <t>СМ-761</t>
  </si>
  <si>
    <t>СМ-762</t>
  </si>
  <si>
    <t>СМ-763</t>
  </si>
  <si>
    <t>СМ-764</t>
  </si>
  <si>
    <t>СМ-765</t>
  </si>
  <si>
    <t>СМ-766</t>
  </si>
  <si>
    <t>СМ-767</t>
  </si>
  <si>
    <t>СМ-768</t>
  </si>
  <si>
    <t>СМ-769</t>
  </si>
  <si>
    <t>СМ-770</t>
  </si>
  <si>
    <t>СМ-771</t>
  </si>
  <si>
    <t>СМ-772</t>
  </si>
  <si>
    <t>СМ-773</t>
  </si>
  <si>
    <t>СМ-774</t>
  </si>
  <si>
    <t>СМ-776</t>
  </si>
  <si>
    <t>СМ-777</t>
  </si>
  <si>
    <t>СМ-780</t>
  </si>
  <si>
    <t>СМ-781</t>
  </si>
  <si>
    <t>СМ-782</t>
  </si>
  <si>
    <t>СМ-783</t>
  </si>
  <si>
    <t>СМ-784</t>
  </si>
  <si>
    <t>СМ-785</t>
  </si>
  <si>
    <t>СМ-786</t>
  </si>
  <si>
    <t>СМ-788</t>
  </si>
  <si>
    <t>СМ-789</t>
  </si>
  <si>
    <t>СМ-790</t>
  </si>
  <si>
    <t>СМ-791</t>
  </si>
  <si>
    <t>СМ-792</t>
  </si>
  <si>
    <t>СМ-793</t>
  </si>
  <si>
    <t>СМ-794</t>
  </si>
  <si>
    <t>СМ-795</t>
  </si>
  <si>
    <t>СМ-796</t>
  </si>
  <si>
    <t>СМ-797</t>
  </si>
  <si>
    <t>СМ-798</t>
  </si>
  <si>
    <t>СМ-799</t>
  </si>
  <si>
    <t>СМ-800</t>
  </si>
  <si>
    <t>СМ-801</t>
  </si>
  <si>
    <t>СМ-803</t>
  </si>
  <si>
    <t>СМ-804</t>
  </si>
  <si>
    <t>СМ-805</t>
  </si>
  <si>
    <t>СМ-806</t>
  </si>
  <si>
    <t>СМ-807</t>
  </si>
  <si>
    <t>СМ-808</t>
  </si>
  <si>
    <t>СМ-809</t>
  </si>
  <si>
    <t>СМ-810</t>
  </si>
  <si>
    <t>СМ-811</t>
  </si>
  <si>
    <t>СМ-812</t>
  </si>
  <si>
    <t>СМ-813</t>
  </si>
  <si>
    <t>СМ-814</t>
  </si>
  <si>
    <t>СМ-815</t>
  </si>
  <si>
    <t>СМ-816</t>
  </si>
  <si>
    <t>СМ-817</t>
  </si>
  <si>
    <t>СМ-818</t>
  </si>
  <si>
    <t>СМ-819</t>
  </si>
  <si>
    <t>СМ-820</t>
  </si>
  <si>
    <t>СМ-821</t>
  </si>
  <si>
    <t>СМ-822</t>
  </si>
  <si>
    <t>СМ-823</t>
  </si>
  <si>
    <t>СМ-824</t>
  </si>
  <si>
    <t>СМ-825</t>
  </si>
  <si>
    <t>СМ-826</t>
  </si>
  <si>
    <t>СМ-830</t>
  </si>
  <si>
    <t>СМ-84</t>
  </si>
  <si>
    <t>СМ-887</t>
  </si>
  <si>
    <t>СМ-890</t>
  </si>
  <si>
    <t>СМ-9</t>
  </si>
  <si>
    <t>СМ-906</t>
  </si>
  <si>
    <t>СМ-907</t>
  </si>
  <si>
    <t>СМ-910</t>
  </si>
  <si>
    <t>СМ-914</t>
  </si>
  <si>
    <t>СМ-915</t>
  </si>
  <si>
    <t>СМ-917</t>
  </si>
  <si>
    <t>СМ-918</t>
  </si>
  <si>
    <t>СМ-919</t>
  </si>
  <si>
    <t>СМ-925</t>
  </si>
  <si>
    <t>СМ-927</t>
  </si>
  <si>
    <t>СМ-931</t>
  </si>
  <si>
    <t>СМ-934</t>
  </si>
  <si>
    <t>СМ-935</t>
  </si>
  <si>
    <t>СМ-937</t>
  </si>
  <si>
    <t>СМ-938</t>
  </si>
  <si>
    <t>СМ-939</t>
  </si>
  <si>
    <t>СМ-949</t>
  </si>
  <si>
    <t>СМ-954</t>
  </si>
  <si>
    <t>Техперевооружение ПС 110/6 кВ Диффузион с заменой трансформаторов тока яч.605 РУ-10 кВ для Техприсоединения ОАО Меркурий, договор №41739354 от 25.12.18 (свыше 670 кВт)</t>
  </si>
  <si>
    <t>Строительство ТП 10/0,4 кВ ф.23 ПС 110/10 кВ Ярцево-1 (п.83 предписания РУТН-Центра от 27.08.18 №АП-Ц-260/18-КПП; трансформаторная мощность 0,16 МВА)</t>
  </si>
  <si>
    <t>Строительство ВЛ 0,4 кВ от строящейся ТП 10/0,4 кВ ф.23 ПС 110/10 кВ Ярцево-1 до ВРУ 0,4 кВ ООО Камелот (п.83 предписания РУТН-Центра от 27.08.18 №АП-Ц-260/18-КПП; протяженность 0,085 км)</t>
  </si>
  <si>
    <t>Модернизация ВЛ 10 кВ оп. 7-2 ф.23 ПС 110/35/10 кВ Гагарин с установкой контроллера телеуправления реклоузером (1 шт)</t>
  </si>
  <si>
    <t>Модернизация ВЛ 10 кВ оп. 7-22 ф.16 ПС 110/35/10 кВ Светотехника с установкой контроллера телеуправления реклоузером (1 шт)</t>
  </si>
  <si>
    <t>Модернизация ВЛ 10 кВ оп. 56 ф.01 ПС 110/35/10 кВ Сычевка с установкой контроллера телеуправления реклоузером (1 шт)</t>
  </si>
  <si>
    <t>Модернизация ПС 110/35/10 кВ Велиж с монтажом оборудования систем видеонаблюдения</t>
  </si>
  <si>
    <t>Модернизация ПС 110/35/10 кВ Демидов с монтажом оборудования систем видеонаблюдения</t>
  </si>
  <si>
    <t>Строительство участка ВЛ 6 кВ ф.07 ПС 110/35/6 кВ Северная до проектируемой ТП 6/0,4 кВ Заявителя с установкой разъединителя (1 шт) для Техприсоединения ООО Монолитстрой-плюс, договор №41782708 от 19.04.19 (свыше 670 кВт; протяженность 1,0 км)</t>
  </si>
  <si>
    <t>Строительство КЛ 6 кВ - кабельная вставка ВЛ 6 кВ ф.07 ПС 110/35/6 Северная до проектируемой ТП 6/0,4 кВ Заявителя  для Техприсоединения ООО Монолитстрой-плюс, договор №41782708 от 19.04.19 (свыше 670 кВт;  протяженность 1,470 км, в том числе ГНБ - 0,20 км)</t>
  </si>
  <si>
    <t>Модернизация ПС 110/35/6 кВ Северная с монтажом выкатного элемента с вакуумным выключателем, трансформаторами тока и устройствами РЗА в яч.1018 РУ-10 кВ для Техприсоединения ООО Монолитстрой-плюс, договор №41782708 от 19.04.19 (свыше 670 кВт)</t>
  </si>
  <si>
    <t>Строительство участка оп.10-23 ВЛ 6 кВ ф.02 ПС 110/35/6 кВ Северная до проектируемой ТП 6/0,4 кВ Заявителя с установкой разъединителя (1 шт) для Техприсоединения ООО Монолитстрой-плюс, договор №41782708 от 19.04.19 (свыше 670 кВт; протяженность 0,03 км)</t>
  </si>
  <si>
    <t>Строительство КЛ 6 кВ - кабельная вставка ВЛ 6 кВ ф.02 ПС 110/35/6 кВ Северная до проектируемой ТП 6/0,4 кВ Заявителя для Техприсоединения ООО Монолитстрой-плюс, договор №41782708 от 19.04.19 (свыше 670 кВт;  протяженность 0,170 км)</t>
  </si>
  <si>
    <t>Строительство участка оп.11 ВЛ 10 кВ ф.01 ПС 35/10 кВ Панская до границы балансовой принадлежности Заявителя с установкой разъединителя (1 шт) и монтажом ответвительной арматуры для Техприсоединения ООО Славянский продукт, договор №41799932 от 21.05.19 (до 670 кВт; протяженность 0,01 км)</t>
  </si>
  <si>
    <t>Техперевооружение ПС 110/35/10 кВ Катынь-2 с заменой МВ на ВВ 10 кВ (1 шт) и установкой микропроцессорных защит в ячейке №09 (1 шт)</t>
  </si>
  <si>
    <t>Реконструкция ВЛ 0,4 кВ №3 ТП-201 ф.11 ПС 110/35/10 кВ Вязьма-1 с изменением границ полосы отвода и охранной зоны (Снятие ограничений в пользовании земельным участком, ОГКУ Управление капитального строительства, договор №41839323 от 09.07.19; протяженность 0,09 км)</t>
  </si>
  <si>
    <t>Реконструкция (в пролете оп.43-44) ВЛ 10 кВ ф.14 ПС 35/10 кВ Кайдаково с изменением границ полосы отвода и охранной зоны (Снятие ограничений в пользовании земельным участком, ООО ВЩЗ, договор №41780978 от 07.05.19; протяженность 0,96 км)</t>
  </si>
  <si>
    <t>Реконструкция (в пролете оп.7-8) ВЛ 0,4 кВ №1 ТП-316 ф.03 ПС 110/35/10 кВ Духовщина с изменением границ полосы отвода и охранной зоны (Снятие ограничений в пользовании земельным участком, Коршунова Р.Г, договор №41831671 от 06.06.19; протяженность 0,08 км)</t>
  </si>
  <si>
    <t>Реконструкция (в пролете оп.44-47) ВЛ 6 кВ ф.02 ПС 110/35/6 кВ Индустриальная с изменением границ полосы отвода и охранной зоны (Снятие ограничений в пользовании земельным участком, ООО ТК Смоленский, договор №41851112 от 05.08.19; протяженность 0,175 км)</t>
  </si>
  <si>
    <t>1.1.1</t>
  </si>
  <si>
    <t>Январь 2019</t>
  </si>
  <si>
    <t>Декабрь 2020</t>
  </si>
  <si>
    <t>0/0</t>
  </si>
  <si>
    <t>МВА/км</t>
  </si>
  <si>
    <t>1.1.2</t>
  </si>
  <si>
    <t>Январь 2018</t>
  </si>
  <si>
    <t>Декабрь 2019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</si>
  <si>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</si>
  <si>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</si>
  <si>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</si>
  <si>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</si>
  <si>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</si>
  <si>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</si>
  <si>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</si>
  <si>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</si>
  <si>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</si>
  <si>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</si>
  <si>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</si>
  <si>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</si>
  <si>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</si>
  <si>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</si>
  <si>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</si>
  <si>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</si>
  <si>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</si>
  <si>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</si>
  <si>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</si>
  <si>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</si>
  <si>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</si>
  <si>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</si>
  <si>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</si>
  <si>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</si>
  <si>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</si>
  <si>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</si>
  <si>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</si>
  <si>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</si>
  <si>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</si>
  <si>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</si>
  <si>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</si>
  <si>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</si>
  <si>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</si>
  <si>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</si>
  <si>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</si>
  <si>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</si>
  <si>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</si>
  <si>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</si>
  <si>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</si>
  <si>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</si>
  <si>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</si>
  <si>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</si>
  <si>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</si>
  <si>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</si>
  <si>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</si>
  <si>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</si>
  <si>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</si>
  <si>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</si>
  <si>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</si>
  <si>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</si>
  <si>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</si>
  <si>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</si>
  <si>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</si>
  <si>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</si>
  <si>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</si>
  <si>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</si>
  <si>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</si>
  <si>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</si>
  <si>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</si>
  <si>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</si>
  <si>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</si>
  <si>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</si>
  <si>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</si>
  <si>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</si>
  <si>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Январь 2013</t>
  </si>
  <si>
    <t>1.1.67</t>
  </si>
  <si>
    <t>1.1.68</t>
  </si>
  <si>
    <t>1.1.69</t>
  </si>
  <si>
    <t>Январь 2017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</si>
  <si>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</si>
  <si>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</si>
  <si>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</si>
  <si>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</si>
  <si>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</si>
  <si>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</si>
  <si>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</si>
  <si>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</si>
  <si>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</si>
  <si>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</si>
  <si>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</si>
  <si>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</si>
  <si>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</si>
  <si>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</si>
  <si>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</si>
  <si>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</si>
  <si>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</si>
  <si>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</si>
  <si>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</si>
  <si>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</si>
  <si>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</si>
  <si>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</si>
  <si>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</si>
  <si>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</si>
  <si>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</si>
  <si>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</si>
  <si>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</si>
  <si>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</si>
  <si>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</si>
  <si>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</si>
  <si>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</si>
  <si>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</si>
  <si>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</si>
  <si>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</si>
  <si>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</si>
  <si>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</si>
  <si>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</si>
  <si>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</si>
  <si>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</si>
  <si>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</si>
  <si>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</si>
  <si>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</si>
  <si>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</si>
  <si>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</si>
  <si>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</si>
  <si>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</si>
  <si>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</si>
  <si>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</si>
  <si>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</si>
  <si>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</si>
  <si>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</si>
  <si>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</si>
  <si>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</si>
  <si>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</si>
  <si>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</si>
  <si>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</si>
  <si>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</si>
  <si>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</si>
  <si>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</si>
  <si>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</si>
  <si>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</si>
  <si>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</si>
  <si>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</si>
  <si>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</si>
  <si>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</si>
  <si>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</si>
  <si>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</si>
  <si>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</si>
  <si>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Январь 2014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</si>
  <si>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</si>
  <si>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</si>
  <si>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</si>
  <si>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</si>
  <si>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</si>
  <si>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</si>
  <si>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</si>
  <si>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</si>
  <si>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</si>
  <si>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</si>
  <si>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</si>
  <si>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</si>
  <si>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</si>
  <si>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</si>
  <si>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</si>
  <si>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</si>
  <si>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</si>
  <si>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Январь 2011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</si>
  <si>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</si>
  <si>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</si>
  <si>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</si>
  <si>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</si>
  <si>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</si>
  <si>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</si>
  <si>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</si>
  <si>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</si>
  <si>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</si>
  <si>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</si>
  <si>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</si>
  <si>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</si>
  <si>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</si>
  <si>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Январь 2016</t>
  </si>
  <si>
    <t>0/1,1</t>
  </si>
  <si>
    <t>1.1.168</t>
  </si>
  <si>
    <t>0/1,51</t>
  </si>
  <si>
    <t>1.1.169</t>
  </si>
  <si>
    <t>Декабрь 2018</t>
  </si>
  <si>
    <t>1.1.170</t>
  </si>
  <si>
    <t>1.1.171</t>
  </si>
  <si>
    <t>1.1.172</t>
  </si>
  <si>
    <t>Модернизация внешнего ограждения (0,167 км) ПС 35/10 кВ Березка Вяземский РЭС с монтажом защитных барьеров Егоза</t>
  </si>
  <si>
    <t>1.1.173</t>
  </si>
  <si>
    <t>1.1.174</t>
  </si>
  <si>
    <t>1.1.175</t>
  </si>
  <si>
    <t>1.1.176</t>
  </si>
  <si>
    <t>1.1.177</t>
  </si>
  <si>
    <t>1.1.178</t>
  </si>
  <si>
    <t>1.1.179</t>
  </si>
  <si>
    <t>Январь  2019</t>
  </si>
  <si>
    <t>1.1.180</t>
  </si>
  <si>
    <t>Декабрь 2021</t>
  </si>
  <si>
    <t>1.1.181</t>
  </si>
  <si>
    <t>Декабрь 2023</t>
  </si>
  <si>
    <t>1.1.182</t>
  </si>
  <si>
    <t>1.1.183</t>
  </si>
  <si>
    <t>1.1.184</t>
  </si>
  <si>
    <t>1.1.185</t>
  </si>
  <si>
    <t>Декабрь 2022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</si>
  <si>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</si>
  <si>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</si>
  <si>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</si>
  <si>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</si>
  <si>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</si>
  <si>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</si>
  <si>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</si>
  <si>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</si>
  <si>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</si>
  <si>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</si>
  <si>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</si>
  <si>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</si>
  <si>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</si>
  <si>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</si>
  <si>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</si>
  <si>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</si>
  <si>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</si>
  <si>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</si>
  <si>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</si>
  <si>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</si>
  <si>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</si>
  <si>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</si>
  <si>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</si>
  <si>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</si>
  <si>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</si>
  <si>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</si>
  <si>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</si>
  <si>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</si>
  <si>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</si>
  <si>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</si>
  <si>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</si>
  <si>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</si>
  <si>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</si>
  <si>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</si>
  <si>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</si>
  <si>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</si>
  <si>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</si>
  <si>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</si>
  <si>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</si>
  <si>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</si>
  <si>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</si>
  <si>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</si>
  <si>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</si>
  <si>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</si>
  <si>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</si>
  <si>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</si>
  <si>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</si>
  <si>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</si>
  <si>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</si>
  <si>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</si>
  <si>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</si>
  <si>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</si>
  <si>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</si>
  <si>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</si>
  <si>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</si>
  <si>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</si>
  <si>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</si>
  <si>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</si>
  <si>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</si>
  <si>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</si>
  <si>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</si>
  <si>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</si>
  <si>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</si>
  <si>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</si>
  <si>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</si>
  <si>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1.2.1</t>
  </si>
  <si>
    <t>16/0</t>
  </si>
  <si>
    <t>1.2.2</t>
  </si>
  <si>
    <t>1.2.3</t>
  </si>
  <si>
    <t>1.2.4</t>
  </si>
  <si>
    <t>Январь 2015</t>
  </si>
  <si>
    <t>1,066/33,925</t>
  </si>
  <si>
    <t>0,344/17,185</t>
  </si>
  <si>
    <t>1.2.5</t>
  </si>
  <si>
    <t>4,45/1,343</t>
  </si>
  <si>
    <t>0,096/4,804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</si>
  <si>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</si>
  <si>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</si>
  <si>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</si>
  <si>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</si>
  <si>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</si>
  <si>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</si>
  <si>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</si>
  <si>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</si>
  <si>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</si>
  <si>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</si>
  <si>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0/10,062</t>
  </si>
  <si>
    <t>1.2.16</t>
  </si>
  <si>
    <t>0/2,2</t>
  </si>
  <si>
    <t>1.2.17</t>
  </si>
  <si>
    <t>0/0,12</t>
  </si>
  <si>
    <t>1.2.18</t>
  </si>
  <si>
    <t>1.2.19</t>
  </si>
  <si>
    <t>0/2,406</t>
  </si>
  <si>
    <t>1.2.20</t>
  </si>
  <si>
    <t>0/0,92</t>
  </si>
  <si>
    <t>1.2.21</t>
  </si>
  <si>
    <t>0/0,514</t>
  </si>
  <si>
    <t>1.2.22</t>
  </si>
  <si>
    <t>0/0,445</t>
  </si>
  <si>
    <t>1.2.23</t>
  </si>
  <si>
    <t>0/2,667</t>
  </si>
  <si>
    <t>1.2.24</t>
  </si>
  <si>
    <t>1.2.25</t>
  </si>
  <si>
    <t>Реконструкция участка ВЛ 6 кВ ф.604 (оп.9-10) и ф.607 (оп.8-9) ПС 35/6 кВ Гнездово с изменением границ полосы отвода и охранной зоны (Снятие ограничений в пользовании земельным участком, ООО Талан, договор №6700/05570/18 от 22.05.18; протяженность 0,155 км)</t>
  </si>
  <si>
    <t>Прочие собственные источники</t>
  </si>
  <si>
    <t>1.2.26</t>
  </si>
  <si>
    <t>0/0,15</t>
  </si>
  <si>
    <t>1.2.27</t>
  </si>
  <si>
    <t>0/0,025</t>
  </si>
  <si>
    <t>1.2.28</t>
  </si>
  <si>
    <t>1.2.29</t>
  </si>
  <si>
    <t>1.2.30</t>
  </si>
  <si>
    <t>Реконструкция КЛ 10 кВ ф.23 110/10 кВ Ярцево-1 - перезавод кабеля в проектируемую ТП с изменением границ полосы отвода и охранных зон (п.83 предписания РУТН-Центра от 27.08.2018 №АП-Ц-260/18-КПП; протяженность 0,030 км)</t>
  </si>
  <si>
    <t>0/0,03</t>
  </si>
  <si>
    <t>1.2.31</t>
  </si>
  <si>
    <t>0/1,638</t>
  </si>
  <si>
    <t>1.2.32</t>
  </si>
  <si>
    <t>0/1,289</t>
  </si>
  <si>
    <t>1.2.33</t>
  </si>
  <si>
    <t>0/0,2</t>
  </si>
  <si>
    <t>1.2.34</t>
  </si>
  <si>
    <t>0/0,117</t>
  </si>
  <si>
    <t>1.2.35</t>
  </si>
  <si>
    <t>0/0,04</t>
  </si>
  <si>
    <t>1.2.36</t>
  </si>
  <si>
    <t>0/0,1</t>
  </si>
  <si>
    <t>1.2.37</t>
  </si>
  <si>
    <t>Реконструкция ВЛ 0,4 кВ ТП-161 ф.209 РП 12 ф.13, ф.16 ПС 110/35/6 кВ Южная с изменением границ полосы отвода и охранной зоны (Снятие ограничений в пользовании земельным участком, ООО Консоль, договор №6700/11079/18 от 18.09.18; протяженность 0,3 км)</t>
  </si>
  <si>
    <t>0/0,3</t>
  </si>
  <si>
    <t>1.2.38</t>
  </si>
  <si>
    <t>1.2.39</t>
  </si>
  <si>
    <t>1.2.40</t>
  </si>
  <si>
    <t>1.2.41</t>
  </si>
  <si>
    <t>1.2.42</t>
  </si>
  <si>
    <t>0/0,09</t>
  </si>
  <si>
    <t>1.2.43</t>
  </si>
  <si>
    <t>0/0,96</t>
  </si>
  <si>
    <t>1.2.44</t>
  </si>
  <si>
    <t>0/0,08</t>
  </si>
  <si>
    <t>1.2.45</t>
  </si>
  <si>
    <t>1.3.1</t>
  </si>
  <si>
    <t>Январь 2012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</si>
  <si>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</si>
  <si>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</si>
  <si>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</si>
  <si>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</si>
  <si>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</si>
  <si>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</si>
  <si>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</si>
  <si>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</si>
  <si>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</si>
  <si>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</si>
  <si>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</si>
  <si>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</si>
  <si>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</si>
  <si>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0/1,665</t>
  </si>
  <si>
    <t>1.3.15</t>
  </si>
  <si>
    <t>0/2,15</t>
  </si>
  <si>
    <t>1.3.16</t>
  </si>
  <si>
    <t>0/2,665</t>
  </si>
  <si>
    <t>1.3.17</t>
  </si>
  <si>
    <t>0/1,635</t>
  </si>
  <si>
    <t>1.3.18</t>
  </si>
  <si>
    <t>1.3.19</t>
  </si>
  <si>
    <t>1.3.20</t>
  </si>
  <si>
    <t>1.3.21</t>
  </si>
  <si>
    <t>0/0,075</t>
  </si>
  <si>
    <t>1.3.22</t>
  </si>
  <si>
    <t>0/0,7</t>
  </si>
  <si>
    <t>1.3.23</t>
  </si>
  <si>
    <t>0/1,599</t>
  </si>
  <si>
    <t>1.3.24</t>
  </si>
  <si>
    <t>0/0,4</t>
  </si>
  <si>
    <t>1.3.25</t>
  </si>
  <si>
    <t>0/1,775</t>
  </si>
  <si>
    <t>1.3.26</t>
  </si>
  <si>
    <t>0/0,026</t>
  </si>
  <si>
    <t>1.3.27</t>
  </si>
  <si>
    <t>0/1,446</t>
  </si>
  <si>
    <t>1.3.28</t>
  </si>
  <si>
    <t>1.3.29</t>
  </si>
  <si>
    <t>1.4.1</t>
  </si>
  <si>
    <t>Декабрь 2024</t>
  </si>
  <si>
    <t>0,611/41,113</t>
  </si>
  <si>
    <t>3,556/180,379</t>
  </si>
  <si>
    <t>1.4.2</t>
  </si>
  <si>
    <t>3,604/12,847</t>
  </si>
  <si>
    <t>0,866/43,236</t>
  </si>
  <si>
    <t>1.4.3</t>
  </si>
  <si>
    <t>0/1,4</t>
  </si>
  <si>
    <t>1.4.4</t>
  </si>
  <si>
    <t>0/0,21</t>
  </si>
  <si>
    <t>1.4.5</t>
  </si>
  <si>
    <t>0/0,13</t>
  </si>
  <si>
    <t>1.4.6</t>
  </si>
  <si>
    <t>0/0,8</t>
  </si>
  <si>
    <t>1.4.7</t>
  </si>
  <si>
    <t>1.4.8</t>
  </si>
  <si>
    <t>1.4.9</t>
  </si>
  <si>
    <t>0/1,2</t>
  </si>
  <si>
    <t>1.4.10</t>
  </si>
  <si>
    <t>0,4/0</t>
  </si>
  <si>
    <t>1.4.11</t>
  </si>
  <si>
    <t>0/0,25</t>
  </si>
  <si>
    <t>1.4.12</t>
  </si>
  <si>
    <t>Строительство ответвления ВЛ 10 кВ ф.05 ПС 35/10 кВ Клушино с установкой разъединителя (2 шт) до границы балансовой принадлежности Заявителя для Техприсоединения АО РТ-Охрана, договор №41666797 от 07.08.18 (до 670 кВт, протяженность 1,563 км)</t>
  </si>
  <si>
    <t>0/1,585</t>
  </si>
  <si>
    <t>0/2</t>
  </si>
  <si>
    <t>1.4.13</t>
  </si>
  <si>
    <t>0/0,02</t>
  </si>
  <si>
    <t>1.4.14</t>
  </si>
  <si>
    <t>1.4.15</t>
  </si>
  <si>
    <t>1.4.16</t>
  </si>
  <si>
    <t>Строительство ответвления оп.2 ВЛ 10 кВ ф.04 ПС 110/10 кВ Угра с монтажом разъединителя (1 шт) до границы балансовой принадлежности Заявителя для Техприсоединения ИП Капитонов В.Н., договор №41699626 от 13.09.18 (до 670 кВт; протяженность 0,04 км)</t>
  </si>
  <si>
    <t>1.4.17</t>
  </si>
  <si>
    <t>0/0,397</t>
  </si>
  <si>
    <t>1.4.18</t>
  </si>
  <si>
    <t>0/0,149</t>
  </si>
  <si>
    <t>1.4.19</t>
  </si>
  <si>
    <t>1.4.20</t>
  </si>
  <si>
    <t>0/0,01</t>
  </si>
  <si>
    <t>1.4.21</t>
  </si>
  <si>
    <t>0,16/0</t>
  </si>
  <si>
    <t>1.4.22</t>
  </si>
  <si>
    <t>0/0,085</t>
  </si>
  <si>
    <t>1.4.23</t>
  </si>
  <si>
    <t>0/1</t>
  </si>
  <si>
    <t>1.4.24</t>
  </si>
  <si>
    <t>0/1,47</t>
  </si>
  <si>
    <t>1.4.25</t>
  </si>
  <si>
    <t>1.4.26</t>
  </si>
  <si>
    <t>0/0,17</t>
  </si>
  <si>
    <t>1.4.27</t>
  </si>
  <si>
    <t>№ п/п</t>
  </si>
  <si>
    <t>Наименование компании, инвестиционного проекта и работ</t>
  </si>
  <si>
    <t>Сроки выполнения работ</t>
  </si>
  <si>
    <t>Физические параметры объекта</t>
  </si>
  <si>
    <t>Проектная сметная стоимость всего, тыс руб без НДС</t>
  </si>
  <si>
    <t>Источники финансирования в отчетном периоде, тыс руб без НДС</t>
  </si>
  <si>
    <t>Примечание</t>
  </si>
  <si>
    <t>Месяц и год начала проекта</t>
  </si>
  <si>
    <t>Месяц и год окончания проекта</t>
  </si>
  <si>
    <t>Вводимая мощность, протяженность сетей</t>
  </si>
  <si>
    <t>План по вводу на период регулирования</t>
  </si>
  <si>
    <t>Ед. изм.
(МВА, км)</t>
  </si>
  <si>
    <t>Итого</t>
  </si>
  <si>
    <t>За счет регулируемых тарифов по передаче</t>
  </si>
  <si>
    <t>За счет платы за технологическое присоединение</t>
  </si>
  <si>
    <t>За счет иных источников</t>
  </si>
  <si>
    <t>Амортизация</t>
  </si>
  <si>
    <t>Прибыль</t>
  </si>
  <si>
    <t>Модернизация ПС 110/35/10 кВ Вязьма-1 с установкой дополнительной линейной ячейки 10 кВ (1 шт) №1017 с трансформаторами тока для Техприсоединения ООО Лава, договор №41518866 от 03.10.17 (свыше 670 кВт)</t>
  </si>
  <si>
    <t>Модернизация ВЛ 6 кВ ф.02 ПС 35/6 кВ Верхне-Ясенная (инв. №320784319)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</si>
  <si>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ф.03 ПС 35/10 кВ Верховье (инв. №326921119)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</si>
  <si>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ф.02 ПС 35/10 кВ Жуковская (инв. №326862919)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</si>
  <si>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ф.01 ПС 35/10кВ Ольша (инв. №320537219) с установкой пунктов секционирования с использованием реклоузеров (2 шт.), разъединителей с моторным приводом (2 шт.) и монтажом разъединителей с ручным приводом (4 шт.), монтажом ИКЗ (2 шт.)</t>
  </si>
  <si>
    <t>Модернизация ВЛ 10 кВ ф.06 ПС 35/10кВ Ольша (инв. №320975519)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</si>
  <si>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ф.03 ПС 35/10 кВ Рябцево (инв. №320609319)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</si>
  <si>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ф.07 ПС 35/10 кВ Герчики (инв. №320595619) с установкой пунктов секционирования с использованием разъединителя с моторным приводом (1 шт.) и монтажом ИКЗ (1 шт.)</t>
  </si>
  <si>
    <t>Модернизация ВЛ 6 кВ ф.06 ПС 35/6 кВ Колодня (инв. №320457119)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</si>
  <si>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ф.04 ПС 35/10 кВ Рябцево (инв. №320610419) с установкой пунктов секционирования с использованием разъединителей с моторным приводом (2 шт.) и монтажом ИКЗ (2 шт.)</t>
  </si>
  <si>
    <t>Модернизация ВЛ 10 кВ ф.05 ПС 35/10кВ Жуковская (инв. №327004619)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</si>
  <si>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ВЛ 10 кВ ф.02 ПС 110/10 кВ Мерлино (инв. №326931819)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</si>
  <si>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ПС 35/6 кВ Водозабор с монтажом оборудования систем телемеханики</t>
  </si>
  <si>
    <t>Модернизация ПС 35/6 кВ Гнездово с монтажом оборудования систем телемеханики</t>
  </si>
  <si>
    <t>Модернизация ПС 35/6 кВ Колодня с монтажом оборудования систем телемеханики</t>
  </si>
  <si>
    <t>Модернизация ПС 35/6 кВ Красный Бор с монтажом оборудования систем телемеханики</t>
  </si>
  <si>
    <t>Реконструкция ПС 110/35/10 кВ Козино с заменой силовых трансформаторов 2х10 на 2х16 МВА (2-этап; трансформаторная мощность 16 МВА)</t>
  </si>
  <si>
    <t>Организация системы цифровой радиосвязи филиала Смоленскэнерго</t>
  </si>
  <si>
    <t>Реконструкция инженерных сетей зданий Тёмкинского РЭС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</si>
  <si>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</si>
  <si>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Техперевооружение ПС 110/6 кВ Смоленск-2 с заменой МВ-10 кВ на вакуумные и трансформаторов тока в ячейке №632 для Техприсоединения ОАО Промтехмонтаж, договор №41657769 от 26.06.18 (свыше 670 кВт)</t>
  </si>
  <si>
    <t>Строительство участка оп.8 ВЛ 10 кВ ф.1005 ПС 35/10 кВ Сверчково до границы балансовой принадлежности Заявителя с установкой разъединителя (2 шт) для Техприсоединения ООО Шелл Нефть, договор №41750393 от 28.12.18 (до 670 кВт; протяженность 0,670 км)</t>
  </si>
  <si>
    <t>Строительство КТП 10/0,4 кВ ф.1005 ПС 35/10 кВ Сверчково для Техприсоединения ООО Шелл Нефть, договор №41750393 от 28.12.18 (до 670 кВт, трансформаторная мощность 0,4 МВА)</t>
  </si>
  <si>
    <t>Строительство ответвления оп.1 ВЛ 10 кВ ф.07 ПС 110/10 кВ Ярцево-1 до проектируемой ТП 10/0,4 кВ Заявителя с монтажом разъединителя (1 шт) и ответвительной арматуры для Техприсоединения ООО Промстройактив, договор №41850293 от 26.08.19 (до 670 кВт; протяженность 0,1 км)</t>
  </si>
  <si>
    <t>Строительство 2-х КЛ 0,4 кВ КТП 10/0,4 кВ ф.07 ПС 110/10 кВ Ярцево-1 до границы балансовой принадлежности Заявителя для Техприсоединения ООО Промстройактив, договор №41850293 от 26.08.19 (до 670 кВт; протяженность 0,160 км)</t>
  </si>
  <si>
    <t>Строительство КТП 10/0,4 кВ ф.07 ПС 110/10 кВ Ярцево-1 для Техприсоединения ООО Промстройактив, договор №41850293 от 26.08.19 (до 670 кВт, трансформаторная мощность 0,4 МВА)</t>
  </si>
  <si>
    <t>2019-2021</t>
  </si>
  <si>
    <t>2015-2025</t>
  </si>
  <si>
    <t>2016-2021</t>
  </si>
  <si>
    <t>2018-2020</t>
  </si>
  <si>
    <t>СМ-2681</t>
  </si>
  <si>
    <t>СМ-2683</t>
  </si>
  <si>
    <t>СМ-2685</t>
  </si>
  <si>
    <t>СМ-2686</t>
  </si>
  <si>
    <t>СМ-2687</t>
  </si>
  <si>
    <t>СМ-2688</t>
  </si>
  <si>
    <t>СМ-2689</t>
  </si>
  <si>
    <t>СМ-2690</t>
  </si>
  <si>
    <t>СМ-2691</t>
  </si>
  <si>
    <t>СМ-2692</t>
  </si>
  <si>
    <t>СМ-2693</t>
  </si>
  <si>
    <t>СМ-2694</t>
  </si>
  <si>
    <t>СМ-2695</t>
  </si>
  <si>
    <t>СМ-2696</t>
  </si>
  <si>
    <t>СМ-2699</t>
  </si>
  <si>
    <t>СМ-2700</t>
  </si>
  <si>
    <t>СМ-2702</t>
  </si>
  <si>
    <t>СМ-2703</t>
  </si>
  <si>
    <t>СМ-2705</t>
  </si>
  <si>
    <t>СМ-2707</t>
  </si>
  <si>
    <t>СМ-2709</t>
  </si>
  <si>
    <t>СМ-2714</t>
  </si>
  <si>
    <t>СМ-2715</t>
  </si>
  <si>
    <t>СМ-2716</t>
  </si>
  <si>
    <t>СМ-2719</t>
  </si>
  <si>
    <t>СМ-2728</t>
  </si>
  <si>
    <t>СМ-2731</t>
  </si>
  <si>
    <t>СМ-2736</t>
  </si>
  <si>
    <t>СМ-2740</t>
  </si>
  <si>
    <t>СМ-2741</t>
  </si>
  <si>
    <t>СМ-2745</t>
  </si>
  <si>
    <t>СМ-2779</t>
  </si>
  <si>
    <t>СМ-2780</t>
  </si>
  <si>
    <t>СМ-2781</t>
  </si>
  <si>
    <t>СМ-2782</t>
  </si>
  <si>
    <t>СМ-2559</t>
  </si>
  <si>
    <t>СМ-2569</t>
  </si>
  <si>
    <t>СМ-2571</t>
  </si>
  <si>
    <t>СМ-2599</t>
  </si>
  <si>
    <t>СМ-2451</t>
  </si>
  <si>
    <t>СМ-2530</t>
  </si>
  <si>
    <t>СМ-2758</t>
  </si>
  <si>
    <t>СМ-2531</t>
  </si>
  <si>
    <t>СМ-2533</t>
  </si>
  <si>
    <t>СМ-2534</t>
  </si>
  <si>
    <t>СМ-2752</t>
  </si>
  <si>
    <t>СМ-2804</t>
  </si>
  <si>
    <t>СМ-2806</t>
  </si>
  <si>
    <t>СМ-2807</t>
  </si>
  <si>
    <t>Модернизация ПС 110/10 кВ КС-3 №2 с установкой регистратора аварийных событий (ССПИ)</t>
  </si>
  <si>
    <t>Модернизация ПС 35/10 кВ Кайдаково с установкой защит от дуговых замыканий ячеек 10 кВ (15 шт) и микропроцессорных защит (5 шт)</t>
  </si>
  <si>
    <t>Модернизация ПС 35/10 кВ Холм-Жирки с установкой защит от дуговых замыканий ячеек 10 кВ (17 шт) и микропроцессорных защит (13 шт)</t>
  </si>
  <si>
    <t>Модернизация ПС 35/10 кВ Белый Холм с установкой защит от дуговых замыканий ячеек 10 кВ (16 шт)</t>
  </si>
  <si>
    <t>Выполнение проектно-изыскательских работ для реконструкции ПС 110/35/10 кВ Козино с заменой силовых трансформаторов 2х10 на 2х16 МВА (3-этап; вторичные цепи, телемеханизация, связь)</t>
  </si>
  <si>
    <t>Техперевооружение ПС 110/10 кВ Ярцево-1 с заменой аккумуляторной установки постоянного оперативного тока (1 шт)</t>
  </si>
  <si>
    <t>Техперевооружение ПС 35/6 кВ Синьково с заменой МВ на ВВ 6 кВ (1 шт) и установкой микропроцессорных защит в ячейке №05 (1 шт)</t>
  </si>
  <si>
    <t>Техперевооружение ПС 110/35/10 кВ Катынь-2 с заменой устройств РЗА на микропроцессорные в ячейках №01, 12 (2 шт)</t>
  </si>
  <si>
    <t>Техперевооружение ПС 35/10 кВ Панская с заменой трансформаторов тока яч.1001 РУ-10 кВ для Техприсоединения ООО Славянский продукт, договор №41799932 от 21.05.19  (до 670 кВт)</t>
  </si>
  <si>
    <t>Техперевооружение ПС 35/6 кВ Колодня с заменой защит на микропроцессорные в ячейках 6 кВ №02,08 (2 шт)</t>
  </si>
  <si>
    <t>Техперевооружение ПС 35/6 кВ Гнездово с заменой защит на микропроцессорные в ячейках 6 кВ №01,04,07 (3 шт)</t>
  </si>
  <si>
    <t>Техперевооружение ПС 35/10 кВ Одинцово с заменой защит на микропроцессорные в ячейках 10 кВ №03,04,05,06,07,09 (6 шт)</t>
  </si>
  <si>
    <t>Техперевооружение ПС 110/35/6 кВ Северная с заменой МВ на ВВ 6 кВ в ячейке №02 (1 шт)</t>
  </si>
  <si>
    <t>Техперевооружение ПС 35/10 кВ Тычинино с заменой МВ на ВВ 10 кВ (1 шт) и установкой микропроцессорных защит в ячейке №02 (1 шт)</t>
  </si>
  <si>
    <t>Техперевооружение ПС 110/35/10 кВ Мазальцево с заменой МВ на ВВ 10 кВ (1 шт) и установкой микропроцессорных защит в ячейке №11 (1 шт)</t>
  </si>
  <si>
    <t>Техперевооружение ПС 35/10 кВ Герчики с заменой МВ на ВВ 10 кВ (1 шт) и установкой микропроцессорных защит в ячейке №05 (1 шт)</t>
  </si>
  <si>
    <t>Техперевооружение ПС 35/10 кВ Верховье с заменой МВ на ВВ 10 кВ (1 шт) и установкой микропроцессорных защит в ячейке №07 (1 шт)</t>
  </si>
  <si>
    <t>Техперевооружение ПС 35/10 кВ Аполье с заменой МВ на ВВ 10 кВ (1 шт) и установкой микропроцессорных защит в ячейке №05 (1 шт)</t>
  </si>
  <si>
    <t>Техперевооружение ПС 110/35/6 кВ Южная с заменой МВ на ВВ 6 кВ (2 шт) и установкой микропроцессорных защит в ячейках №02, 19 (2 шт)</t>
  </si>
  <si>
    <t>Техперевооружение ПС 110/10 кВ Мерлино с заменой МВ на ВВ 10 кВ (1 шт) и установкой микропроцессорных защит в ячейке №02 (1 шт)</t>
  </si>
  <si>
    <t>Техперевооружение ПС 110/35/10 кВ Каспля с заменой устройств РЗА на микропроцессорные в ячейках №01, 06, 08 (3 шт)</t>
  </si>
  <si>
    <t>Техперевооружение ПС 35/10 кВ Ольша с заменой МВ на ВВ 10 кВ в ячейках №01,04 (2 шт)</t>
  </si>
  <si>
    <t>Техперевооружение ПС 35/10 кВ Жуковская с заменой МВ на ВВ 10 кВ (2 шт) и установкой микропроцессорных защит в ячейках №05,08 (2 шт)</t>
  </si>
  <si>
    <t>Техперевооружение ПС 35/10 кВ Жуковская с заменой МВ на ВВ 10 кВ (2 шт) и установкой микропроцессорных защит в ячейках №01,09 (2 шт)</t>
  </si>
  <si>
    <t>Техперевооружение ПС 35/10 кВ Катынь-1 с заменой МВ на ВВ 10 кВ (3 шт) и установкой микропроцессорных защит в ячейках №01,03,10 (3 шт)</t>
  </si>
  <si>
    <t>Строительство КЛ 6 кВ ф.19 ПС 110/35/6 кВ Южная для кольцевания с ВЛ 6 кВ ф.2302 РП-023 (протяженность 0,243 км, в том числе ГНБ - 0,036 км)</t>
  </si>
  <si>
    <t>Строительство КЛ 6 кВ - кабельная вставка ВЛ 6 кВ ф.3113 РП-31 ф.12, ф.05 ПС 110/35/6 кВ Южная (Снятие ограничений в пользовании земельным участком, АО Смолстром-Сервис, договор №41897188 от 21.11.19; протяженность 0,32 км)</t>
  </si>
  <si>
    <t>2017-2020</t>
  </si>
  <si>
    <t>2020-2020</t>
  </si>
  <si>
    <t>2020-2021</t>
  </si>
  <si>
    <t>СМ-2818</t>
  </si>
  <si>
    <t>СМ-2552</t>
  </si>
  <si>
    <t>СМ-2553</t>
  </si>
  <si>
    <t>СМ-2810</t>
  </si>
  <si>
    <t>СМ-2812</t>
  </si>
  <si>
    <t>СМ-2813</t>
  </si>
  <si>
    <t>СМ-2815</t>
  </si>
  <si>
    <t>СМ-2816</t>
  </si>
  <si>
    <t>СМ-2819</t>
  </si>
  <si>
    <t>СМ-2850</t>
  </si>
  <si>
    <t>СМ-2763</t>
  </si>
  <si>
    <t>СМ-2776</t>
  </si>
  <si>
    <t>СМ-2750</t>
  </si>
  <si>
    <t>СМ-2757</t>
  </si>
  <si>
    <t>СМ-2759</t>
  </si>
  <si>
    <t>СМ-2760</t>
  </si>
  <si>
    <t>СМ-2761</t>
  </si>
  <si>
    <t>СМ-2764</t>
  </si>
  <si>
    <t>СМ-2765</t>
  </si>
  <si>
    <t>СМ-2766</t>
  </si>
  <si>
    <t>СМ-2767</t>
  </si>
  <si>
    <t>СМ-2768</t>
  </si>
  <si>
    <t>СМ-2769</t>
  </si>
  <si>
    <t>СМ-2771</t>
  </si>
  <si>
    <t>СМ-2772</t>
  </si>
  <si>
    <t>СМ-2773</t>
  </si>
  <si>
    <t>СМ-2774</t>
  </si>
  <si>
    <t>СМ-2775</t>
  </si>
  <si>
    <t>СМ-2777</t>
  </si>
  <si>
    <t>СМ-2778</t>
  </si>
  <si>
    <t>СМ-2845</t>
  </si>
  <si>
    <t>СМ-2754</t>
  </si>
  <si>
    <t>СМ-2831</t>
  </si>
  <si>
    <t>СМ-2832</t>
  </si>
  <si>
    <t>СМ-2848</t>
  </si>
  <si>
    <t>СМ-2869</t>
  </si>
  <si>
    <t>Модернизация внешнего ограждения (0,07 км) здания Смоленского РЭС</t>
  </si>
  <si>
    <t>Модернизация внешнего ограждения (0,227 км) здания Рославльского РЭС</t>
  </si>
  <si>
    <t>Модернизация ВЛ 6 кВ ф.09 ПС 35/6 Печерск (инв. №327022419) с установкой пунктов секционирования с использованием реклоузеров (2 шт), разъединителей с моторным приводом (1 шт) и монтажом разъединителей с ручным приводом (3 шт), монтажом ИКЗ (1 шт)</t>
  </si>
  <si>
    <t>Модернизация ВЛ 10 кВ ф.06 ПС 35/10кВ Катынь 1 (инв. №326964919) с установкой пунктов секционирования с использованием реклоузеров (3 шт) и монтажом разъединителей с ручным приводом (6 шт)</t>
  </si>
  <si>
    <t>Модернизация ВЛ 10 кВ ф.04 ПС 35/10 кВ Кощино (инв.№323551519) с установкой пунктов секционирования с использованием разъединителя с моторным приводом (1 шт) и монтажом ИКЗ (1 шт)</t>
  </si>
  <si>
    <t>Модернизация ВЛ 6 кВ ф.13 ПС 110/6 кВ Западная (инв. №320468319) с установкой пунктов секционирования с использованием разъединителей с моторным приводом (2 шт.) и монтажом ИКЗ (2 шт.)</t>
  </si>
  <si>
    <t>Модернизация ВЛ 6 кВ ф.02 ПС 35/6 кВ Печерск (инв. №320456219) с установкой пунктов секционирования с использованием разъединителей с моторным приводом (2 шт.) и монтажом ИКЗ (2 шт.)</t>
  </si>
  <si>
    <t>Модернизация ВЛ 6 кВ ф.11 ПС 35/6 кВ Гнездово (инв.№320587419) с установкой пунктов секционирования с использованием разъединителей с моторным приводом (3 шт) и монтажом ИКЗ (3 шт)</t>
  </si>
  <si>
    <t>Модернизация ВЛ 6 кВ ф.01 ПС 35/6 кВ Гнездово (инв. №320601519)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</si>
  <si>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ВЛ 10 кВ ф.01 ПС 35/10кВ Жуковская (инв.№320289219) с установкой пунктов секционирования с использованием реклоузеров (1 шт) и монтажом разъединителей с ручным приводом (2 шт)</t>
  </si>
  <si>
    <t>Модернизация ВЛ 10 кВ ф.07 ПС 35/10 кВ Верховье (инв. №320871019)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</si>
  <si>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6 кВ ф.02 ПС 110/35/6кВ Южная (инв.№326863619)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</si>
  <si>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ф.01 ПС 35/10кВ Каспля(инв.№320555019)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</si>
  <si>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ф.09 ПС 35/10 кВ Одинцово (инв.№323550819) с установкой пунктов секционирования с использованием реклоузеров (1 шт) и монтажом разъединителей с ручным приводом (2 шт)</t>
  </si>
  <si>
    <t>Модернизация ВЛ 10 кВ ф.07 ПС 35/10 кВ Одинцово (инв.№326945319)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</si>
  <si>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ф.06 ПС 35/10 кВ Одинцово (инв.№320460519) с установкой пунктов секционирования с использованием реклоузеров (2 шт) и монтажом разъединителей с ручным приводом (3 шт)</t>
  </si>
  <si>
    <t>Модернизация ВЛ 10 кВ ф.05 ПС 35/10 кВ Кощино (инв.№320914119) с установкой пунктов секционирования с использованием реклоузеров (1 шт) и монтажом разъединителей с ручным приводом (2 шт)</t>
  </si>
  <si>
    <t>Модернизация ВЛ 10 кВ ф.10 ПС 35/10кВ Катынь 1 (инв.№320600819) с установкой пунктов секционирования с использованием реклоузеров (2 шт) и монтажом разъединителей с ручным приводом (3 шт)</t>
  </si>
  <si>
    <t>Модернизация ВЛ 10 кВ ф.03 ПС 35/10кВ Катынь 1 (инв. №320294219)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</si>
  <si>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ВЛ 10 кВ ф.01 ПС 35/10кВ Катынь 1 (инв.№326819819) с установкой пунктов секционирования с использованием реклоузеров (1 шт) и монтажом разъединителей с ручным приводом (2 шт)</t>
  </si>
  <si>
    <t>Модернизация ВЛ 10 кВ ф.06 ПС 110/35/10 кВ Каспля (инв.№320831519)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</si>
  <si>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ф.08 ПС 35/10кВ Жуковская (инв.№320810519)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</si>
  <si>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ф.03 ПС 35/10 кВ Кощино (инв.№320880119)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</si>
  <si>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ф.03 ПС 35/10 кВ Одинцово (инв.№320620019)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</si>
  <si>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ф.04 ПС 35/10 кВ Одинцово (инв.№326940719)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</si>
  <si>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ф.08 ПС 35/10кВ Трудилово (инв.№320929219)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</si>
  <si>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ф.02 ПС 35/10кВ Трудилово (инв.№320299919) с установкой пунктов секционирования с использованием реклоузеров (1 шт), разъединителя с моторным приводом (1 шт), монтажом разъединителей с ручным приводом (2 шт) и монтажом ИКЗ (1 шт)</t>
  </si>
  <si>
    <t>Модернизация ВЛ 10 кВ ф.05 ПС 35/10 кВ Одинцово (инв.№323556119)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</si>
  <si>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ф.08 ПС 110/35/10кВ Каспля (инв.№320990119) с установкой пунктов секционирования с использованием реклоузера (1 шт), разъединителя с моторным приводом (1 шт), монтажом разъединителей с ручным приводом (2 шт) и монтажом ИКЗ (1 шт)</t>
  </si>
  <si>
    <t>Модернизация ВЛ 6 кВ ф.02 ПС 35/6 кВ Колодня (инв.№320321119)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</si>
  <si>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ф.04 ПС 35/10кВ Ольша (инв.№326823019)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</si>
  <si>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ф.08 ПС 35/10 кВ Лубня (инв. №320944919) с установкой пунктов секционирования с использованием реклоузера (2 шт), разъединителя с моторным приводом (1 шт) и монтажом разъединителей с ручным приводом (4 шт), ИКЗ (2 шт)</t>
  </si>
  <si>
    <t>Модернизация ВЛ 10 кВ ф.01 ПС 35/10 кВ Лубня (инв.№320307219) с установкой пунктов секционирования с использованием реклоузера (1 шт), разъединителя с моторным приводом (1 шт), монтажом разъединителей с ручным приводом (2 шт) и монтажом ИКЗ (1 шт)</t>
  </si>
  <si>
    <t>Модернизация ВЛ 10 кВ ф.05 ПС 35/10кВ Трудилово (инв.№320452319) с установкой пунктов секционирования с использованием реклоузера (1 шт) и монтажом разъединителей с ручным приводом (2 шт)</t>
  </si>
  <si>
    <t>Модернизация ПС 35/10 кВ Шаломино с заменой трансформаторов тока в яч.1003 РУ-10 кВ для Техприсоединения ООО Смоленскрегионтеплоэнерго, договор №41862621 от 14.01.20 (до 670 кВт)</t>
  </si>
  <si>
    <t>Реконструкция участков ВЛ 0,4 кВ №2 ТП-036 ф.309 РП-003 ф.19 ПС 220/110/35/6 кВ Смоленск-1 с изменением границ полосы отвода и охранной зоны (Снятие ограничений в пользовании земельным участком ООО СЗ Жилищный фонд, договор №41931947 от 13.01.20; протяженность 0,28 км)</t>
  </si>
  <si>
    <t>Реконструкция участка ВЛ 0,4 кВ №2 ТП-026 ф.905 РП-09 ф.06 ф.11 ПС 110/10/6 кВ Центральная с изменением границ полосы отвода и охранной зоны (Снятие ограничений в пользовании земельным участком ООО Высота, договор №41945367 от 17.02.20; протяженность 0,09 км)</t>
  </si>
  <si>
    <t>Техперевооружение КЛ 10 кВ - кабельный участок КВЛ 10 кВ ф.01 ПС 110/35/10 кВ Дорогобуж-1 с заменой кабеля (протяжённость 0,3 км)</t>
  </si>
  <si>
    <t>Строительство КЛ 0,4 кВ ТП-1093 ф.309 РП 003 ф.19, ф.205 РП 002 ф.13 ПС 220/110/35/6 кВ Смоленск-1 с изменением границ полосы отвода и охранной зоны (Снятие ограничений в пользовании земельным участком ООО СЗ Жилищный фонд, договор №41931947 от 13.01.20; протяженность 0,15 км)</t>
  </si>
  <si>
    <t>Строительство 2-х КЛ 0,4 кВ от строящейся ТП 10/0,4 ф.03 ПС 110/35/10 кВ Сычевка до границы балансовой принадлежности Заявителя для Техприсоединения ООО Сычевский животновод, договор №41944219 от 21.05.20 (до 670 кВт; протяженность 0,02 км)</t>
  </si>
  <si>
    <t>Строительство участка ВЛ 10 кВ ф.03 ПС 110/35/10 кВ Сычевка до строящейся КТП 10/0,4 кВ с установкой разъединителя (1 шт) и монтажом ответвительной арматуры для Техприсоединения ООО Сычевский животновод, договор №41944219 от 21.05.20 (до 670 кВт; протяженность 0,025 км)</t>
  </si>
  <si>
    <t>Строительство КТП 10/0,4 кВ ф.03 ПС 110/35/10 кВ Сычевка для Техприсоединения ООО Сычевский животновод, договор №41944219 от 21.05.20 (до 670 кВт, трансформаторная мощность 0,4 МВА)</t>
  </si>
  <si>
    <t>СМ-2857</t>
  </si>
  <si>
    <t>СМ-2834</t>
  </si>
  <si>
    <t>СМ-2835</t>
  </si>
  <si>
    <t>СМ-2837</t>
  </si>
  <si>
    <t>СМ-2876</t>
  </si>
  <si>
    <t>СМ-2877</t>
  </si>
  <si>
    <t>СМ-2878</t>
  </si>
  <si>
    <t>СМ-2854</t>
  </si>
  <si>
    <t>СМ-2839</t>
  </si>
  <si>
    <t>СМ-2841</t>
  </si>
  <si>
    <t>СМ-2842</t>
  </si>
  <si>
    <t>СМ-2856</t>
  </si>
  <si>
    <t>СМ-2879</t>
  </si>
  <si>
    <t>СМ-2829</t>
  </si>
  <si>
    <t>СМ-2830</t>
  </si>
  <si>
    <t>СМ-2682</t>
  </si>
  <si>
    <t>СМ-2684</t>
  </si>
  <si>
    <t>СМ-2698</t>
  </si>
  <si>
    <t>СМ-2704</t>
  </si>
  <si>
    <t>СМ-2706</t>
  </si>
  <si>
    <t>СМ-2708</t>
  </si>
  <si>
    <t>СМ-2710</t>
  </si>
  <si>
    <t>СМ-2711</t>
  </si>
  <si>
    <t>СМ-2712</t>
  </si>
  <si>
    <t>СМ-2713</t>
  </si>
  <si>
    <t>СМ-2717</t>
  </si>
  <si>
    <t>СМ-2718</t>
  </si>
  <si>
    <t>СМ-2720</t>
  </si>
  <si>
    <t>СМ-2721</t>
  </si>
  <si>
    <t>СМ-2722</t>
  </si>
  <si>
    <t>СМ-2723</t>
  </si>
  <si>
    <t>СМ-2724</t>
  </si>
  <si>
    <t>СМ-2725</t>
  </si>
  <si>
    <t>СМ-2726</t>
  </si>
  <si>
    <t>СМ-2727</t>
  </si>
  <si>
    <t>СМ-2729</t>
  </si>
  <si>
    <t>СМ-2730</t>
  </si>
  <si>
    <t>СМ-2732</t>
  </si>
  <si>
    <t>СМ-2733</t>
  </si>
  <si>
    <t>СМ-2734</t>
  </si>
  <si>
    <t>СМ-2735</t>
  </si>
  <si>
    <t>СМ-2737</t>
  </si>
  <si>
    <t>СМ-2738</t>
  </si>
  <si>
    <t>СМ-2739</t>
  </si>
  <si>
    <t>СМ-2742</t>
  </si>
  <si>
    <t>СМ-2743</t>
  </si>
  <si>
    <t>СМ-2744</t>
  </si>
  <si>
    <t>СМ-2746</t>
  </si>
  <si>
    <t>СМ-2838</t>
  </si>
  <si>
    <t>Модернизация ВЛ 0,4 кВ №2 ТП-186 ф.02 ПС 35/10 кВ Одинцово с установкой накопителя электрической энергии (1 шт)</t>
  </si>
  <si>
    <t>СМ-2844</t>
  </si>
  <si>
    <t>СМ-2801</t>
  </si>
  <si>
    <t>СМ-2847</t>
  </si>
  <si>
    <t>СМ-2881</t>
  </si>
  <si>
    <t>СМ-2897</t>
  </si>
  <si>
    <t>Реконструкция (в пролете оп.43-44) ВЛ 10 кВ ф.14 ПС 35/10 кВ Кайдаково с изменением границ полосы отвода и охранной зоны (Снятие ограничений в пользовании земельным участком, ООО ВЩЗ, договор №41818109 от 07.05.19; протяженность 1,04 км)</t>
  </si>
  <si>
    <t>Реконструкция участков ВЛ 0,4 кВ №1 ТП-370 ф.3113 РП-31, №1 ТП-734 ф.3109, 3104 РП-31 ф.12, ф.05 ПС 110/35/6 кВ Южная с изменением границ полосы отвода и охранной зоны (Снятие ограничений в пользовании земельным участком, АО Смолстром-Сервис, договор №41897188 от 21.11.19; протяженность 0,78 км)</t>
  </si>
  <si>
    <t>Реконструкция участка ВЛ 0,4 кВ №3 ТП-3 ф.905 ф.06 ф.09 ПС 110/35/10 кВ Темкино с изменением границ полосы отвода и охранной зоны (Снятие ограничений в пользовании земельным участком Мирейская Н.П., договор №41930525 от 18.05.20; протяженность 0,15 км)</t>
  </si>
  <si>
    <t>Разработка программного обеспечения для создания бухгалтерской автоматизированной системы обработки документов (БАСОД) филиала ПАО МРСК Центра - Смоленскэнерго</t>
  </si>
  <si>
    <t>СМ-2751</t>
  </si>
  <si>
    <t>СМ-2873</t>
  </si>
  <si>
    <t>СМ-2880</t>
  </si>
  <si>
    <t>СМ-2891</t>
  </si>
  <si>
    <t>Строительство 2-х КЛ 6 кВ ф.3007, 1201 ПС 110/35/6 кВ Южная - врезки до строящейся ТП 6/0,4 кВ для Техприсоединения ИП Галкин Д.Ф, договор 41794446 от 22.05.19 (свыше 670 кВт; протяженность 0,1 км)</t>
  </si>
  <si>
    <t>Строительство ВЛ 6 кВ ф.19 ПС 110/35/6 кВ Южная для кольцевания с ВЛ 6 кВ ф.2302 РП-023 (протяженность 0,476 км)</t>
  </si>
  <si>
    <t>Строительство КЛ 10 кВ - кабельная вставка ВЛ 10 кВ ф.10 ПС 110/35/10 кВ Рудня (Снятие ограничений в пользовании земельным участком, ООО Терминал, договор №41938241 от 01.04.20; протяженность 0,25 км)</t>
  </si>
  <si>
    <t>Строительство КЛ 6 кВ - кабельная вставка КВЛ 6 кВ ф.45 ПС 110/35/6 кВ Рославль с изменением границ полосы отвода и охранной зоны (Снятие ограничений в пользовании земельным участком ООО НикоМет, договор №41975161 от 25.06.20; протяженность 0,091 км)</t>
  </si>
  <si>
    <t>Объем финансирования (2020 год/I-IV квартал), млн руб. без НДС</t>
  </si>
  <si>
    <t>Приказ Министерства энергетики Российской Федерации № 11@ от 14.12.2020 г. Об утверждении изменений, вносимых в инвестиционную программу ПАО «МРСК Центра», утвержденную приказом
Минэнерго России от 14.12.2015 № 951</t>
  </si>
  <si>
    <t>Модернизация ТП 10/0,4 кВ №085 ф.1011 ПС 110/10 кВ Ярцево-1 с установкой выключателя нагрузки 10 кВ для Техприсоединения ОАО Хлебпром, договор №41857844 от 04.02.2020 (свыше 670 кВт)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</si>
  <si>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кВ; ИПУ: 2021 - 28; 2022 - 32; 2023 - 186; 2024 - 155; 2025 - 91)</t>
  </si>
  <si>
    <t>Реконструкция участка ВЛ 0,4 кВ №1 ТП-140 ф.45 ПС 110/35/6 кВ Рославль с изменением границ полосы отвода и охранных зон (Снятие ограничений в пользовании земельным участком, ООО НикоМет, договор №41975161 от 25.06.20; протяжённость 0,081км)</t>
  </si>
  <si>
    <t>Реконструкция участка ВЛ 0,4 кВ №3 ТП-140 ф.45 ПС 110/35/6 кВ Рославль с изменением границ полосы отвода и охранных зон (Снятие ограничений в пользовании земельным участком, ООО НикоМет, договор №41975161 от 25.06.20; протяжённость 0,4 км)</t>
  </si>
  <si>
    <t>Реконструкция участка ВЛИ 0,4 кВ №1 ТП-012 ф.45 ПС 110/35/6 кВ Рославль с изменением границ полосы отвода и охранных зон (Снятие ограничений в пользовании земельным участком, ООО НикоМет, договор №41975161 от 25.06.20; протяжённость 0,017 км)</t>
  </si>
  <si>
    <t>Реконструкция участка 2-х цепной ВЛИ 0,4 кВ №3, 4 ТП-012 ф.45 ПС 110/35/6 кВ Рославль с изменением границ полосы отвода и охранных зон (Снятие ограничений в пользовании земельным участком, ООО НикоМет, договор №41975161 от 25.06.20; протяжённость 0,176 км)</t>
  </si>
  <si>
    <t>Реконструкция участка ВЛ 0,4 кВ №1 ТП-006 ф.07 ПС 220/110/35/6 кВ Смоленск-1 с изменением границ полосы отвода и охранных зон (Снятие ограничений в пользовании земельным участком ООО Азимутъ, договор №41963319 от 09.07.20; протяжённость 0,061 км)</t>
  </si>
  <si>
    <t>Реконструкция участка ВЛИ 0,4 кВ №1 ТП-1227 ф.06 ПС 110/35/10кВ Каспля с заменой опор и провода, с изменением границ полосы отвода и охранных зон (Предписание МТУ Ростехнадзор №5.1-1133вн-П/0069-2020 от 11.09.20; протяжённость 0,053 км)</t>
  </si>
  <si>
    <t>Реконструкция участка ВЛ 0,4 кВ №6 ТП-005 ф.19 ПС 110/35/10 кВ Новодугино с изменением границ полосы отвода и охранных зон (Снятие ограничений в пользовании земельным участком Администрация Новодугинского сельского поселения Новодугинского района Смоленской области, договор №42021588 от 18.11.20; протяжённость 0,415 км)</t>
  </si>
  <si>
    <t>Приобретение ОНТМ. ДГУ и резервные источники питания (РИСЭ-23 шт)</t>
  </si>
  <si>
    <t>Приобретение Транспорта. Автоподъемники, автовышки (Автогидроподъемник-18 шт)</t>
  </si>
  <si>
    <t>Реконструкция (в пролетах оп.3-10 - 3-14) ВЛ 10 кВ ф.02 ПС 110/35/10 кВ Заводская с изменением границ полосы отвода и охранной зоны (Снятие ограничений в пользовании земельным участком, Шкадов М.А, договор №41910059 от 31.12.19; протяженность 0,255 км)</t>
  </si>
  <si>
    <t>Техперевооружение участка (в пролете оп.1-2) ВЛ 6 кВ ф.2302 РП-023 с заменой провода и арматуры, с установкой ОПН (протяженность 0,08 км)</t>
  </si>
  <si>
    <t>Выполнение проектно-изыскательских работ для строительства участка оп.118 ВЛ 10 кВ ф.04 ПС 110/35/10 кВ Рудня до строящихся КТП 10/0,4 кВ с установкой разъединителя (2 шт) и монтажом ответвительной арматуры для Техприсоединения ООО Элит Металл, договор №41948317 от 08.04.20 (до 670 кВт; протяженность 0,25 км)</t>
  </si>
  <si>
    <t>Выполнение проектно-изыскательских работ для строительства 2-х КТП 10/0,4 кВ ф.04 ПС 110/35/10 кВ Рудня для Техприсоединения ООО Элит Металл, договор №41948317 от 08.04.20 (до 670 кВт, трансформаторная мощность 0,8 МВА)</t>
  </si>
  <si>
    <t>Строительство ВЛ 6 кВ - воздушный участок КВЛ 6 кВ ф.45 ПС 110/35/6 кВ Рославль с монтажом разъединителя (1шт) (Снятие ограничений в пользовании земельным участком ООО НикоМет, договор №41975161 от 25.06.20; протяжённость 0,491 км)</t>
  </si>
  <si>
    <t>Строительство КЛ 10 кВ – кабельная вставка (в пролете оп.Б3-1 - Б3) ф.01 ПС 110/10 кВ Угра с изменением границ полосы отвода и охранной зоны (Снятие ограничений в пользовании земельным участком Администрация МО Угранский район Смоленской области, договор №42006405 от 11.09.20; протяжённость 0,08 км)</t>
  </si>
  <si>
    <t>Выполнение проектно-изыскательских работ для строительства 2-х ВЛ 0,4 кВ от строящихся ТП 10/0,4 кВ ф.04 ПС 110/35/10 кВ Рудня до границы участка Заявителя для Техприсоединения ООО Элит Металл, договор №41948317 от 08.04.20 (до 670 кВт; протяженность 0,08 км)</t>
  </si>
  <si>
    <t>СМ-2855</t>
  </si>
  <si>
    <t>СМ-2811</t>
  </si>
  <si>
    <t>СМ-2886</t>
  </si>
  <si>
    <t>СМ-2887</t>
  </si>
  <si>
    <t>СМ-2888</t>
  </si>
  <si>
    <t>СМ-2889</t>
  </si>
  <si>
    <t>СМ-2900</t>
  </si>
  <si>
    <t>СМ-2902</t>
  </si>
  <si>
    <t>СМ-2906</t>
  </si>
  <si>
    <t>СМ-2846</t>
  </si>
  <si>
    <t>СМ-2874</t>
  </si>
  <si>
    <t>СМ-2870</t>
  </si>
  <si>
    <t>СМ-2872</t>
  </si>
  <si>
    <t>СМ-2890</t>
  </si>
  <si>
    <t>СМ-2976</t>
  </si>
  <si>
    <t>СМ-2871</t>
  </si>
  <si>
    <t>2016-2024</t>
  </si>
  <si>
    <t>2021-2025</t>
  </si>
  <si>
    <t>2020-2025</t>
  </si>
  <si>
    <t>2013-2020</t>
  </si>
  <si>
    <t>2016-2020</t>
  </si>
  <si>
    <t>2015-2026</t>
  </si>
  <si>
    <t>Финансирование в отчетном периоде 2020 / I-IV кв.)</t>
  </si>
  <si>
    <t>Кредиторская задолженность</t>
  </si>
  <si>
    <t>СМ-2353</t>
  </si>
  <si>
    <t>СМ-2354</t>
  </si>
  <si>
    <t>СМ-2355</t>
  </si>
  <si>
    <t>СМ-2356</t>
  </si>
  <si>
    <t>СМ-2357</t>
  </si>
  <si>
    <t>СМ-2358</t>
  </si>
  <si>
    <t>СМ-2359</t>
  </si>
  <si>
    <t>СМ-2360</t>
  </si>
  <si>
    <t>СМ-2361</t>
  </si>
  <si>
    <t>СМ-2362</t>
  </si>
  <si>
    <t>СМ-2363</t>
  </si>
  <si>
    <t>СМ-2364</t>
  </si>
  <si>
    <t>СМ-2365</t>
  </si>
  <si>
    <t>СМ-2366</t>
  </si>
  <si>
    <t>СМ-2611</t>
  </si>
  <si>
    <t>СМ-2612</t>
  </si>
  <si>
    <t>СМ-2697</t>
  </si>
  <si>
    <t>СМ-2893</t>
  </si>
  <si>
    <t>Досрочное выполнение работ</t>
  </si>
  <si>
    <t>кз</t>
  </si>
  <si>
    <t>Перенос сроков реализации проекта на 2021г. В связи с задержкой поставки выключателя нагрузки.</t>
  </si>
  <si>
    <t>Отлата кредиторской задолженности, запланированной на 2021г. в 2020г. по результатам выполнения договора подряда</t>
  </si>
  <si>
    <t>Техперевооружение ВЛ 110 кВ №105/113 Смоленск-1-Талашкино с заменой провода и опор (протяженность 16,11 км)</t>
  </si>
  <si>
    <t>Техперевооружение ВЛ 110 кВ №184 Угра-Всходы с заменой провода и опор (протяженность 20,5 км)</t>
  </si>
  <si>
    <t>Техперевооружение ВЛ 110 кВ №134 Новодугино-Сычевка с заменой провода и опор (протяженность 23,4 км)</t>
  </si>
  <si>
    <t>Техперевооружение ВЛ 35 кВ Рудня-Жичицы с заменой провода и опор (в т.ч. в 2-цепном исполнении 1,46 км; общая протяженность 24,7 км)</t>
  </si>
  <si>
    <t>НЗС, не вошедшее в ИПР</t>
  </si>
  <si>
    <t xml:space="preserve">Техперевооружение РП-6 кВ РП-3 ф.619, 307 ПС 220/110/35/6 кВ Смоленск-1 с заменой ячеек 6 кВ (24 шт) </t>
  </si>
  <si>
    <t>Модернизация ВЛ 10 кВ ВЛ №1006 ПС 110/35/10 кВ Велиж с установкой пунктов секционирования с использованием реклоузера 10 кВ (1 шт)</t>
  </si>
  <si>
    <t>Модернизация ВЛ 10 кВ ВЛ №1004 ПС 35/10 кВ Савеево с установкой пунктов секционирования с использованием реклоузера 10 кВ (1шт)</t>
  </si>
  <si>
    <t>Модернизация ВЛ 10 кВ ВЛ №1005 ПС 35/10 кВ Коханы с установкой пунктов секционирования с использованием реклоузера 10 кВ (1шт)</t>
  </si>
  <si>
    <t>Модернизация кольцующихся ВЛ 10 кВ ф05,13 ПС 110/35/10 кВ Хиславичи с установкой пунктов секционирования с использованием реклоузеров (3 шт) и монтажом разъединителей с ручным приводом (6 шт)</t>
  </si>
  <si>
    <t>Модернизация кольцующихся ВЛ 10 кВ ф12,14 ПС 35/10 кВ Акатово с установкой пунктов секционирования с использованием реклоузеров (3 шт) и монтажом разъединителей с ручным приводом (5 шт)</t>
  </si>
  <si>
    <t xml:space="preserve">Выполнение проектно-изыскательских работ для модернизации ВЛ 10 кВ ВЛ №1001 ПС 110/35/10 кВ Сапрыкино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</si>
  <si>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№1012 ПС 110/10 кВ Ярцево-1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</si>
  <si>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№1023 ПС 110/10 кВ Ярцево-1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</si>
  <si>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№1014 ПС 110/10 кВ Ярцево-2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</si>
  <si>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№1008 ПС 110/35/10 кВ Сапрыкино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</si>
  <si>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№1009 ПС 110/35/10 кВ Суетово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</si>
  <si>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№1020 ПС 110/10 кВ Ярцево-1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</si>
  <si>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№04 ПС 35/10 кВ Холм-Жирки выносом разъединителя 10 кВ (1 шт) с магистрали на отпаечную линию </t>
  </si>
  <si>
    <t>Строительство ТП 10/0,4 кВ ТП-23 ВЛ-1007 ПС 110/35/10 кВ Духовщина в рамках мероприятий по качеству э/с потребителей (трансформаторная мощность 0,25 МВА)</t>
  </si>
  <si>
    <t>Выполнение проектно-изыскательских работ для модернизации ВЛ 10 кВ ВЛ №1019 ПС 110/35/10 кВ Новодугино выносом разъединителя 10 кВ (1 шт) с магистрали на отпаечную линию</t>
  </si>
  <si>
    <t>Выполнение проектно-изыскательских работ для модернизации ВЛ 10 кВ ВЛ №1005 ПС 110/35/10 кВ Новодугино выносом разъединителя 10 кВ (1 шт) с магистрали на отпаечную линию</t>
  </si>
  <si>
    <t>Выполнение проектно-изыскательских работ для модернизации ВЛ 10 кВ ф.1009 ПС 35/10 кВ Тесово выносом разъединителя 10 кВ (1 шт) с магистрали на отпаечную линию</t>
  </si>
  <si>
    <t>Выполнение проектно-изыскательских работ для модернизации ВЛ 10 кВ ф.1009 ПС 35/10 кВ Высокое выносом разъединителя 10 кВ (1 шт) с магистрали на отпаечную линию</t>
  </si>
  <si>
    <t>Строительство ТП 10 кВ ЗТП-3 ПС 110/35/10 кВ Починок (трансформаторная мощность 0,25 МВА)</t>
  </si>
  <si>
    <t>Выполнение проектно-изыскательских работ для модернизации ВЛ 10 кВ ВЛ №1011 ПС 35/10 кВ Тесово выносом разъединителя 10 кВ (1 шт) с магистрали на отпаечную линию</t>
  </si>
  <si>
    <t>Выполнение проектно-изыскательских работ для модернизации ВЛ 10 кВ ВЛ №1009 ПС 35/10 кВ Тесово выносом разъединителя 10 кВ (1 шт) с магистрали на отпаечную линию</t>
  </si>
  <si>
    <t>Выполнение проектно-изыскательских работ для модернизации ВЛ 10 кВ ВЛ №1006 ПС 35/10 кВ Высокое выносом разъединителя 10 кВ (1 шт) с магистрали на отпаечную линию</t>
  </si>
  <si>
    <t>Выполнение проектно-изыскательских работ для модернизации ТП 10/0,4 кВ КТП-89 Общежитие ВЛ 1007 ПС 110/35/10 кВ Кардымово выносом разъединителя 10 кВ (1 шт)</t>
  </si>
  <si>
    <t>Выполнение проектно-изыскательских работ для модернизации ТП 10/0,4 кВ ЗТП-75 Дом престарелых ВЛ 1007 ПС 110/35/10 кВ Кардымово выносом разъединителя 10 кВ (1 шт)</t>
  </si>
  <si>
    <t>Выполнение проектно-изыскательских работ для модернизации ТП 10/0,4 кВ КТП-78 Кривцы ВЛ 1007 ПС 110/35/10 кВ Кардымово выносом разъединителя 10 кВ (1 шт)</t>
  </si>
  <si>
    <t>Выполнение проектно-изыскательских работ для модернизации ТП 10/0,4 кВ КТП-18 Марьино ВЛ 1011 ПС 110/35/10 кВ Кардымово выносом разъединителя 10 кВ (1 шт)</t>
  </si>
  <si>
    <t>Выполнение проектно-изыскательских работ для модернизации ТП 10/0,4 кВ КТП-112 ПТО ВЛ 1014 ПС 110/35/10 кВ Кардымово выносом разъединителя 10 кВ (1 шт)</t>
  </si>
  <si>
    <t>Выполнение проектно-изыскательских работ для модернизации ТП 10/0,4 кВ КТП-411 ул.Карьерная ВЛ 1001 ПС 110/35/10 кВ Кардымово выносом разъединителя 10 кВ (1 шт)</t>
  </si>
  <si>
    <t>Выполнение проектно-изыскательских работ для модернизации ТП 10/0,4 кВ КТП-406 ул.Советская ВЛ 1025 ПС 110/35/10 кВ Кардымово выносом разъединителя 10 кВ (1 шт)</t>
  </si>
  <si>
    <t>Выполнение проектно-изыскательских работ для модернизации ТП 10/0,4 кВ КТП-65 Кузино ВЛ 1006 ПС 110/35/10 кВ Кардымово выносом разъединителя 10 кВ (1 шт)</t>
  </si>
  <si>
    <t>Модернизация кольцующихся ВЛ 10 кВ ф03 ПС 110/35/10 кВ Демидов и ВЛ 10 кВ ф01 ПС 35/10 кВ Заборье с установкой пунктов секционирования с использованием реклоузеров (4 шт) и монтажом разъединителей с ручным приводом (8 шт)</t>
  </si>
  <si>
    <t>Строительство ТП 10/0,4 кВ МТП-289 Холм ВЛ-1005 ПС 110/10 кВ Диво в рамках мероприятий по качеству э/с потребителей (трансформаторная мощность 0,16 МВА)</t>
  </si>
  <si>
    <t>Модернизация кольцующихся ВЛ 10 кВ ф28 ПС 110/10 кВ Ярцево-2 и ф12 ПС 110/35/10 кВ Суетово с установкой пунктов секционирования с использованием реклоузеров (3 шт) и монтажом разъединителей с ручным приводом (5 шт)</t>
  </si>
  <si>
    <t>Строительство ТП 10/0,4 кВ ТП-611 ВЛ-1001 ПС 35/10 кВ Сапшо в рамках мероприятий по качеству э/с потребителей ул.Демидова (трансформаторная мощность 0,25 МВА)</t>
  </si>
  <si>
    <t>Модернизация кольцующихся ВЛ 10 кВ ф01,09 ПС 110/35/10 кВ Починок с установкой пунктов секционирования с использованием реклоузеров (5 шт) и монтажом разъединителей с ручным приводом (8 шт)</t>
  </si>
  <si>
    <t>Модернизация кольцующихся ВЛ 6 кВ ф23 ПС 110/6 кВ Западная ТП326 – ТП302 и ф12 ПС 110/6 кВ Западная – ТП070 с установкой пунктов секционирования с использованием реклоузеров (3 шт) и монтажом разъединителей с ручным приводом (5 шт)</t>
  </si>
  <si>
    <t>Модернизация кольцующихся ВЛ 10 кВ ф05 ПС 35/10 кВ Сверчково и ф10 ПС 35/10 кВ Никольское с установкой пунктов секционирования с использованием реклоузеров (3 шт) и монтажом разъединителей с ручным приводом (6 шт)</t>
  </si>
  <si>
    <t>Строительство ТП 10/0,4 кВ МТП-137 Астрагань ВЛ-1015 ПС 110/35/10 кВ Кардымово в рамках мероприятий по качеству э/с потребителей (трансформаторная мощность 0,16 МВА)</t>
  </si>
  <si>
    <t>Модернизация ПС 110/6 кВ Восточная с установкой устройств компенсации емкостных токов замыкания на землю</t>
  </si>
  <si>
    <t>Выполнение проектно-изыскательских работ для техперевооружения ВЛ 35 кВ Горная - Вадино с заменой провода и опор (протяженность 9,404 км)</t>
  </si>
  <si>
    <t>Техперевооружение ПС 110 кВ КС-3 №1, КС-3 №2 с заменой оборудования телемеханики (ССПИ, Программа АСТУ)</t>
  </si>
  <si>
    <t>Модернизация ВЛ 110 кВ Смоленск-2 - ПС 110 кВ КС-3 №1, КС-3 №2 - ПС 110 кВ Карьерная совместной подвеской ВОЛС (107,34 км) и монтажом оборудования систем передачи (6 шт) для организации цифровых каналов связи (ССПИ, Программа АСТУ)</t>
  </si>
  <si>
    <t>Техперевооружение ВЛ 0,4 кВ №1020 ПС 110/10 кВ Ярцево-1 с заменой провода (протяженность 1,455 км)</t>
  </si>
  <si>
    <t>Техперевооружение ВЛ 0,4 кВ №1 ТП 11 №1004 ПС 35/10 кВ Холм-Жирки с заменой провода (протяженность 2,97 км)</t>
  </si>
  <si>
    <t>Техперевооружение ВЛ 0,4 кВ №3 ТП 11 №1004 ПС 35/10 кВ Холм-Жирки с заменой провода (протяженность 0,315 км)</t>
  </si>
  <si>
    <t>Техперевооружение ВЛ 0,4 кВ №4 ТП 11 №1004 ПС 35/10 кВ Холм-Жирки с заменой провода (протяженность 1,62 км)</t>
  </si>
  <si>
    <t>Техперевооружение ВЛ 0,4 кВ №1 ТП-23 Л-1007 ПС 110/35/10 кВ Духовщина с заменой провода (протяженность 1,26 км)</t>
  </si>
  <si>
    <t>Техперевооружение ВЛ 0,4 кВ №2 ТП-23 Л-1007 ПС 110/35/10 кВ Духовщина с заменой провода (протяженность 1,548 км)</t>
  </si>
  <si>
    <t>Техперевооружение ВЛ 0,4 кВ от ЗТП-11 ЗТП-3 с заменой провода (протяженность 7,96 км)</t>
  </si>
  <si>
    <t>Техперевооружение ответвления ВЛ 10 кВ №1020 ПС 110/10 кВ Ярцево-1 до ТП 10/0,4 кВ Ярцево с заменой провода (протяженность 0,15 км)</t>
  </si>
  <si>
    <t>Строительство КЛ 35 кВ - кабельная вставка ВЛ 35 кВ Десногорск - Коски (Вынос э/сетей с территории школы по предписанию РУТН Центра №АП-Ц-027/16 ЦП СМ от 27.01.2016; протяженность 0,381 км)</t>
  </si>
  <si>
    <t>Техперевооружение ВЛ 110 кВ (ВЛ-153) Сафоново - Компрессорная с заменой опор, провода, грозотроса, арматуры (протяженность 9,423 км)</t>
  </si>
  <si>
    <t>Техперевооружение ВЛ 0,4 кВ №1 ТП 166 ВЛ 1003 ПС 35/10 Селезни с заменой провода (протяженность 1,665 км)</t>
  </si>
  <si>
    <t>Приобретение ОНТМ. Приборы и средства механизации (Автоматический регистратор температуры вспышки-1 шт, Аквадистиллятор-2 шт, Анализатор ВЧ связи-2 шт, Анализатор загрязнения жидкости-4 шт, Аппарат для определения температуры вспышки в закрытом тигле-10 шт, Аппарат испытания диэлектриков-6 шт, Аппарат испытания трансформаторного масла-5 шт, Мульчер-2 шт, Комплекс Дозор-78-43 шт, Аварийная осветительная установка-6 шт, Комплект средств защиты для мобильной бригады РЭС-4 шт, Комплект средств защиты для мобильной бригады службы линий-4 шт, ПАК по контролю состояния приборов учета электроэнергии-1 шт и др.)</t>
  </si>
  <si>
    <t>Комплексное приведение просек к нормативному состоянию (расширение просек: 2016 - 560 га; 2017 - 669,71 га; 2018 - 817,05 га; 2019 - 231,07 га; 2020 - 200 га; 2021 - 200 га; 2022 - 200 га; 2023 - 200 га; 2024 - 164,991 га)</t>
  </si>
  <si>
    <t>Модернизация ПС 35/10 кВ Белеи в части систем телемеханики, РЗА, учета электроэнергии, первичного оборудования (программа АСТУ)</t>
  </si>
  <si>
    <t>Модернизация ПС 35/10 кВ Боголюбово в части систем телемеханики, РЗА, учета электроэнергии, первичного оборудования (программа АСТУ)</t>
  </si>
  <si>
    <t>Модернизация ПС 35/10 кВ Вадино в части систем телемеханики, РЗА, учета электроэнергии, первичного оборудования (программа АСТУ)</t>
  </si>
  <si>
    <t>Модернизация ПС 110/35/10 кВ Глинка с монтажом оборудования систем телемеханики, РЗА, учета электроэнергии, первичного оборудования (программа АСТУ)</t>
  </si>
  <si>
    <t>Модернизация ПС 35/10 кВ Дивинская в части систем телемеханики, РЗА, учета электроэнергии, первичного оборудования (программа АСТУ)</t>
  </si>
  <si>
    <t>Модернизация ПС 110/35/10 кВ Днепровск с монтажом оборудования систем телемеханики, РЗА, учета электроэнергии, первичного оборудования (программа АСТУ)</t>
  </si>
  <si>
    <t>Модернизация ПС 35/10 кВ Екимовичи в части систем телемеханики, РЗА, учета электроэнергии, первичного оборудования (программа АСТУ)</t>
  </si>
  <si>
    <t>Модернизация ПС 110/35/10 кВ Ершичи с монтажом оборудования систем телемеханики, РЗА, учета электроэнергии, первичного оборудования (программа АСТУ)</t>
  </si>
  <si>
    <t>Модернизация ПС 35/10 кВ Капыревщина в части систем телемеханики, РЗА, учета электроэнергии, первичного оборудования (программа АСТУ)</t>
  </si>
  <si>
    <t>Модернизация ПС 110/10 кВ Макшеево с монтажом оборудования систем телемеханики, РЗА, учета электроэнергии, первичного оборудования (программа АСТУ)</t>
  </si>
  <si>
    <t>Модернизация ПС 35/10 кВ Нахимовская в части систем телемеханики, РЗА, учета электроэнергии, первичного оборудования (программа АСТУ)</t>
  </si>
  <si>
    <t>Модернизация ПС 35/10 кВ Озёрный в части систем телемеханики, РЗА, учета электроэнергии, первичного оборудования (программа АСТУ)</t>
  </si>
  <si>
    <t>Модернизация ПС 35/10 кВ Рухань в части систем телемеханики, РЗА, учета электроэнергии, первичного оборудования (программа АСТУ)</t>
  </si>
  <si>
    <t>Модернизация ПС 35/10 кВ Шарапово в части систем телемеханики, РЗА, учета электроэнергии, первичного оборудования (программа АСТУ)</t>
  </si>
  <si>
    <t>Модернизация ПС 35/6 кВ Верхне-Ясенная в части систем телемеханики, РЗА, учета электроэнергии, первичного оборудования (программа АСТУ)</t>
  </si>
  <si>
    <t>Модернизация ПС 110/6 кВ Восточная с монтажом оборудования систем телемеханики, РЗА, учета электроэнергии (программа АСТУ)</t>
  </si>
  <si>
    <t>Модернизация ПС 110/35/10 кВ Вязьма-1 с монтажом оборудования систем телемеханики, РЗА, учета электроэнергии (программа АСТУ)</t>
  </si>
  <si>
    <t>Модернизация ПС 110/10 кВ Вязьма-2 с монтажом оборудования систем телемеханики, РЗА, учета электроэнергии (программа АСТУ)</t>
  </si>
  <si>
    <t>Модернизация ПС 110/35/10 кВ Гагарин с монтажом оборудования систем телемеханики, РЗА, учета электроэнергии (программа АСТУ)</t>
  </si>
  <si>
    <t>Модернизация ПС 110/35/6 кВ Голынки с монтажом оборудования систем телемеханики, РЗА, учета электроэнергии (программа АСТУ)</t>
  </si>
  <si>
    <t>Модернизация ПС 110/35/6 кВ Горная с монтажом оборудования систем телемеханики, РЗА, учета электроэнергии (программа АСТУ)</t>
  </si>
  <si>
    <t>Модернизация ПС 110/35/10 кВ Ельня с монтажом оборудования систем телемеханики, РЗА, учета электроэнергии (программа АСТУ)</t>
  </si>
  <si>
    <t>Модернизация ПС 110/35/10 кВ Знаменка с монтажом оборудования систем телемеханики, РЗА, учета электроэнергии (программа АСТУ)</t>
  </si>
  <si>
    <t>Модернизация ПС 110/35/6 кВ Индустриальная с монтажом оборудования систем телемеханики, РЗА, учета электроэнергии (программа АСТУ)</t>
  </si>
  <si>
    <t>Модернизация ПС 35/10 кВ Кадино в части систем телемеханики, РЗА, учета электроэнергии (программа АСТУ)</t>
  </si>
  <si>
    <t>Модернизация ПС 35/10 кВ Караваево в части систем телемеханики, РЗА, учета электроэнергии (программа АСТУ)</t>
  </si>
  <si>
    <t>Модернизация ПС 110/35/10 кВ Каспля с монтажом оборудования систем телемеханики, РЗА, учета электроэнергии (программа АСТУ)</t>
  </si>
  <si>
    <t>Модернизация ПС 110/35/10 кВ Катынь-2 с монтажом оборудования систем телемеханики, РЗА, учета электроэнергии (программа АСТУ)</t>
  </si>
  <si>
    <t>Модернизация ПС 110/35/10 кВ Козино с монтажом оборудования систем телемеханики, РЗА, учета электроэнергии (программа АСТУ)</t>
  </si>
  <si>
    <t>Модернизация ПС 35/10 кВ Лукино в части систем телемеханики, РЗА, учета электроэнергии (программа АСТУ)</t>
  </si>
  <si>
    <t>Модернизация ПС 35/10 кВ Надейковичи в части систем телемеханики, РЗА, учета электроэнергии (программа АСТУ)</t>
  </si>
  <si>
    <t>Модернизация ПС 110/35/10 кВ Починок с монтажом оборудования систем телемеханики, РЗА, учета электроэнергии (программа АСТУ)</t>
  </si>
  <si>
    <t>Модернизация ПС 110/35/10 кВ Пречистое с монтажом оборудования систем телемеханики, РЗА, учета электроэнергии (программа АСТУ)</t>
  </si>
  <si>
    <t>Модернизация ПС 110/35/10 кВ Пронино с монтажом оборудования систем телемеханики, РЗА, учета электроэнергии (программа АСТУ)</t>
  </si>
  <si>
    <t>Модернизация ПС 110/35/6 кВ Рославль-110 с монтажом оборудования систем телемеханики, РЗА, учета электроэнергии (программа АСТУ)</t>
  </si>
  <si>
    <t>Техперевооружение ВЛ 0,4 кВ №5 ВЛ 1004 ТП 11 ПС 35/10 кВ Холм Жирки с заменой провода (протяженность 1,485 км)</t>
  </si>
  <si>
    <t>Модернизация ПС 110/35/10 кВ Россия с монтажом оборудования систем телемеханики, РЗА, учета электроэнергии (программа АСТУ)</t>
  </si>
  <si>
    <t>Модернизация ПС 110/6 кВ Сафоново с монтажом оборудования систем телемеханики, РЗА, учета электроэнергии (программа АСТУ)</t>
  </si>
  <si>
    <t>Модернизация ПС 110/35/10 кВ Светотехника с монтажом оборудования систем телемеханики, РЗА, учета электроэнергии (программа АСТУ)</t>
  </si>
  <si>
    <t>Модернизация ПС 110/35/6 кВ Северная с монтажом оборудования систем телемеханики, РЗА, учета электроэнергии (программа АСТУ)</t>
  </si>
  <si>
    <t>Модернизация ПС 110/6/6 кВ Смоленск-2 с монтажом оборудования систем телемеханики, РЗА, учета электроэнергии (программа АСТУ)</t>
  </si>
  <si>
    <t>Модернизация ПС 110/10 кВ Субботники с монтажом оборудования систем телемеханики, РЗА, учета электроэнергии (программа АСТУ)</t>
  </si>
  <si>
    <t>Модернизация ПС 35/10 кВ Сутормино в части систем телемеханики, РЗА, учета электроэнергии (программа АСТУ)</t>
  </si>
  <si>
    <t>Модернизация ПС 110/35/10 кВ Сычевка с монтажом оборудования систем телемеханики, РЗА, учета электроэнергии (программа АСТУ)</t>
  </si>
  <si>
    <t>Модернизация ПС 35/10 кВ Татарск в части систем телемеханики, РЗА, учета электроэнергии (программа АСТУ)</t>
  </si>
  <si>
    <t>Модернизация ПС 110/10 кВ Трубная с монтажом оборудования систем телемеханики, РЗА, учета электроэнергии (программа АСТУ)</t>
  </si>
  <si>
    <t>Модернизация ПС 110/35/10 кВ Туманово с монтажом оборудования систем телемеханики, РЗА, учета электроэнергии (программа АСТУ)</t>
  </si>
  <si>
    <t>Модернизация ПС 110/10 кВ Угра с монтажом оборудования систем телемеханики, РЗА, учета электроэнергии (программа АСТУ)</t>
  </si>
  <si>
    <t>Модернизация ПС 35/10 кВ Холм в части систем телемеханики, РЗА, учета электроэнергии (программа АСТУ)</t>
  </si>
  <si>
    <t>Модернизация ПС 35/10 кВ Хотьково в части систем телемеханики, РЗА, учета электроэнергии (программа АСТУ)</t>
  </si>
  <si>
    <t>Модернизация ПС 110/10/6 кВ Центральная с монтажом оборудования систем телемеханики, РЗА, учета электроэнергии (программа АСТУ)</t>
  </si>
  <si>
    <t>Модернизация ПС 110/10/6 кВ Чернушки с монтажом оборудования систем телемеханики, РЗА, учета электроэнергии (программа АСТУ)</t>
  </si>
  <si>
    <t>Модернизация ПС 35/10 кВ Шпунты в части систем телемеханики, РЗА, учета электроэнергии (программа АСТУ)</t>
  </si>
  <si>
    <t>Модернизация ПС 110/35/6 кВ Южная с монтажом оборудования систем телемеханики, РЗА, учета электроэнергии (программа АСТУ)</t>
  </si>
  <si>
    <t>Модернизация ПС 110/10 кВ Ярцево-1 с монтажом оборудования систем телемеханики, РЗА, учета электроэнергии (программа АСТУ)</t>
  </si>
  <si>
    <t>Модернизация ПС 110/10 кВ Ярцево-2 с монтажом оборудования систем телемеханики, РЗА, учета электроэнергии (программа АСТУ)</t>
  </si>
  <si>
    <t>Модернизация ПС 35 кВ Лубня в части систем телемеханики, РЗА (программа АСТУ)</t>
  </si>
  <si>
    <t>Модернизация ПС 35 кВ Одинцово в части систем телемеханики, РЗА, учета электроэнергии (программа АСТУ)</t>
  </si>
  <si>
    <t>Модернизация ПС 35 кВ Ольша в части систем телемеханики, РЗА, учета электроэнергии (программа АСТУ)</t>
  </si>
  <si>
    <t>Модернизация ПС 35 кВ Печерск в части систем телемеханики, РЗА, учета электроэнергии (программа АСТУ)</t>
  </si>
  <si>
    <t>Модернизация ПС 35 кВ Рябцево в части систем телемеханики, РЗА, учета электроэнергии (программа АСТУ)</t>
  </si>
  <si>
    <t>Модернизация ПС 35 кВ Синьково с монтажом устройств РЗА и ПА (Программа АСТУ)</t>
  </si>
  <si>
    <t>Модернизация ПС 35 кВ Трудилово в части систем телемеханики, РЗА, учета электроэнергии (программа АСТУ)</t>
  </si>
  <si>
    <t>Модернизация внешнего ограждения (0,318 км) ПС 110/35/10 кВ Угра Угранского РЭС</t>
  </si>
  <si>
    <t>Модернизация внешнего ограждения (0,219 км) ПС 110/35/10 кВ Глинка Глинковского РЭС</t>
  </si>
  <si>
    <t>Модернизация внешнего ограждения (0,227 км) ПС 110/10 кВ Трубная Гагаринского РЭС</t>
  </si>
  <si>
    <t>Модернизация внешнего ограждения (0,186 км) ПС 35/10 кВ Екимовичи Рославльского РЭС</t>
  </si>
  <si>
    <t>Модернизация ПС 110/35/10 кВ Новодугино и помещений базы Новодугинского РЭС с монтажом оборудования систем видеонаблюдения</t>
  </si>
  <si>
    <t>Модернизация ПС 35/10 кВ Холм-Жирки и помещений базы Холм-Жирковского РЭС с монтажом оборудования систем видеонаблюдения</t>
  </si>
  <si>
    <t>Модернизация объектов базы Починковского РЭС c монтажом оборудования систем видеонаблюдения</t>
  </si>
  <si>
    <t>Модернизация помещений конторы электрических сетей Смоленского РЭС монтажом оборудования систем пожарно-охранной сигнализации, г.Смоленск, ул.Попова 7</t>
  </si>
  <si>
    <t>Техперевооружение ВЛ 0,4 кВ Л-13 1-й пер. Маяковского от ТП-18 г. Рославль с заменой провода (протяженность 1,48 км)</t>
  </si>
  <si>
    <t>Техперевооружение ВЛ 0,4 кВ Л-4 ул. Мичурина от ТП-27 г. Рославль с заменой провода (протяженность 2,665 км)</t>
  </si>
  <si>
    <t>Реконструкция участков ВЛ 35 кВ Демидов-Закрутье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0,441 км)</t>
  </si>
  <si>
    <t>Реконструкция участков ВЛ 35 кВ Демидов-Старое Село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0,463 км)</t>
  </si>
  <si>
    <t>Реконструкция участков ВЛ 35 кВ Старое Село-Велиж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0,334 км)</t>
  </si>
  <si>
    <t>Реконструкция участков ВЛ 110 кВ Голынки-Демидов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0,511 км)</t>
  </si>
  <si>
    <t>Реконструкция участков ВЛ 110 кВ Велиж-Михайловская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1,015 км)</t>
  </si>
  <si>
    <t>Реконструкция участков ВЛ 110 кВ Демидов-Велиж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0,548 км)</t>
  </si>
  <si>
    <t>Реконструкция участков ВЛ 110 кВ Демидов-Понизовье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0,639 км)</t>
  </si>
  <si>
    <t>Реконструкция участков ВЛ 110 кВ Талашкино-Демидов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1,636 км)</t>
  </si>
  <si>
    <t>Реконструкция участков ВЛ 110 кВ Талашкино-Ракитная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3,5 км)</t>
  </si>
  <si>
    <t>Реконструкция участков ВЛ 110 кВ ВЛ-123, ВЛ-146 - Отпайка на ДОК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0,679 км)</t>
  </si>
  <si>
    <t>Реконструкция участков ВЛ 110 кВ Талашкино-Голынки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0,395 км)</t>
  </si>
  <si>
    <t>Реконструкция участков ВЛ 110 кВ Велиж-Усмынь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0,661 км)</t>
  </si>
  <si>
    <t>Реконструкция участков ВЛ 6 кВ ф.01 ПС 35/6 кВ Гнездово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0,262 км)</t>
  </si>
  <si>
    <t>Реконструкция участков ВЛ 10 кВ ф.03 ПС 35/10 кВ Лоино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0,58 км)</t>
  </si>
  <si>
    <t>Техперевооружение ВЛ 0,4 кВ Л-4 дома ПМК от ТП-9 г. Рославль с заменой провода (протяженность 0,504 км)</t>
  </si>
  <si>
    <t>Техперевооружение ВЛ 0,4 кВ 3701 ТП37 1018 ПС 110/10 кВ Вязьма-2 с заменой провода (протяженность 0,26 км)</t>
  </si>
  <si>
    <t>Техперевооружение ВЛ 0,4 кВ 3703 ТП37 1018 ПС 110/10 кВ Вязьма-2 с заменой провода (протяженность 0,553 км)</t>
  </si>
  <si>
    <t>Техперевооружение ВЛ 0,4 кВ 3706 ТП37 1018 ПС 110/10 кВ Вязьма 2 с заменой провода (протяженность 0,41 км)</t>
  </si>
  <si>
    <t>Реконструкция ВЛ 10 кВ ф.1012 ПС 110/35/10 кВ Катынь-2 с заменой опор и провода на СИП большего сечения (протяженность 10,062 км)</t>
  </si>
  <si>
    <t>Реконструкция ВЛ 10 кВ №1009 ПС 35/10кВ Екимовичи уч. 155-181 с заменой опор и провода на СИП большего сечения (протяженность 2,2 км)</t>
  </si>
  <si>
    <t>Реконструкция КЛ 6 кВ ТП-169 - ТП-234 ф.601 ПС 110/6 кВ Восточная с заменой кабеля на большее сечение (протяженность 0,169 км, в том числе ГНБ - 0,079 км)</t>
  </si>
  <si>
    <t>Строительство КЛ 6 кВ ТП-234 - ТП-032 ф.601 ПС 110/6 кВ Восточная для оптимизации режимов работы сети (протяженность 0,246 км, в том числе ГНБ - 0,026 км)</t>
  </si>
  <si>
    <t>Строительство КЛ 6 кВ ТП-234 - ТП-551 ф.601 ПС 110/6 кВ Восточная для оптимизации режимов работы сети (протяженность 0,138 км, в том числе ГНБ - 0,019 км)</t>
  </si>
  <si>
    <t>Строительство КЛ 6 кВ ТП-018 - ТП-234 ф.601 ПС 110/6 кВ Восточная для оптимизации режимов работы сети (протяженность 0,803 км, в том числе ГНБ - 0,229 км)</t>
  </si>
  <si>
    <t>Реконструкция ВЛ 0,4 кВ №14502 ТП-145 ф.1022 ПС 35/10 кВ Мелькомбинат с заменой провода на большее сечение (протяженность 1,876 км, в т.ч. 0,821 км в двухцепном исполнении)</t>
  </si>
  <si>
    <t>Техперевооружение ВЛ 0,4 кВ №1 МТП-289 ВЛ 1005 ПС 110/10 кВ Диво с заменой провода (протяженность 3,896 км)</t>
  </si>
  <si>
    <t>Реконструкция ВЛ 0,4 кВ №1 КТП-611 ВЛ1001 ПС 35/10 кВ Сапшо с заменой провода на большее сечение (протяженность 1,11 км)</t>
  </si>
  <si>
    <t>Техперевооружение ВЛ 0,4 кВ №2 КТП-611 ВЛ 1001 ПС 35/10 кВ Сапшо с заменой провода (протяженность 1,815 км)</t>
  </si>
  <si>
    <t>Техперевооружение ВЛ 0,4 кВ №1 ТП-267 в Белорусская сортировочная г.Смоленск с заменой провода (протяженность 4,08 км)</t>
  </si>
  <si>
    <t>Техперевооружение ВЛ 0,4 кВ №2 ТП-267 в Белорусская сортировочная г.Смоленск с заменой провода (протяженность 2,12 км)</t>
  </si>
  <si>
    <t>Создание/модернизация АСУЭ на ТП 6-10 кВ от ЛЭП 6-10 кВ Смоленскэнерго филиала ПАО "МРСК Центра": 2019 год (3-ф ПВ - 22 шт, 3-ф ПКВ - 214 шт, шкафы АСУЭ - 155 шт, автоматизация точек - 236 шт)</t>
  </si>
  <si>
    <t>Техперевооружение ВЛ 0,4 кВ 5101 ТП51 1000 ПС 110/10 кВ Вязьма-2 с заменой провода (протяженность 5,48 км)</t>
  </si>
  <si>
    <t>Техперевооружение ПС 35/10 кВ Сверчково с заменой трансформаторов тока яч.1005 РУ-10 кВ для Техприсоединения ООО Шелл Нефть, договор №41750393 от 28.12.18 (до 670 кВт)</t>
  </si>
  <si>
    <t>Строительство участка 2-цепной ВЛ 0,4 кВ от проектируемой ТП 10/0,4 кВ ф.1005 ПС 35/10 кВ Сверчково до границы участка Заявителя для Техприсоединения ООО Шелл Нефть, договор №41750393 от 28.12.18 (до 670 кВт, протяженность 0,01 км)</t>
  </si>
  <si>
    <t>Выполнение проектно-изыскательских работ для реконструкции центра управления сетями филиала Смоленскэнерго</t>
  </si>
  <si>
    <t>Реконструкция ВЛ 0,4 кВ №4 ТП 646 ВЛ 10 кВ №03 ПС 35/10 кВ Карманово с заменой опор и голого провода на СИП большего сечения (протяженность 2,406 км)</t>
  </si>
  <si>
    <t>Техперевооружение ВЛ 0,4 кВ №1 МТП-137 ВЛ 1015 ПС 110/35/10 кВ Кардымово с заменой провода (протяженность 2,56 км)</t>
  </si>
  <si>
    <t>Техперевооружение ВЛ 0,4 кВ №2 МТП-137 ВЛ 1015 ПС 110/35/10 кВ Кардымово с заменой провода (протяженность 3,03 км)</t>
  </si>
  <si>
    <t>Модернизация ВЛ 6 кВ ф05 ПС 35/6 кВ Водозабор (инв №320313119) с установкой пунктов секционирования с использованием реклоузера (1 шт), разъединителей с моторным приводом (2 шт) и монтажом разъединителей с ручным приводом (2 шт), ИКЗ (2 шт)</t>
  </si>
  <si>
    <t>Модернизация ВЛ 10 кВ ф.05 ПС 110/35/10 кВ Аполье (инв.№320304019) с установкой пунктов секционирования с использованием реклоузера (2 шт) и монтажом разъединителей с ручным приводом (4 шт)</t>
  </si>
  <si>
    <t>Модернизация ВЛ 10 кВ ф.02 ПС 35/10 кВ Тычинино (инв. №326816619)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</si>
  <si>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ф12 ПС 110/35/10 кВ Катынь-2 (инв №320207719)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</si>
  <si>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6 кВ ф.07 ПС 35/6 кВ Гнездово (инв. №320788219)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</si>
  <si>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ф.08 ПС 35/10 кВ Аполье (инв. №320961119) с установкой пункта секционирования с использованием разъединителя с моторным приводом (1 шт) и монтажом ИКЗ (2 шт)</t>
  </si>
  <si>
    <t>Модернизация ВЛ 10 кВ ф.08 ПС 35/10 кВ Рябцево (инв. №320521219) с установкой пунктов секционирования с использованием реклоузеров (3 шт), разъединителей с моторным приводом (1 шт) и монтажом разъединителей с ручным приводом (6 шт), монтажом ИКЗ (1 шт)</t>
  </si>
  <si>
    <t>Модернизация ВЛ 6 кВ ф.04 ПС 35/6 кВ Гнездово (инв. №320565719) с установкой пунктов секционирования с использованием реклоузеров (2 шт), разъединителей с моторным приводом (1 шт) и монтажом разъединителей с ручным приводом (4 шт), ИКЗ (1 шт)</t>
  </si>
  <si>
    <t>Модернизация ВЛ 10 кВ ф.06 ПС 35/10 кВ Лубня (инв. №320881719)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</si>
  <si>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ф.03 ПС 35/10 кВ Лубня (инв. №320614319) с установкой пунктов секционирования с использованием реклоузеров (1 шт), разъединителей с моторным приводом (2 шт) и монтажом разъединителей с ручным приводом (2 шт), ИКЗ (2 шт)</t>
  </si>
  <si>
    <t>Модернизация ВЛ 6 кВ ф.03 ПС 110/35/6кВ Карьерная (инв. №327230719)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</si>
  <si>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ф.08 ПС 110/35/10 кВ Заводская (инв.№326817319) с установкой пунктов секционирования с использованием разъединителей с моторным приводом (2 шт) и монтажом ИКЗ (2 шт)</t>
  </si>
  <si>
    <t>Модернизация ВЛ 10 кВ ф.01 ПС 110/35/10 кВ Катынь-2 (инв.№320915719) с установкой пунктов секционирования с использованием реклоузера (2 шт) и монтажом разъединителей с ручным приводом (4шт.)</t>
  </si>
  <si>
    <t>Модернизация ВЛ 10 кВ ф.03 ПС 35/10 кВ Герчики (инв. №320770819) с установкой пунктов секционирования с использованием разъединителей с моторным приводом (2 шт) и монтажом ИКЗ (2 шт)</t>
  </si>
  <si>
    <t>Модернизация ВЛ 6 кВ ф.08 ПС 35/6 кВ Колодня (инв. №320331819)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</si>
  <si>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6 кВ ф.2302 ПС 110/35/6 кВ Южная (инв. №373060619) с установкой пункта секционирования с использованием реклоузера (1 шт)</t>
  </si>
  <si>
    <t>Модернизация ВЛ 6 кВ ф.05 ПС 35/6 кВ Синьково (инв.№326830519)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</si>
  <si>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ф.09 ПС 35/10 кВ Жуковская (инв. №326959919) с установкой пункта секционирования с использованием реклоузера (1 шт) и монтажом разъединителей с ручным приводом (2 шт)</t>
  </si>
  <si>
    <t>Реконструкция КЛ 6 кВ РП1-ТП5 в г. Смоленске с изменением границ полос отвода и охранных зон (протяженность 4,3 км)</t>
  </si>
  <si>
    <t>Модернизация ВЛ 10 кВ ф.07 ПС 35/10 кВ Рябцево (инв. №320455519) с установкой пунктов секционирования с использованием реклоузера (1 шт), разъединителя с моторным приводом (1 шт) и монтажом разъединителей с ручным приводом (2 шт), ИКЗ (1 шт)</t>
  </si>
  <si>
    <t>Модернизация ВЛ 10 кВ ф.11 ПС 110/35/10 кВ Мазальцево (инв. №320300119)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</si>
  <si>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6 кВ ф.06 ПС 110/35/6 кВ Пронино (инв. №320899119) с установкой пункта секционирования с использованием разъединителя с моторным приводом (1 шт) и монтажом ИКЗ (1 шт)</t>
  </si>
  <si>
    <t>Модернизация ВЛ 10 кВ ф.01 ПС 110/35/10 кВ Козино (инв. №320757619) с установкой пунктов секционирования с использованием реклоузера (1 шт), разъединителя с моторным приводом (1 шт) и монтажом разъединителей с ручным приводом (2 шт), монтажом ИКЗ (1 шт)</t>
  </si>
  <si>
    <t>Строительство ТП 6/0,4 кВ ф.3007, 1201 ПС 110/35/6 кВ Южная с трансформаторами 2х1000 кВА для Техприсоединения ИП Галкин Д.Ф, договор №41794446 от 22.05.19 (свыше 670 кВт, трансформаторная мощность 2,0 МВА)</t>
  </si>
  <si>
    <t>Строительство участка оп.6-1 ВЛ 10 кВ ф.12 ПС 110/35/10 кВ Хиславичи до границы балансовой принадлежности Заявителя с с монтажом разъединителя (1 шт) и ответвительной арматуры для Техприсоединения  ЗАО Тропарево, договор №41724809 от 05.06.19 (до 670 кВт; протяженность 0,07 км)</t>
  </si>
  <si>
    <t>Техперевооружение ПС 35/10 кВ Лубня с заменой МВ на ВВ 10 кВ (4 шт) и установкой микропроцессорных защит в ячейках №01,03,06,08 (4 шт)</t>
  </si>
  <si>
    <t>Техперевооружение ВЛ 0,4 кВ №1 от ТП 360 ВЛ 608 ПС 35/6 кВ Колодня с заменой провода (протяженность 2,7 км)</t>
  </si>
  <si>
    <t>Техперевооружение ВЛ 0,4 кВ №2 от ТП 360 ВЛ 608 ПС 35/6 кВ Колодня с заменой провода и опор (протяженность 1,61 км)</t>
  </si>
  <si>
    <t>Техперевооружение КЛ 0,4 кВ ТП-74 ВЛ 1020 ПС 110/10 кВ Ярцево-1 с заменой кабеля (протяженность 0,277 км)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</si>
  <si>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2021 - 665; 2022 - 691; 2023 - 4188; 2024 - 3988; 2025 - 2418)</t>
  </si>
  <si>
    <t>Установка приборов учета в соответствии с Законом № 522-ФЗ при выходе из строя приборов учета потребителя (0,2 кВ; ИПУ: 2021 - 841; 2022 - 885; 2023 - 4769; 2024 - 3970; 2025 - 2183)</t>
  </si>
  <si>
    <t>Установка приборов учета в соответствии с Законом № 522-ФЗ при выходе из строя приборов учета потребителя (0,4 кВ; ИПУ: 2021 - 237; 2022 - 249; 2023 - 1320; 2024 - 1073; 2025 - 576)</t>
  </si>
  <si>
    <t>Развитие систем технического учета филиала (0,4 кВ; ИПУ: 2020 - 132; 2021 - 39; 2022 - 651; 2023 - 1777; 2024 - 1582; 2025 - 618)</t>
  </si>
  <si>
    <t>Включение приборов учета в систему сбора и передачи данных (6- 20 кВ; УСПД: 2020 - 92; 2023 - 3347; 2024 - 2508; 2025 - 233)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</si>
  <si>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2021 - 4017; 2022 - 3605; 2023 - 17199; 2024 - 14494; 2025 - 8547)</t>
  </si>
  <si>
    <t>Строительство ВЛ 10 кВ ф.05 ПС 35/10 кВ Аполье с установкой разъединителя (1 шт) для кольцевания с ВЛ 10 кВ ф.08 ПС 35/10 кВ Жуковская (протяженность 1,466 км)</t>
  </si>
  <si>
    <t>Строительство ответвления оп.5 ВЛ 10 кВ ф.26 ПС 35/10 кВ Дорогобуж-2 до строящейся ТП 10/0,4 кВ с монтажом разъединителя (1 шт) для Техприсоединения ООО Смоленскрегионтеплоэнерго, договор №41862621 от 14.01.20 (до 670 кВт; протяженность 0,4 км)</t>
  </si>
  <si>
    <t>Строительство ответвления оп.К-23 ВЛ 10 кВ ф.03 ПС 35/10 кВ Шаломино до строящейся ТП 10/0,4 кВ с монтажом разъединителей (1 шт) и заменой промежуточной опоры К-23 на анкерную для Техприсоединения ООО Смоленскрегионтеплоэнерго, договор №41862621 от 14.01.20 (до 670 кВт; протяженность 0,8 км)</t>
  </si>
  <si>
    <t>Строительство КТП 10/0,4 кВ ф.03; 26 ПС 35/10 кВ Дорогобуж-2 для Техприсоединения ООО Смоленскрегионтеплоэнерго, договор №41862621 от 14.01.20 (до 670 кВт, трансформаторная мощность 0,8 МВА)</t>
  </si>
  <si>
    <t>Техперевооружение участка КЛ 10 кВ ф.06 ПС 110/35/10 кВ Кардымово с заменой кабеля (протяжённость 0,28 км в том числе ГНБ - 0,05 км)</t>
  </si>
  <si>
    <t>Техперевооружение участка (№3: ГКТП-17 - ЗТП-37) КЛ 6 кВ ф.33 ПС 110/35/6 кВ Рославль с заменой кабеля (протяжённость 0,205км в т.ч. ГНБ - 0,1 км)</t>
  </si>
  <si>
    <t>Техперевооружение участка ВЛ 0,4 кВ №04;05 ЗТП 16-13 Школа ВЛ 10 кВ ф.13 ПС 110/35/10 кВ Ершичи с заменой опор (18 шт) и неизолированного провода на СИП (предписание РУТН-Центра от 25.12.19 №АП-Ц-202/19-КПП; протяженность 0,56 км)</t>
  </si>
  <si>
    <t>Техперевооружение ответвления ВЛ 10 кВ №15 ПС 110/35/10 кВ Кардымово до ТП 10/0,4 кВ Кардымово с заменой провода (протяженность 0,15 км)</t>
  </si>
  <si>
    <t>Техперевооружение участка ВЛ 0,4 кВ №2 ТП-297 ф.02 ПС 35/6 кВ Красный Бор с заменой опор (9 шт) и провода (протяженность 0,270 км)</t>
  </si>
  <si>
    <t>Строительство 2-х КЛ 6 кВ от ТП-1047 ф.31, ф.36 ПС 110/35/6 кВ Северная до границы участка Заявителя для Техприсоединения ФКП УКС МО РФ, договор №41965676 от 26.03.20 (свыше 670 кВт;  протяженность 1,02 км, в том числе ГНБ - 0,79 км)</t>
  </si>
  <si>
    <t>Техперевооружение участка ВЛ 10 кВ ПС 110/35/10 кВ Починок с заменой провода в г.Починке (протяженность 0,65 км)</t>
  </si>
  <si>
    <t>Техперевооружение ответвления ВЛ 10 кВ ВЛ-1007 ПС 110/35/10 кВ Духовщина до ТП 10/0,4 кВ Духовщина с заменой провода (протяженность 0,16 км)</t>
  </si>
  <si>
    <t>Реконструкция участка (в пролете оп.Б3 - Б4) ВЛ 10 кВ ф.01 ПС 110/10 кВ Угра с изменением границ полосы отвода и охранной зоны (Снятие ограничений в пользовании земельным участком Администрация МО Угранский район Смоленской области, договор №42006405 от 11.09.20; протяжённость 0,025 км)</t>
  </si>
  <si>
    <t>Техперевооружение ответвления оп.4-1 ВЛ 10 кВ ВЛ-10 ПС 35/10 кВ Никольское до ТП 10/0,4 кВ Никольское с заменой провода (протяженность 1,1 км)</t>
  </si>
  <si>
    <t>Техперевооружение ответвления оп.190 ВЛЗ 10 кВ ВЛ-1014 ПС 35/10 кВ Акатово до ТП 10/0,4 кВ Акатово с заменой провода (протяженность 1,51 км)</t>
  </si>
  <si>
    <t>Техперевооружение КЛ 0,4 кВ от ЗТП-3, ЗТП-11 г. Починке с заменой кабеля (протяженность 0,102 км)</t>
  </si>
  <si>
    <t>Реконструкция КЛ 10 кВ - кабельная вставка уч.№7-8 ВЛ 10 кВ Л-1018 ПС 110/10 кВ Вязьма-2 с изменением границ полосы отвода и охранных зон (протяженность 0,44 км)</t>
  </si>
  <si>
    <t>Реконструкция КЛ 10 кВ - кабельная вставка (в пролете оп.13-33) ВЛ 10 кВ ф.18 ПС 110/10 кВ Вязьма-2 с изменением границ полос отвода и охранных зон (протяженность 0,445 км, в том числе ГНБ 0,028 км)</t>
  </si>
  <si>
    <t>Техперевооружение ВЛ 0,4 кВ №1, №2, №3 ТП-108 ВЛ 604 ПС 35/6 кВ Гнездово с заменой провода (протяженность 3,27 км)</t>
  </si>
  <si>
    <t>Техперевооружение ВЛ 0,4 кВ №1, №2 ТП-1008 ВЛ 1001 ПС 110/35/10 кВ Каспля с заменой провода (протяженность 2,01 км)</t>
  </si>
  <si>
    <t>Техперевооружение ВЛ0,4 кВ Л-6 от, ВЛ0,4 кВ Л-7 от ТП-16 ВЛ 1023 ПС 110/10 кВ Ярцево-1 с заменой провода (протяженность 1,18 км)</t>
  </si>
  <si>
    <t>Техперевооружение ВЛ 0,4 кВ Л-1 ТП-25 ВЛ 675 ПС Пластмасс с заменой провода (протяженность 1,86 км)</t>
  </si>
  <si>
    <t>Техперевооружение ВЛ 0,4 кВ Л-1, Л-4, Л-5 ТП-24 ВЛ 623 ПС Электромашины с заменой провода (протяженность 4,54 км)</t>
  </si>
  <si>
    <t>Техперевооружение ВЛ 0,4 кВ Л-3 ТП-15 ВЛ 623 ПС 110/35/6 кВ Горная с заменой провода (протяженность 0,65 км)</t>
  </si>
  <si>
    <t>Техперевооружение ВЛ 0,4 кВ Л-2 ТП-36 ВЛ 623 ПС 110/35/6 кВ Горная с заменой провода (протяженность 1,71 км)</t>
  </si>
  <si>
    <t>Техперевооружение ВЛ 0,4 кВ Л-7 ТП-44 ВЛ 610 ПС 35/6 кВ Водозабор с заменой провода (протяженность 2,38 км)</t>
  </si>
  <si>
    <t>Реконструкция ВЛ 0,4 кВ №1 ТП650 в г.Смоленске с заменой провода на СИП большего сечения (протяженность 2,08 км)</t>
  </si>
  <si>
    <t>Реконструкция ВЛ 0,4 кВ №2, ВЛ 0,4 кВ №4 ТП653 в г.Смоленске с заменой провода на СИП большего сечения (протяженность 4,1 км)</t>
  </si>
  <si>
    <t>Техперевооружение ВЛ 0,4 кВ №2 З, ВЛ №3 ЗТП-Н.Никольский дет/дом ВЛ1011 ПС 110/35/10 кВ Вязьма-1 с заменой провода (протяженность 1,4 км)</t>
  </si>
  <si>
    <t>Техперевооружение ВЛ 0,4 кВ №10 ТП-3 Л-1011 ЦРП-1 Гагарин с заменой провода (протяженность 1,22 км)</t>
  </si>
  <si>
    <t>Техперевооружение ВЛ 0,4 кВ №1, ВЛ №2 от КТП Петрово ВЛ1014 Семлево с заменой провода (протяженность 1,736 км)</t>
  </si>
  <si>
    <t>Техперевооружение ВЛ 0,4 кВ №4 от ЗТП-1 СПТУ ВЛ1005 Туманово с заменой провода (протяженность 1,22 км)</t>
  </si>
  <si>
    <t>Техперевооружение ВЛ 0,4 кВ №7 ЗТП-8 Токарево Л-1006 ПС110/35/10 кВ Мишино с заменой провода (протяженность 2,551 км)</t>
  </si>
  <si>
    <t>Техперевооружение ВЛ0,4 кВ №1 ТП-1099 ВЛ1006 ПС 110/35/10 кВ Каспля с заменой провода (протяженность 2,1 км)</t>
  </si>
  <si>
    <t>Техперевооружение ВЛ 0,4 кВ №1, 2, 3 ТП-1290 ВЛ 1004 ПС 35/10 кВ Ольша с заменой провода (протяженность 3,345 км)</t>
  </si>
  <si>
    <t>Техперевооружение ВЛ 0,4 кВ №1, №2, №3 ТП-241 ВЛ 1012 ПС Катынь-2 с заменой провода (протяженность 5,78 км)</t>
  </si>
  <si>
    <t>Техперевооружение ВЛ 0,4 кВ №3 ТП-249 ВЛ 1010 ПС 35/10 кВ Катынь-1 с заменой провода (протяженность 4,44 км)</t>
  </si>
  <si>
    <t>Техперевооружение ВЛ 0,4 кВ №3 ТП-297 ВЛ 613 ПС 110/6 кВ Западная с заменой провода (протяженность 1,34 км)</t>
  </si>
  <si>
    <t>Строительство ТП 6 кВ №108 ф.604 ПС 35/6 кВ Гнездово в рамках мероприятий по качеству э/с потребителей (трансформаторная мощность 0,25 МВА)</t>
  </si>
  <si>
    <t>Строительство ТП 10/0,4 кВ №1008 ВЛ-1001 ПС 110/35/10 кВ Каспля в рамках мероприятий по качеству э/с потребителей (трансформаторная мощность 0,1 МВА)</t>
  </si>
  <si>
    <t>Строительство ТП 10/0,4 кВ №1033 ВЛ-1008 ПС 110/35/10 кВ Каспля в рамках мероприятий по качеству э/с потребителей (трансформаторная мощность 0,16 МВА)</t>
  </si>
  <si>
    <t>Строительство ТП 6/0,4 кВ №360 ВЛ-608 ПС 35/6 кВ Колодня в рамках мероприятий по качеству э/с потребителей (трансформаторная мощность 0,4 МВА)</t>
  </si>
  <si>
    <t>Строительство ТП 6/0,4 кВ №339 ВЛ-609 ПС 35/6 кВ Печерск для разделения нагрузки участка сети (трансформаторная мощность 0,25 МВА)</t>
  </si>
  <si>
    <t>Строительство ТП 10/0,4 кВ №249 ВЛ-1010 ПС 35/10 кВ Катынь-1 в рамках мероприятий по качеству э/с потребителей (трансформаторная мощность 0,4 МВА)</t>
  </si>
  <si>
    <t>Строительство ТП 6/0,4 кВ №297 ВЛ-613 ПС 110/6 кВ Западная для разделения нагрузки участка сети (трансформаторная мощность 0,25 МВА)</t>
  </si>
  <si>
    <t>Строительство ТП 6/0,4 кВ №15 ВЛ-623 ПС 110/35/6 кВ Горная для разделения нагрузки участка сети (трансформаторная мощность 0,400 МВА)</t>
  </si>
  <si>
    <t>Строительство ТП 10/0,4 кВ №65 ВЛ-1007 ПС 35/10 кВ Одинцово в рамках мероприятий по качеству э/с потребителей (трансформаторная мощность 0,16 МВА)</t>
  </si>
  <si>
    <t>Техперевооружение ВЛ 0,4 кВ №3 от ЗТП-7 ВЛ 1010 ПС Семлево с заменой провода (протяженность 0,495 км)</t>
  </si>
  <si>
    <t>Техперевооружение ВЛ 0,4 кВ Л-2 ТП-15 ВЛ 623 ПС 110/35/6 кВ Горная с заменой провода (протяженность 0,525 км)</t>
  </si>
  <si>
    <t>Техперевооружение ВЛ 0,4 кВ Л-3(УО) ТП-36 ВЛ 623 ПС 110/35/6 кВ Горная с заменой провода (протяженность 0,96 км)</t>
  </si>
  <si>
    <t>Техперевооружение ВЛ 0,4 кВ Л-2, Л-1 ТП-126 ВЛ 610 ПС 35/6 кВ Водозабор с заменой провода (протяженность 1,54 км)</t>
  </si>
  <si>
    <t>Модернизация ПС 110 кВ Новодугино с монтажом БМЗ ОПУ с оборудованием, устройств и комплексов РЗА и ПА</t>
  </si>
  <si>
    <t>Техперевооружение ВЛ 0,4 кВ №1, 2 ТП-001 ВЛ 1015 ПС 110/35/10 кВ Рудня с заменой провода (протяженность 4,64 км)</t>
  </si>
  <si>
    <t>Техперевооружение ВЛ 0,4 кВ №2, З, 1 ЗТП-457 ВЛ 1006 ПС 110/35/10 кВ Велиж с заменой провода (протяженность 2,76 км)</t>
  </si>
  <si>
    <t>Техперевооружение ВЛ 0,4 кВ №1, 2 МТП-284 ВЛ 1002 ПС 35/10 кВ Соловьево с заменой провода (протяженность 2,69 км)</t>
  </si>
  <si>
    <t>Выполнение проектно-изыскательских работ для реконструкции ПС 110 кВ Северная с заменой тр-ров 2х25 на 2х40 МВА для ликвидации дефицита мощности центра питания (1 этап; трансформаторная мощность 80,0 МВА)</t>
  </si>
  <si>
    <t>Техперевооружение ВЛ 0,4 кВ №1, 2 ТП 152 ВЛ 1004 ПС 35/10 кВ Кузьмичи с заменой провода (протяженность 3,98 км)</t>
  </si>
  <si>
    <t>Техперевооружение ВЛ 0,4 кВ №1 от ТП 024 ВЛ 1003 ПС 110/35/10 кВ Шумячи с заменой провода (протяженность 1,055 км)</t>
  </si>
  <si>
    <t>Техперевооружение ВЛ 0,4 кВ №1 от КТП-2 Черногубцево Л-1023 ПС 110/35/10 кВ Гагарин с заменой провода (протяженность 1,616 км)</t>
  </si>
  <si>
    <t>Техперевооружение ВЛИ 0,4 кВ №1 МТП-214 ВЛ 1005 ПС 35/10 кВ Миганово с заменой провода (протяженность 0,368 км)</t>
  </si>
  <si>
    <t>Техперевооружение ВЛ 0,4 кВ №1 КТП-183 ВЛ 1006 ПС 35/10 кВ Миганово с заменой провода (протяженность 0,52 км)</t>
  </si>
  <si>
    <t>Техперевооружение ВЛ 0,4 кВ №1 от КТП-147 ВЛ 1008 ПС 35/10 кВ Белеи с заменой провода (протяженность 0,84 км)</t>
  </si>
  <si>
    <t>Продление договора на проекторование до 2021г.</t>
  </si>
  <si>
    <t>Внеплановый объект (Снятие ограничений в пользовании земельным участком ООО Высота, договор №41945367 от 17.02.20)</t>
  </si>
  <si>
    <t>Внеплановый объект (Снятие ограничений в пользовании земельным участком, ООО ВЩЗ, договор №41818109 от 07.05.19)</t>
  </si>
  <si>
    <t>Внеплановый объект</t>
  </si>
  <si>
    <t>Внеплановый объект. Выполнение требований Закона № 522-ФЗ</t>
  </si>
  <si>
    <t>Внеплановый объект (Снятие ограничений в пользовании земельным участком, ООО НикоМет, договор №41975161 от 25.06.20)</t>
  </si>
  <si>
    <t>Внеплановый объект (Снятие ограничений в пользовании земельным участком ООО Азимутъ, договор №41963319 от 09.07.20)</t>
  </si>
  <si>
    <t>Внеплановый объект (Предписание МТУ Ростехнадзор №5.1-1133вн-П/0069-2020 от 11.09.20)</t>
  </si>
  <si>
    <t>Внеплановый объект (Снятие ограничений в пользовании земельным участком Администрация Новодугинского сельского поселения Новодугинского района Смоленской области, договор №42021588 от 18.11.20)</t>
  </si>
  <si>
    <t>Расторжение договора о снятииограничений</t>
  </si>
  <si>
    <t>Внеплановый обект (Снятие ограничений в пользовании земельным участком ООО НикоМет, договор №41975161 от 25.06.20)</t>
  </si>
  <si>
    <t>Внеплановый объект (Снятие ограничений в пользовании земельным участком Администрация МО Угранский район Смоленской области, договор №42006405 от 11.09.20)</t>
  </si>
  <si>
    <t>Изменение структуры заявок на ТП и их количества относительно плановых значений</t>
  </si>
  <si>
    <t>Погашение в 2020г. кредиторской задолженности, запланированной на 2021г.</t>
  </si>
  <si>
    <t>Внеплановые заявки на ТП свыше 150 кВт</t>
  </si>
  <si>
    <t>Прочие затраты</t>
  </si>
  <si>
    <t>Пересмотр технических решений по мероприятиям договора на ТП</t>
  </si>
  <si>
    <t>Постановление ДЭЭТП по Смоленской области от 30.12.2019 г. № 372
"Об установлении единых (котловых) тарифов на услуги по передаче электрической энергии по электрическим сетям территориальных сетевых организаций Смоленской области", Постановление от 30.09.2020 №56 "О внесении изменения в постановление Департамента Смоленской области по энергетике, энергоэффективности, тарифной политике от 30.12.2019 № 372"</t>
  </si>
  <si>
    <r>
      <t>Стадия выполнения,%</t>
    </r>
    <r>
      <rPr>
        <vertAlign val="superscript"/>
        <sz val="12"/>
        <rFont val="Times New Roman"/>
        <family val="1"/>
        <charset val="204"/>
      </rPr>
      <t>2</t>
    </r>
  </si>
  <si>
    <r>
      <t>Отклонения</t>
    </r>
    <r>
      <rPr>
        <vertAlign val="superscript"/>
        <sz val="12"/>
        <rFont val="Times New Roman"/>
        <family val="1"/>
        <charset val="204"/>
      </rPr>
      <t>2</t>
    </r>
  </si>
  <si>
    <r>
      <t>Полная стоимость</t>
    </r>
    <r>
      <rPr>
        <vertAlign val="superscript"/>
        <sz val="12"/>
        <rFont val="Times New Roman"/>
        <family val="1"/>
        <charset val="204"/>
      </rPr>
      <t>3</t>
    </r>
  </si>
  <si>
    <r>
      <t>Остаток на начало отчетного года</t>
    </r>
    <r>
      <rPr>
        <vertAlign val="superscript"/>
        <sz val="12"/>
        <rFont val="Times New Roman"/>
        <family val="1"/>
        <charset val="204"/>
      </rPr>
      <t>4</t>
    </r>
  </si>
  <si>
    <r>
      <t>План</t>
    </r>
    <r>
      <rPr>
        <vertAlign val="superscript"/>
        <sz val="12"/>
        <rFont val="Times New Roman"/>
        <family val="1"/>
        <charset val="204"/>
      </rPr>
      <t>3</t>
    </r>
  </si>
  <si>
    <r>
      <t>Факт</t>
    </r>
    <r>
      <rPr>
        <vertAlign val="superscript"/>
        <sz val="12"/>
        <rFont val="Times New Roman"/>
        <family val="1"/>
        <charset val="204"/>
      </rPr>
      <t>4</t>
    </r>
  </si>
  <si>
    <t>31.03.2021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</si>
</sst>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164" formatCode="0.000"/>
    <numFmt numFmtId="165" formatCode="#,##0.0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_-* #,##0.00_р_._-;\-* #,##0.00_р_._-;_-* \-??_р_._-;_-@_-"/>
    <numFmt numFmtId="174" formatCode="#,##0_ ;\-#,##0\ "/>
  </numFmts>
  <fonts count="6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63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name val="Times New Roman Cyr"/>
      <family val="2"/>
      <charset val="204"/>
    </font>
    <font>
      <b/>
      <sz val="10"/>
      <color indexed="63"/>
      <name val="Arial Cyr"/>
      <family val="2"/>
      <charset val="204"/>
    </font>
    <font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8"/>
      <color indexed="62"/>
      <name val="Cambria"/>
      <family val="2"/>
    </font>
    <font>
      <sz val="10"/>
      <name val="Helv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9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  <family val="2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vertAlign val="superscript"/>
      <sz val="12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2477">
    <xf numFmtId="0" fontId="0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16" fillId="0" borderId="0"/>
    <xf numFmtId="168" fontId="16" fillId="0" borderId="0" applyFill="0" applyBorder="0" applyAlignment="0" applyProtection="0"/>
    <xf numFmtId="169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0" fontId="14" fillId="0" borderId="0"/>
    <xf numFmtId="0" fontId="14" fillId="0" borderId="0"/>
    <xf numFmtId="168" fontId="17" fillId="0" borderId="0" applyFont="0" applyFill="0" applyBorder="0" applyAlignment="0" applyProtection="0"/>
    <xf numFmtId="0" fontId="17" fillId="0" borderId="0"/>
    <xf numFmtId="0" fontId="16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6" fillId="0" borderId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0" fontId="14" fillId="0" borderId="0"/>
    <xf numFmtId="168" fontId="17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6" fillId="0" borderId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9" fontId="21" fillId="4" borderId="0">
      <alignment vertical="top"/>
    </xf>
    <xf numFmtId="38" fontId="17" fillId="0" borderId="0">
      <alignment vertical="top"/>
    </xf>
    <xf numFmtId="0" fontId="16" fillId="5" borderId="21" applyNumberFormat="0" applyFont="0">
      <alignment shrinkToFit="1"/>
      <protection locked="0"/>
    </xf>
    <xf numFmtId="170" fontId="16" fillId="0" borderId="0"/>
    <xf numFmtId="170" fontId="16" fillId="0" borderId="0"/>
    <xf numFmtId="170" fontId="16" fillId="0" borderId="0"/>
    <xf numFmtId="170" fontId="16" fillId="0" borderId="0"/>
    <xf numFmtId="171" fontId="16" fillId="6" borderId="0" applyFont="0" applyBorder="0">
      <alignment horizontal="center" vertical="center" shrinkToFit="1"/>
    </xf>
    <xf numFmtId="167" fontId="22" fillId="0" borderId="0">
      <protection locked="0"/>
    </xf>
    <xf numFmtId="167" fontId="22" fillId="0" borderId="0">
      <protection locked="0"/>
    </xf>
    <xf numFmtId="167" fontId="22" fillId="0" borderId="0">
      <protection locked="0"/>
    </xf>
    <xf numFmtId="170" fontId="23" fillId="0" borderId="0">
      <protection locked="0"/>
    </xf>
    <xf numFmtId="170" fontId="23" fillId="0" borderId="0">
      <protection locked="0"/>
    </xf>
    <xf numFmtId="170" fontId="22" fillId="0" borderId="22">
      <protection locked="0"/>
    </xf>
    <xf numFmtId="0" fontId="24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5" fillId="7" borderId="0" applyNumberFormat="0" applyBorder="0" applyAlignment="0" applyProtection="0"/>
    <xf numFmtId="0" fontId="24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8" borderId="0" applyNumberFormat="0" applyBorder="0" applyAlignment="0" applyProtection="0"/>
    <xf numFmtId="0" fontId="24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5" fillId="4" borderId="0" applyNumberFormat="0" applyBorder="0" applyAlignment="0" applyProtection="0"/>
    <xf numFmtId="0" fontId="24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5" fillId="15" borderId="0" applyNumberFormat="0" applyBorder="0" applyAlignment="0" applyProtection="0"/>
    <xf numFmtId="0" fontId="24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5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6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2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6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2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1" borderId="0" applyNumberFormat="0" applyBorder="0" applyAlignment="0" applyProtection="0"/>
    <xf numFmtId="0" fontId="26" fillId="23" borderId="0" applyNumberFormat="0" applyBorder="0" applyAlignment="0" applyProtection="0"/>
    <xf numFmtId="0" fontId="25" fillId="7" borderId="0" applyNumberFormat="0" applyBorder="0" applyAlignment="0" applyProtection="0"/>
    <xf numFmtId="0" fontId="25" fillId="24" borderId="0" applyNumberFormat="0" applyBorder="0" applyAlignment="0" applyProtection="0"/>
    <xf numFmtId="0" fontId="26" fillId="8" borderId="0" applyNumberFormat="0" applyBorder="0" applyAlignment="0" applyProtection="0"/>
    <xf numFmtId="0" fontId="25" fillId="25" borderId="0" applyNumberFormat="0" applyBorder="0" applyAlignment="0" applyProtection="0"/>
    <xf numFmtId="0" fontId="25" fillId="15" borderId="0" applyNumberFormat="0" applyBorder="0" applyAlignment="0" applyProtection="0"/>
    <xf numFmtId="0" fontId="26" fillId="26" borderId="0" applyNumberFormat="0" applyBorder="0" applyAlignment="0" applyProtection="0"/>
    <xf numFmtId="0" fontId="25" fillId="7" borderId="0" applyNumberFormat="0" applyBorder="0" applyAlignment="0" applyProtection="0"/>
    <xf numFmtId="0" fontId="25" fillId="27" borderId="0" applyNumberFormat="0" applyBorder="0" applyAlignment="0" applyProtection="0"/>
    <xf numFmtId="0" fontId="26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6" fillId="23" borderId="0" applyNumberFormat="0" applyBorder="0" applyAlignment="0" applyProtection="0"/>
    <xf numFmtId="0" fontId="25" fillId="30" borderId="0" applyNumberFormat="0" applyBorder="0" applyAlignment="0" applyProtection="0"/>
    <xf numFmtId="0" fontId="25" fillId="12" borderId="0" applyNumberFormat="0" applyBorder="0" applyAlignment="0" applyProtection="0"/>
    <xf numFmtId="0" fontId="26" fillId="16" borderId="0" applyNumberFormat="0" applyBorder="0" applyAlignment="0" applyProtection="0"/>
    <xf numFmtId="168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8" fillId="0" borderId="0" applyFont="0" applyBorder="0">
      <alignment vertical="top"/>
    </xf>
    <xf numFmtId="14" fontId="27" fillId="0" borderId="0">
      <alignment vertical="top"/>
    </xf>
    <xf numFmtId="38" fontId="17" fillId="0" borderId="0">
      <alignment vertical="top"/>
    </xf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170" fontId="29" fillId="0" borderId="0" applyFont="0" applyFill="0" applyBorder="0" applyAlignment="0" applyProtection="0"/>
    <xf numFmtId="170" fontId="17" fillId="0" borderId="0">
      <alignment vertical="top"/>
    </xf>
    <xf numFmtId="38" fontId="17" fillId="0" borderId="0">
      <alignment vertical="top"/>
    </xf>
    <xf numFmtId="170" fontId="1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6" fillId="0" borderId="0"/>
    <xf numFmtId="170" fontId="16" fillId="0" borderId="0"/>
    <xf numFmtId="170" fontId="30" fillId="0" borderId="0"/>
    <xf numFmtId="170" fontId="17" fillId="0" borderId="0"/>
    <xf numFmtId="170" fontId="14" fillId="0" borderId="0"/>
    <xf numFmtId="170" fontId="31" fillId="0" borderId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 applyNumberFormat="0">
      <alignment horizontal="left"/>
    </xf>
    <xf numFmtId="0" fontId="17" fillId="5" borderId="23" applyNumberFormat="0" applyProtection="0">
      <alignment vertical="center"/>
    </xf>
    <xf numFmtId="0" fontId="17" fillId="5" borderId="23" applyNumberFormat="0" applyProtection="0">
      <alignment vertical="center"/>
    </xf>
    <xf numFmtId="0" fontId="17" fillId="5" borderId="23" applyNumberFormat="0" applyProtection="0">
      <alignment vertical="center"/>
    </xf>
    <xf numFmtId="0" fontId="17" fillId="5" borderId="23" applyNumberFormat="0" applyProtection="0">
      <alignment vertical="center"/>
    </xf>
    <xf numFmtId="0" fontId="17" fillId="5" borderId="23" applyNumberFormat="0" applyProtection="0">
      <alignment horizontal="left" vertical="center" indent="1"/>
    </xf>
    <xf numFmtId="0" fontId="17" fillId="5" borderId="23" applyNumberFormat="0" applyProtection="0">
      <alignment horizontal="left" vertical="center" indent="1"/>
    </xf>
    <xf numFmtId="0" fontId="17" fillId="5" borderId="23" applyNumberFormat="0" applyProtection="0">
      <alignment horizontal="left" vertical="center" indent="1"/>
    </xf>
    <xf numFmtId="0" fontId="17" fillId="5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17" fillId="8" borderId="23" applyNumberFormat="0" applyProtection="0">
      <alignment horizontal="right" vertical="center"/>
    </xf>
    <xf numFmtId="0" fontId="17" fillId="8" borderId="23" applyNumberFormat="0" applyProtection="0">
      <alignment horizontal="right" vertical="center"/>
    </xf>
    <xf numFmtId="0" fontId="17" fillId="14" borderId="23" applyNumberFormat="0" applyProtection="0">
      <alignment horizontal="right" vertical="center"/>
    </xf>
    <xf numFmtId="0" fontId="17" fillId="14" borderId="23" applyNumberFormat="0" applyProtection="0">
      <alignment horizontal="right" vertical="center"/>
    </xf>
    <xf numFmtId="0" fontId="17" fillId="34" borderId="23" applyNumberFormat="0" applyProtection="0">
      <alignment horizontal="right" vertical="center"/>
    </xf>
    <xf numFmtId="0" fontId="17" fillId="34" borderId="23" applyNumberFormat="0" applyProtection="0">
      <alignment horizontal="right" vertical="center"/>
    </xf>
    <xf numFmtId="0" fontId="17" fillId="16" borderId="23" applyNumberFormat="0" applyProtection="0">
      <alignment horizontal="right" vertical="center"/>
    </xf>
    <xf numFmtId="0" fontId="17" fillId="16" borderId="23" applyNumberFormat="0" applyProtection="0">
      <alignment horizontal="right" vertical="center"/>
    </xf>
    <xf numFmtId="0" fontId="17" fillId="21" borderId="23" applyNumberFormat="0" applyProtection="0">
      <alignment horizontal="right" vertical="center"/>
    </xf>
    <xf numFmtId="0" fontId="17" fillId="21" borderId="23" applyNumberFormat="0" applyProtection="0">
      <alignment horizontal="right" vertical="center"/>
    </xf>
    <xf numFmtId="0" fontId="17" fillId="35" borderId="23" applyNumberFormat="0" applyProtection="0">
      <alignment horizontal="right" vertical="center"/>
    </xf>
    <xf numFmtId="0" fontId="17" fillId="35" borderId="23" applyNumberFormat="0" applyProtection="0">
      <alignment horizontal="right" vertical="center"/>
    </xf>
    <xf numFmtId="0" fontId="17" fillId="36" borderId="23" applyNumberFormat="0" applyProtection="0">
      <alignment horizontal="right" vertical="center"/>
    </xf>
    <xf numFmtId="0" fontId="17" fillId="36" borderId="23" applyNumberFormat="0" applyProtection="0">
      <alignment horizontal="right" vertical="center"/>
    </xf>
    <xf numFmtId="0" fontId="17" fillId="26" borderId="23" applyNumberFormat="0" applyProtection="0">
      <alignment horizontal="right" vertical="center"/>
    </xf>
    <xf numFmtId="0" fontId="17" fillId="26" borderId="23" applyNumberFormat="0" applyProtection="0">
      <alignment horizontal="right" vertical="center"/>
    </xf>
    <xf numFmtId="0" fontId="17" fillId="15" borderId="23" applyNumberFormat="0" applyProtection="0">
      <alignment horizontal="right" vertical="center"/>
    </xf>
    <xf numFmtId="0" fontId="17" fillId="15" borderId="23" applyNumberFormat="0" applyProtection="0">
      <alignment horizontal="right" vertical="center"/>
    </xf>
    <xf numFmtId="0" fontId="17" fillId="37" borderId="23" applyNumberFormat="0" applyProtection="0">
      <alignment horizontal="left" vertical="center" indent="1"/>
    </xf>
    <xf numFmtId="0" fontId="17" fillId="37" borderId="23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29" borderId="0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17" fillId="38" borderId="23" applyNumberFormat="0" applyProtection="0">
      <alignment horizontal="left" vertical="center" indent="1"/>
    </xf>
    <xf numFmtId="0" fontId="17" fillId="38" borderId="23" applyNumberFormat="0" applyProtection="0">
      <alignment horizontal="left" vertical="center" indent="1"/>
    </xf>
    <xf numFmtId="0" fontId="17" fillId="39" borderId="23" applyNumberFormat="0" applyProtection="0">
      <alignment horizontal="left" vertical="center" indent="1"/>
    </xf>
    <xf numFmtId="0" fontId="17" fillId="39" borderId="23" applyNumberFormat="0" applyProtection="0">
      <alignment horizontal="left" vertical="center" indent="1"/>
    </xf>
    <xf numFmtId="0" fontId="33" fillId="39" borderId="23" applyNumberFormat="0" applyProtection="0">
      <alignment horizontal="left" vertical="center" indent="1"/>
    </xf>
    <xf numFmtId="0" fontId="33" fillId="39" borderId="23" applyNumberFormat="0" applyProtection="0">
      <alignment horizontal="left" vertical="center" indent="1"/>
    </xf>
    <xf numFmtId="0" fontId="33" fillId="39" borderId="23" applyNumberFormat="0" applyProtection="0">
      <alignment horizontal="left" vertical="center" indent="1"/>
    </xf>
    <xf numFmtId="0" fontId="33" fillId="39" borderId="23" applyNumberFormat="0" applyProtection="0">
      <alignment horizontal="left" vertical="center" indent="1"/>
    </xf>
    <xf numFmtId="0" fontId="33" fillId="27" borderId="23" applyNumberFormat="0" applyProtection="0">
      <alignment horizontal="left" vertical="center" indent="1"/>
    </xf>
    <xf numFmtId="0" fontId="33" fillId="27" borderId="23" applyNumberFormat="0" applyProtection="0">
      <alignment horizontal="left" vertical="center" indent="1"/>
    </xf>
    <xf numFmtId="0" fontId="33" fillId="27" borderId="23" applyNumberFormat="0" applyProtection="0">
      <alignment horizontal="left" vertical="center" indent="1"/>
    </xf>
    <xf numFmtId="0" fontId="33" fillId="27" borderId="23" applyNumberFormat="0" applyProtection="0">
      <alignment horizontal="left" vertical="center" indent="1"/>
    </xf>
    <xf numFmtId="0" fontId="33" fillId="11" borderId="23" applyNumberFormat="0" applyProtection="0">
      <alignment horizontal="left" vertical="center" indent="1"/>
    </xf>
    <xf numFmtId="0" fontId="33" fillId="11" borderId="23" applyNumberFormat="0" applyProtection="0">
      <alignment horizontal="left" vertical="center" indent="1"/>
    </xf>
    <xf numFmtId="0" fontId="33" fillId="11" borderId="23" applyNumberFormat="0" applyProtection="0">
      <alignment horizontal="left" vertical="center" indent="1"/>
    </xf>
    <xf numFmtId="0" fontId="33" fillId="11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20" fillId="6" borderId="25" applyNumberFormat="0">
      <protection locked="0"/>
    </xf>
    <xf numFmtId="0" fontId="19" fillId="29" borderId="26" applyBorder="0"/>
    <xf numFmtId="0" fontId="17" fillId="30" borderId="23" applyNumberFormat="0" applyProtection="0">
      <alignment vertical="center"/>
    </xf>
    <xf numFmtId="0" fontId="17" fillId="30" borderId="23" applyNumberFormat="0" applyProtection="0">
      <alignment vertical="center"/>
    </xf>
    <xf numFmtId="0" fontId="17" fillId="30" borderId="23" applyNumberFormat="0" applyProtection="0">
      <alignment vertical="center"/>
    </xf>
    <xf numFmtId="0" fontId="17" fillId="30" borderId="23" applyNumberFormat="0" applyProtection="0">
      <alignment vertical="center"/>
    </xf>
    <xf numFmtId="0" fontId="17" fillId="30" borderId="23" applyNumberFormat="0" applyProtection="0">
      <alignment horizontal="left" vertical="center" indent="1"/>
    </xf>
    <xf numFmtId="0" fontId="17" fillId="30" borderId="23" applyNumberFormat="0" applyProtection="0">
      <alignment horizontal="left" vertical="center" indent="1"/>
    </xf>
    <xf numFmtId="0" fontId="17" fillId="30" borderId="23" applyNumberFormat="0" applyProtection="0">
      <alignment horizontal="left" vertical="center" indent="1"/>
    </xf>
    <xf numFmtId="0" fontId="17" fillId="30" borderId="23" applyNumberFormat="0" applyProtection="0">
      <alignment horizontal="left" vertical="center" indent="1"/>
    </xf>
    <xf numFmtId="0" fontId="17" fillId="38" borderId="23" applyNumberFormat="0" applyProtection="0">
      <alignment horizontal="right" vertical="center"/>
    </xf>
    <xf numFmtId="0" fontId="17" fillId="38" borderId="23" applyNumberFormat="0" applyProtection="0">
      <alignment horizontal="right" vertical="center"/>
    </xf>
    <xf numFmtId="0" fontId="17" fillId="38" borderId="23" applyNumberFormat="0" applyProtection="0">
      <alignment horizontal="right" vertical="center"/>
    </xf>
    <xf numFmtId="0" fontId="17" fillId="38" borderId="23" applyNumberFormat="0" applyProtection="0">
      <alignment horizontal="right" vertical="center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170" fontId="17" fillId="0" borderId="0"/>
    <xf numFmtId="0" fontId="20" fillId="18" borderId="27"/>
    <xf numFmtId="0" fontId="17" fillId="38" borderId="23" applyNumberFormat="0" applyProtection="0">
      <alignment horizontal="right" vertical="center"/>
    </xf>
    <xf numFmtId="0" fontId="17" fillId="38" borderId="23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70" fontId="35" fillId="0" borderId="0"/>
    <xf numFmtId="38" fontId="17" fillId="40" borderId="0">
      <alignment horizontal="right" vertical="top"/>
    </xf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26" fillId="41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26" fillId="3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26" fillId="3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2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20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6" fillId="35" borderId="0" applyNumberFormat="0" applyBorder="0" applyAlignment="0" applyProtection="0"/>
    <xf numFmtId="172" fontId="36" fillId="0" borderId="28">
      <protection locked="0"/>
    </xf>
    <xf numFmtId="0" fontId="17" fillId="11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1" borderId="29" applyNumberFormat="0" applyAlignment="0" applyProtection="0"/>
    <xf numFmtId="0" fontId="37" fillId="12" borderId="29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38" fillId="11" borderId="23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39" fillId="11" borderId="29" applyNumberFormat="0" applyAlignment="0" applyProtection="0"/>
    <xf numFmtId="170" fontId="40" fillId="0" borderId="0" applyBorder="0">
      <alignment horizontal="center" vertical="center" wrapText="1"/>
    </xf>
    <xf numFmtId="0" fontId="17" fillId="0" borderId="30" applyNumberFormat="0" applyFill="0" applyAlignment="0" applyProtection="0"/>
    <xf numFmtId="0" fontId="17" fillId="0" borderId="30" applyNumberFormat="0" applyFill="0" applyAlignment="0" applyProtection="0"/>
    <xf numFmtId="0" fontId="17" fillId="0" borderId="30" applyNumberFormat="0" applyFill="0" applyAlignment="0" applyProtection="0"/>
    <xf numFmtId="0" fontId="17" fillId="0" borderId="30" applyNumberFormat="0" applyFill="0" applyAlignment="0" applyProtection="0"/>
    <xf numFmtId="0" fontId="17" fillId="0" borderId="30" applyNumberFormat="0" applyFill="0" applyAlignment="0" applyProtection="0"/>
    <xf numFmtId="0" fontId="41" fillId="0" borderId="30" applyNumberFormat="0" applyFill="0" applyAlignment="0" applyProtection="0"/>
    <xf numFmtId="0" fontId="42" fillId="0" borderId="31" applyNumberFormat="0" applyFill="0" applyAlignment="0" applyProtection="0"/>
    <xf numFmtId="0" fontId="17" fillId="0" borderId="31" applyNumberFormat="0" applyFill="0" applyAlignment="0" applyProtection="0"/>
    <xf numFmtId="0" fontId="17" fillId="0" borderId="31" applyNumberFormat="0" applyFill="0" applyAlignment="0" applyProtection="0"/>
    <xf numFmtId="0" fontId="17" fillId="0" borderId="31" applyNumberFormat="0" applyFill="0" applyAlignment="0" applyProtection="0"/>
    <xf numFmtId="0" fontId="17" fillId="0" borderId="31" applyNumberFormat="0" applyFill="0" applyAlignment="0" applyProtection="0"/>
    <xf numFmtId="0" fontId="43" fillId="0" borderId="31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44" fillId="0" borderId="32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45" fillId="0" borderId="33" applyBorder="0">
      <alignment horizontal="center" vertical="center" wrapText="1"/>
    </xf>
    <xf numFmtId="170" fontId="45" fillId="0" borderId="33" applyBorder="0">
      <alignment horizontal="center" vertical="center" wrapText="1"/>
    </xf>
    <xf numFmtId="172" fontId="46" fillId="10" borderId="28"/>
    <xf numFmtId="4" fontId="47" fillId="5" borderId="27" applyBorder="0">
      <alignment horizontal="right"/>
    </xf>
    <xf numFmtId="4" fontId="47" fillId="5" borderId="27" applyBorder="0">
      <alignment horizontal="right"/>
    </xf>
    <xf numFmtId="49" fontId="48" fillId="0" borderId="0" applyBorder="0">
      <alignment vertical="center"/>
    </xf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28" fillId="0" borderId="34" applyNumberFormat="0" applyFill="0" applyAlignment="0" applyProtection="0"/>
    <xf numFmtId="3" fontId="46" fillId="0" borderId="27" applyBorder="0">
      <alignment vertical="center"/>
    </xf>
    <xf numFmtId="3" fontId="46" fillId="0" borderId="27" applyBorder="0">
      <alignment vertical="center"/>
    </xf>
    <xf numFmtId="0" fontId="17" fillId="27" borderId="35" applyNumberFormat="0" applyAlignment="0" applyProtection="0"/>
    <xf numFmtId="0" fontId="17" fillId="27" borderId="35" applyNumberFormat="0" applyAlignment="0" applyProtection="0"/>
    <xf numFmtId="0" fontId="17" fillId="27" borderId="35" applyNumberFormat="0" applyAlignment="0" applyProtection="0"/>
    <xf numFmtId="0" fontId="17" fillId="27" borderId="35" applyNumberFormat="0" applyAlignment="0" applyProtection="0"/>
    <xf numFmtId="0" fontId="17" fillId="27" borderId="35" applyNumberFormat="0" applyAlignment="0" applyProtection="0"/>
    <xf numFmtId="0" fontId="49" fillId="27" borderId="35" applyNumberFormat="0" applyAlignment="0" applyProtection="0"/>
    <xf numFmtId="170" fontId="50" fillId="0" borderId="0">
      <alignment horizontal="center" vertical="top" wrapText="1"/>
    </xf>
    <xf numFmtId="170" fontId="51" fillId="0" borderId="0">
      <alignment horizontal="center" vertical="center" wrapText="1"/>
    </xf>
    <xf numFmtId="170" fontId="52" fillId="4" borderId="0" applyFill="0">
      <alignment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55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6" fillId="0" borderId="0"/>
    <xf numFmtId="0" fontId="16" fillId="0" borderId="0"/>
    <xf numFmtId="170" fontId="33" fillId="0" borderId="0"/>
    <xf numFmtId="170" fontId="17" fillId="0" borderId="0"/>
    <xf numFmtId="170" fontId="17" fillId="0" borderId="0"/>
    <xf numFmtId="0" fontId="16" fillId="0" borderId="0"/>
    <xf numFmtId="0" fontId="14" fillId="0" borderId="0"/>
    <xf numFmtId="170" fontId="33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3" fillId="0" borderId="0"/>
    <xf numFmtId="170" fontId="3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17" fillId="0" borderId="0"/>
    <xf numFmtId="0" fontId="17" fillId="0" borderId="0"/>
    <xf numFmtId="170" fontId="36" fillId="0" borderId="0"/>
    <xf numFmtId="0" fontId="16" fillId="0" borderId="0"/>
    <xf numFmtId="0" fontId="1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14" fillId="0" borderId="0"/>
    <xf numFmtId="0" fontId="14" fillId="0" borderId="0"/>
    <xf numFmtId="170" fontId="14" fillId="0" borderId="0"/>
    <xf numFmtId="0" fontId="20" fillId="25" borderId="0"/>
    <xf numFmtId="170" fontId="14" fillId="0" borderId="0"/>
    <xf numFmtId="0" fontId="14" fillId="0" borderId="0"/>
    <xf numFmtId="0" fontId="14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17" fillId="0" borderId="0"/>
    <xf numFmtId="170" fontId="36" fillId="0" borderId="0"/>
    <xf numFmtId="170" fontId="14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56" fillId="0" borderId="0"/>
    <xf numFmtId="170" fontId="17" fillId="0" borderId="0"/>
    <xf numFmtId="170" fontId="17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57" fillId="0" borderId="0"/>
    <xf numFmtId="170" fontId="57" fillId="0" borderId="0"/>
    <xf numFmtId="170" fontId="57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170" fontId="33" fillId="0" borderId="0"/>
    <xf numFmtId="0" fontId="25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170" fontId="33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5" borderId="13" applyNumberFormat="0" applyBorder="0"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7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17" fillId="30" borderId="16" applyNumberFormat="0" applyFont="0" applyAlignment="0" applyProtection="0"/>
    <xf numFmtId="0" fontId="14" fillId="42" borderId="20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16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36" applyNumberFormat="0" applyFill="0" applyAlignment="0" applyProtection="0"/>
    <xf numFmtId="0" fontId="17" fillId="0" borderId="36" applyNumberFormat="0" applyFill="0" applyAlignment="0" applyProtection="0"/>
    <xf numFmtId="0" fontId="17" fillId="0" borderId="36" applyNumberFormat="0" applyFill="0" applyAlignment="0" applyProtection="0"/>
    <xf numFmtId="0" fontId="17" fillId="0" borderId="36" applyNumberFormat="0" applyFill="0" applyAlignment="0" applyProtection="0"/>
    <xf numFmtId="0" fontId="17" fillId="0" borderId="36" applyNumberFormat="0" applyFill="0" applyAlignment="0" applyProtection="0"/>
    <xf numFmtId="0" fontId="61" fillId="0" borderId="36" applyNumberFormat="0" applyFill="0" applyAlignment="0" applyProtection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5" fillId="0" borderId="0"/>
    <xf numFmtId="170" fontId="33" fillId="0" borderId="0"/>
    <xf numFmtId="170" fontId="16" fillId="0" borderId="0"/>
    <xf numFmtId="170" fontId="16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0" fontId="2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9" fontId="63" fillId="0" borderId="0">
      <alignment horizontal="center"/>
    </xf>
    <xf numFmtId="166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3" fontId="33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65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" fontId="57" fillId="0" borderId="27" applyBorder="0">
      <alignment vertical="center"/>
    </xf>
    <xf numFmtId="4" fontId="47" fillId="4" borderId="0" applyBorder="0">
      <alignment horizontal="right"/>
    </xf>
    <xf numFmtId="3" fontId="57" fillId="0" borderId="27" applyBorder="0">
      <alignment vertical="center"/>
    </xf>
    <xf numFmtId="4" fontId="47" fillId="4" borderId="0" applyBorder="0">
      <alignment horizontal="right"/>
    </xf>
    <xf numFmtId="4" fontId="47" fillId="4" borderId="37" applyBorder="0">
      <alignment horizontal="right"/>
    </xf>
    <xf numFmtId="4" fontId="47" fillId="4" borderId="37" applyBorder="0">
      <alignment horizontal="right"/>
    </xf>
    <xf numFmtId="4" fontId="47" fillId="12" borderId="38" applyBorder="0">
      <alignment horizontal="right"/>
    </xf>
    <xf numFmtId="4" fontId="47" fillId="12" borderId="38" applyBorder="0">
      <alignment horizontal="right"/>
    </xf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7" fontId="22" fillId="0" borderId="0">
      <protection locked="0"/>
    </xf>
    <xf numFmtId="170" fontId="36" fillId="0" borderId="27" applyBorder="0">
      <alignment horizontal="center" vertical="center" wrapText="1"/>
    </xf>
    <xf numFmtId="170" fontId="36" fillId="0" borderId="27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" fontId="57" fillId="0" borderId="27" applyBorder="0">
      <alignment vertical="center"/>
    </xf>
    <xf numFmtId="3" fontId="57" fillId="0" borderId="27" applyBorder="0">
      <alignment vertical="center"/>
    </xf>
    <xf numFmtId="170" fontId="36" fillId="0" borderId="27" applyBorder="0">
      <alignment horizontal="center" vertical="center" wrapText="1"/>
    </xf>
    <xf numFmtId="170" fontId="36" fillId="0" borderId="27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7" fillId="30" borderId="16" applyNumberFormat="0" applyFont="0" applyAlignment="0" applyProtection="0"/>
    <xf numFmtId="0" fontId="10" fillId="0" borderId="0"/>
    <xf numFmtId="0" fontId="17" fillId="0" borderId="0"/>
    <xf numFmtId="0" fontId="10" fillId="0" borderId="0"/>
    <xf numFmtId="0" fontId="17" fillId="0" borderId="0"/>
    <xf numFmtId="0" fontId="16" fillId="0" borderId="0"/>
    <xf numFmtId="0" fontId="35" fillId="0" borderId="0"/>
    <xf numFmtId="168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0" fontId="17" fillId="30" borderId="16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170" fontId="14" fillId="0" borderId="0"/>
    <xf numFmtId="0" fontId="20" fillId="25" borderId="0"/>
    <xf numFmtId="0" fontId="14" fillId="0" borderId="0"/>
    <xf numFmtId="170" fontId="36" fillId="0" borderId="0"/>
    <xf numFmtId="17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57" fillId="0" borderId="0"/>
    <xf numFmtId="170" fontId="57" fillId="0" borderId="0"/>
    <xf numFmtId="17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170" fontId="33" fillId="0" borderId="0"/>
    <xf numFmtId="0" fontId="25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33" fillId="0" borderId="0"/>
    <xf numFmtId="168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4" fontId="18" fillId="0" borderId="0" applyFont="0" applyBorder="0">
      <alignment vertical="top"/>
    </xf>
    <xf numFmtId="170" fontId="14" fillId="0" borderId="0"/>
    <xf numFmtId="170" fontId="14" fillId="0" borderId="0"/>
    <xf numFmtId="17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57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3" fontId="33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ill="0" applyBorder="0" applyAlignment="0" applyProtection="0"/>
    <xf numFmtId="0" fontId="10" fillId="0" borderId="0"/>
    <xf numFmtId="0" fontId="66" fillId="0" borderId="0"/>
    <xf numFmtId="0" fontId="66" fillId="0" borderId="0"/>
    <xf numFmtId="0" fontId="14" fillId="0" borderId="0"/>
    <xf numFmtId="174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35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168" fontId="14" fillId="0" borderId="0" applyFont="0" applyFill="0" applyBorder="0" applyAlignment="0" applyProtection="0"/>
    <xf numFmtId="0" fontId="14" fillId="0" borderId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0" fontId="14" fillId="0" borderId="0"/>
    <xf numFmtId="168" fontId="17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</cellStyleXfs>
  <cellXfs count="13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3" fillId="0" borderId="1" xfId="0" applyFont="1" applyBorder="1"/>
    <xf numFmtId="164" fontId="3" fillId="0" borderId="1" xfId="0" applyNumberFormat="1" applyFont="1" applyBorder="1"/>
    <xf numFmtId="0" fontId="3" fillId="0" borderId="0" xfId="0" applyFont="1"/>
    <xf numFmtId="0" fontId="5" fillId="0" borderId="1" xfId="0" applyFont="1" applyBorder="1"/>
    <xf numFmtId="0" fontId="6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Border="1"/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NumberFormat="1" applyAlignment="1">
      <alignment horizontal="left"/>
    </xf>
    <xf numFmtId="0" fontId="0" fillId="0" borderId="0" xfId="0" applyNumberFormat="1" applyAlignment="1"/>
    <xf numFmtId="0" fontId="3" fillId="2" borderId="1" xfId="0" applyNumberFormat="1" applyFont="1" applyFill="1" applyBorder="1" applyAlignment="1">
      <alignment horizontal="center" vertical="center" wrapText="1"/>
    </xf>
    <xf numFmtId="49" fontId="11" fillId="0" borderId="16" xfId="2" applyNumberFormat="1" applyFont="1" applyFill="1" applyBorder="1" applyAlignment="1" applyProtection="1">
      <alignment horizontal="center" vertical="center" wrapText="1"/>
    </xf>
    <xf numFmtId="0" fontId="11" fillId="2" borderId="16" xfId="2" applyFont="1" applyFill="1" applyBorder="1" applyAlignment="1" applyProtection="1">
      <alignment horizontal="center" vertical="center" wrapText="1"/>
    </xf>
    <xf numFmtId="49" fontId="11" fillId="2" borderId="16" xfId="2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12" fillId="2" borderId="0" xfId="0" applyFont="1" applyFill="1"/>
    <xf numFmtId="0" fontId="12" fillId="0" borderId="0" xfId="0" applyFont="1"/>
    <xf numFmtId="164" fontId="0" fillId="0" borderId="0" xfId="0" applyNumberFormat="1"/>
    <xf numFmtId="164" fontId="12" fillId="0" borderId="0" xfId="0" applyNumberFormat="1" applyFont="1"/>
    <xf numFmtId="164" fontId="10" fillId="0" borderId="1" xfId="0" applyNumberFormat="1" applyFont="1" applyFill="1" applyBorder="1" applyAlignment="1">
      <alignment horizontal="center" vertical="center"/>
    </xf>
    <xf numFmtId="0" fontId="0" fillId="0" borderId="8" xfId="0" applyBorder="1"/>
    <xf numFmtId="9" fontId="5" fillId="0" borderId="1" xfId="3" applyFont="1" applyBorder="1"/>
    <xf numFmtId="9" fontId="3" fillId="0" borderId="1" xfId="3" applyFont="1" applyBorder="1"/>
    <xf numFmtId="9" fontId="3" fillId="0" borderId="1" xfId="3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4" fillId="43" borderId="27" xfId="32476" applyFont="1" applyFill="1" applyBorder="1" applyAlignment="1"/>
    <xf numFmtId="4" fontId="0" fillId="0" borderId="0" xfId="0" applyNumberFormat="1"/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10" fillId="0" borderId="0" xfId="0" applyFont="1" applyFill="1" applyBorder="1"/>
    <xf numFmtId="1" fontId="10" fillId="3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165" fontId="10" fillId="0" borderId="0" xfId="0" applyNumberFormat="1" applyFont="1" applyBorder="1"/>
    <xf numFmtId="165" fontId="10" fillId="0" borderId="0" xfId="0" applyNumberFormat="1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5" fontId="10" fillId="0" borderId="27" xfId="0" applyNumberFormat="1" applyFont="1" applyFill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4" fontId="10" fillId="0" borderId="0" xfId="0" applyNumberFormat="1" applyFont="1" applyFill="1" applyBorder="1"/>
    <xf numFmtId="0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 wrapText="1"/>
    </xf>
    <xf numFmtId="1" fontId="10" fillId="2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9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8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right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" fontId="10" fillId="3" borderId="5" xfId="0" applyNumberFormat="1" applyFont="1" applyFill="1" applyBorder="1" applyAlignment="1">
      <alignment horizontal="center" vertical="center" wrapText="1"/>
    </xf>
    <xf numFmtId="1" fontId="10" fillId="3" borderId="6" xfId="0" applyNumberFormat="1" applyFont="1" applyFill="1" applyBorder="1" applyAlignment="1">
      <alignment horizontal="center" vertical="center" wrapText="1"/>
    </xf>
    <xf numFmtId="1" fontId="10" fillId="3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/>
    <xf numFmtId="0" fontId="3" fillId="0" borderId="8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49" fontId="11" fillId="0" borderId="17" xfId="2" applyNumberFormat="1" applyFont="1" applyFill="1" applyBorder="1" applyAlignment="1" applyProtection="1">
      <alignment horizontal="center" vertical="center" wrapText="1"/>
    </xf>
    <xf numFmtId="0" fontId="11" fillId="0" borderId="18" xfId="2" applyFont="1" applyFill="1" applyBorder="1" applyAlignment="1" applyProtection="1">
      <alignment horizontal="center" vertical="center" wrapText="1"/>
    </xf>
    <xf numFmtId="0" fontId="0" fillId="0" borderId="19" xfId="0" applyFont="1" applyFill="1" applyBorder="1" applyAlignment="1" applyProtection="1">
      <alignment horizontal="center" vertical="center" wrapText="1"/>
    </xf>
    <xf numFmtId="49" fontId="11" fillId="0" borderId="16" xfId="2" applyNumberFormat="1" applyFont="1" applyFill="1" applyBorder="1" applyAlignment="1" applyProtection="1">
      <alignment horizontal="center" vertical="center" wrapText="1"/>
    </xf>
    <xf numFmtId="0" fontId="11" fillId="0" borderId="16" xfId="2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 wrapText="1"/>
    </xf>
    <xf numFmtId="0" fontId="7" fillId="0" borderId="16" xfId="2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 wrapText="1"/>
    </xf>
  </cellXfs>
  <cellStyles count="32477">
    <cellStyle name="%_Inputs Co" xfId="265"/>
    <cellStyle name="_Model_RAB_MRSK_svod" xfId="266"/>
    <cellStyle name="_Ввод" xfId="267"/>
    <cellStyle name="_Книга1" xfId="16"/>
    <cellStyle name="_Книга1 2" xfId="268"/>
    <cellStyle name="_Книга1 3" xfId="269"/>
    <cellStyle name="_Книга1_Копия АРМ_БП_РСК_V10 0_20100213" xfId="17"/>
    <cellStyle name="_Книга1_Копия АРМ_БП_РСК_V10 0_20100213 2" xfId="270"/>
    <cellStyle name="_Книга1_Копия АРМ_БП_РСК_V10 0_20100213 3" xfId="271"/>
    <cellStyle name="_Чек" xfId="272"/>
    <cellStyle name="”ќђќ‘ћ‚›‰" xfId="273"/>
    <cellStyle name="”љ‘ђћ‚ђќќ›‰" xfId="274"/>
    <cellStyle name="„…ќ…†ќ›‰" xfId="275"/>
    <cellStyle name="‡ђѓћ‹ћ‚ћљ1" xfId="276"/>
    <cellStyle name="‡ђѓћ‹ћ‚ћљ2" xfId="277"/>
    <cellStyle name="’ћѓћ‚›‰" xfId="278"/>
    <cellStyle name="20% - Акцент1 2" xfId="279"/>
    <cellStyle name="20% - Акцент1 2 2" xfId="280"/>
    <cellStyle name="20% - Акцент1 2 3" xfId="281"/>
    <cellStyle name="20% - Акцент1 2 4" xfId="282"/>
    <cellStyle name="20% - Акцент1 2 5" xfId="283"/>
    <cellStyle name="20% - Акцент1 3" xfId="284"/>
    <cellStyle name="20% - Акцент2 2" xfId="285"/>
    <cellStyle name="20% - Акцент2 2 2" xfId="286"/>
    <cellStyle name="20% - Акцент2 2 3" xfId="287"/>
    <cellStyle name="20% - Акцент2 2 4" xfId="288"/>
    <cellStyle name="20% - Акцент2 2 5" xfId="289"/>
    <cellStyle name="20% - Акцент2 3" xfId="290"/>
    <cellStyle name="20% - Акцент3 2" xfId="291"/>
    <cellStyle name="20% - Акцент3 2 2" xfId="292"/>
    <cellStyle name="20% - Акцент3 2 3" xfId="293"/>
    <cellStyle name="20% - Акцент3 2 4" xfId="294"/>
    <cellStyle name="20% - Акцент3 2 5" xfId="295"/>
    <cellStyle name="20% - Акцент3 3" xfId="296"/>
    <cellStyle name="20% - Акцент4 2" xfId="297"/>
    <cellStyle name="20% - Акцент4 2 2" xfId="298"/>
    <cellStyle name="20% - Акцент4 2 3" xfId="299"/>
    <cellStyle name="20% - Акцент4 2 4" xfId="300"/>
    <cellStyle name="20% - Акцент4 2 5" xfId="301"/>
    <cellStyle name="20% - Акцент4 3" xfId="302"/>
    <cellStyle name="20% - Акцент5 2" xfId="303"/>
    <cellStyle name="20% - Акцент5 2 2" xfId="304"/>
    <cellStyle name="20% - Акцент5 2 3" xfId="305"/>
    <cellStyle name="20% - Акцент5 2 4" xfId="306"/>
    <cellStyle name="20% - Акцент5 2 5" xfId="307"/>
    <cellStyle name="20% - Акцент5 3" xfId="308"/>
    <cellStyle name="20% - Акцент6 2" xfId="309"/>
    <cellStyle name="20% - Акцент6 2 2" xfId="310"/>
    <cellStyle name="20% - Акцент6 2 3" xfId="311"/>
    <cellStyle name="20% - Акцент6 2 4" xfId="312"/>
    <cellStyle name="20% - Акцент6 2 5" xfId="313"/>
    <cellStyle name="20% - Акцент6 3" xfId="314"/>
    <cellStyle name="40% - Акцент1 2" xfId="315"/>
    <cellStyle name="40% - Акцент1 2 2" xfId="316"/>
    <cellStyle name="40% - Акцент1 2 3" xfId="317"/>
    <cellStyle name="40% - Акцент1 2 4" xfId="318"/>
    <cellStyle name="40% - Акцент1 2 5" xfId="319"/>
    <cellStyle name="40% - Акцент1 3" xfId="320"/>
    <cellStyle name="40% - Акцент2 2" xfId="321"/>
    <cellStyle name="40% - Акцент2 2 2" xfId="322"/>
    <cellStyle name="40% - Акцент2 2 3" xfId="323"/>
    <cellStyle name="40% - Акцент2 2 4" xfId="324"/>
    <cellStyle name="40% - Акцент2 2 5" xfId="325"/>
    <cellStyle name="40% - Акцент2 3" xfId="326"/>
    <cellStyle name="40% - Акцент3 2" xfId="327"/>
    <cellStyle name="40% - Акцент3 2 2" xfId="328"/>
    <cellStyle name="40% - Акцент3 2 3" xfId="329"/>
    <cellStyle name="40% - Акцент3 2 4" xfId="330"/>
    <cellStyle name="40% - Акцент3 2 5" xfId="331"/>
    <cellStyle name="40% - Акцент3 3" xfId="332"/>
    <cellStyle name="40% - Акцент4 2" xfId="333"/>
    <cellStyle name="40% - Акцент4 2 2" xfId="334"/>
    <cellStyle name="40% - Акцент4 2 3" xfId="335"/>
    <cellStyle name="40% - Акцент4 2 4" xfId="336"/>
    <cellStyle name="40% - Акцент4 2 5" xfId="337"/>
    <cellStyle name="40% - Акцент4 3" xfId="338"/>
    <cellStyle name="40% - Акцент5 2" xfId="339"/>
    <cellStyle name="40% - Акцент5 2 2" xfId="340"/>
    <cellStyle name="40% - Акцент5 2 3" xfId="341"/>
    <cellStyle name="40% - Акцент5 2 4" xfId="342"/>
    <cellStyle name="40% - Акцент5 2 5" xfId="343"/>
    <cellStyle name="40% - Акцент5 3" xfId="344"/>
    <cellStyle name="40% - Акцент6 2" xfId="345"/>
    <cellStyle name="40% - Акцент6 2 2" xfId="346"/>
    <cellStyle name="40% - Акцент6 2 3" xfId="347"/>
    <cellStyle name="40% - Акцент6 2 4" xfId="348"/>
    <cellStyle name="40% - Акцент6 2 5" xfId="349"/>
    <cellStyle name="40% - Акцент6 3" xfId="350"/>
    <cellStyle name="60% - Акцент1 2" xfId="351"/>
    <cellStyle name="60% - Акцент1 2 2" xfId="352"/>
    <cellStyle name="60% - Акцент1 2 3" xfId="353"/>
    <cellStyle name="60% - Акцент1 2 4" xfId="354"/>
    <cellStyle name="60% - Акцент1 2 5" xfId="355"/>
    <cellStyle name="60% - Акцент1 3" xfId="356"/>
    <cellStyle name="60% - Акцент2 2" xfId="357"/>
    <cellStyle name="60% - Акцент2 2 2" xfId="358"/>
    <cellStyle name="60% - Акцент2 2 3" xfId="359"/>
    <cellStyle name="60% - Акцент2 2 4" xfId="360"/>
    <cellStyle name="60% - Акцент2 2 5" xfId="361"/>
    <cellStyle name="60% - Акцент2 3" xfId="362"/>
    <cellStyle name="60% - Акцент3 2" xfId="363"/>
    <cellStyle name="60% - Акцент3 2 2" xfId="364"/>
    <cellStyle name="60% - Акцент3 2 3" xfId="365"/>
    <cellStyle name="60% - Акцент3 2 4" xfId="366"/>
    <cellStyle name="60% - Акцент3 2 5" xfId="367"/>
    <cellStyle name="60% - Акцент3 3" xfId="368"/>
    <cellStyle name="60% - Акцент4 2" xfId="369"/>
    <cellStyle name="60% - Акцент4 2 2" xfId="370"/>
    <cellStyle name="60% - Акцент4 2 3" xfId="371"/>
    <cellStyle name="60% - Акцент4 2 4" xfId="372"/>
    <cellStyle name="60% - Акцент4 2 5" xfId="373"/>
    <cellStyle name="60% - Акцент4 3" xfId="374"/>
    <cellStyle name="60% - Акцент5 2" xfId="375"/>
    <cellStyle name="60% - Акцент5 2 2" xfId="376"/>
    <cellStyle name="60% - Акцент5 2 3" xfId="377"/>
    <cellStyle name="60% - Акцент5 2 4" xfId="378"/>
    <cellStyle name="60% - Акцент5 2 5" xfId="379"/>
    <cellStyle name="60% - Акцент5 3" xfId="380"/>
    <cellStyle name="60% - Акцент6 2" xfId="381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3" xfId="386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" xfId="8"/>
    <cellStyle name="Comma [0]" xfId="9"/>
    <cellStyle name="Comma 2" xfId="405"/>
    <cellStyle name="Comma 3" xfId="406"/>
    <cellStyle name="Currency" xfId="6"/>
    <cellStyle name="Currency [0]" xfId="7"/>
    <cellStyle name="date" xfId="407"/>
    <cellStyle name="date 2" xfId="3568"/>
    <cellStyle name="Dates" xfId="408"/>
    <cellStyle name="E-mail" xfId="409"/>
    <cellStyle name="Emphasis 1" xfId="410"/>
    <cellStyle name="Emphasis 2" xfId="411"/>
    <cellStyle name="Emphasis 3" xfId="412"/>
    <cellStyle name="Euro" xfId="413"/>
    <cellStyle name="Heading" xfId="414"/>
    <cellStyle name="Heading2" xfId="415"/>
    <cellStyle name="Normal" xfId="32476"/>
    <cellStyle name="Normal 2" xfId="149"/>
    <cellStyle name="Normal 2 2" xfId="242"/>
    <cellStyle name="Normal 2 2 2" xfId="417"/>
    <cellStyle name="Normal 2 3" xfId="416"/>
    <cellStyle name="Normal 3" xfId="418"/>
    <cellStyle name="Normal 3 10" xfId="20433"/>
    <cellStyle name="Normal 3 11" xfId="2374"/>
    <cellStyle name="Normal 3 11 2" xfId="22923"/>
    <cellStyle name="Normal 3 12" xfId="21634"/>
    <cellStyle name="Normal 3 2" xfId="1370"/>
    <cellStyle name="Normal 3 2 10" xfId="2693"/>
    <cellStyle name="Normal 3 2 10 2" xfId="23222"/>
    <cellStyle name="Normal 3 2 11" xfId="21933"/>
    <cellStyle name="Normal 3 2 2" xfId="1973"/>
    <cellStyle name="Normal 3 2 2 10" xfId="22532"/>
    <cellStyle name="Normal 3 2 2 2" xfId="3569"/>
    <cellStyle name="Normal 3 2 2 2 2" xfId="8552"/>
    <cellStyle name="Normal 3 2 2 2 2 2" xfId="29049"/>
    <cellStyle name="Normal 3 2 2 2 3" xfId="12413"/>
    <cellStyle name="Normal 3 2 2 2 4" xfId="16274"/>
    <cellStyle name="Normal 3 2 2 2 5" xfId="20134"/>
    <cellStyle name="Normal 3 2 2 2 6" xfId="24097"/>
    <cellStyle name="Normal 3 2 2 3" xfId="7221"/>
    <cellStyle name="Normal 3 2 2 3 2" xfId="11082"/>
    <cellStyle name="Normal 3 2 2 3 2 2" xfId="31578"/>
    <cellStyle name="Normal 3 2 2 3 3" xfId="14943"/>
    <cellStyle name="Normal 3 2 2 3 4" xfId="18803"/>
    <cellStyle name="Normal 3 2 2 3 5" xfId="27718"/>
    <cellStyle name="Normal 3 2 2 4" xfId="5877"/>
    <cellStyle name="Normal 3 2 2 4 2" xfId="26386"/>
    <cellStyle name="Normal 3 2 2 5" xfId="9749"/>
    <cellStyle name="Normal 3 2 2 5 2" xfId="30246"/>
    <cellStyle name="Normal 3 2 2 6" xfId="13610"/>
    <cellStyle name="Normal 3 2 2 7" xfId="17471"/>
    <cellStyle name="Normal 3 2 2 8" xfId="21331"/>
    <cellStyle name="Normal 3 2 2 9" xfId="3291"/>
    <cellStyle name="Normal 3 2 2 9 2" xfId="23820"/>
    <cellStyle name="Normal 3 2 3" xfId="3570"/>
    <cellStyle name="Normal 3 2 3 2" xfId="7954"/>
    <cellStyle name="Normal 3 2 3 2 2" xfId="28451"/>
    <cellStyle name="Normal 3 2 3 3" xfId="11815"/>
    <cellStyle name="Normal 3 2 3 3 2" xfId="32311"/>
    <cellStyle name="Normal 3 2 3 4" xfId="15676"/>
    <cellStyle name="Normal 3 2 3 5" xfId="19536"/>
    <cellStyle name="Normal 3 2 3 6" xfId="24098"/>
    <cellStyle name="Normal 3 2 4" xfId="6623"/>
    <cellStyle name="Normal 3 2 4 2" xfId="10484"/>
    <cellStyle name="Normal 3 2 4 2 2" xfId="30980"/>
    <cellStyle name="Normal 3 2 4 3" xfId="14345"/>
    <cellStyle name="Normal 3 2 4 4" xfId="18205"/>
    <cellStyle name="Normal 3 2 4 5" xfId="27120"/>
    <cellStyle name="Normal 3 2 5" xfId="5278"/>
    <cellStyle name="Normal 3 2 5 2" xfId="25787"/>
    <cellStyle name="Normal 3 2 6" xfId="9150"/>
    <cellStyle name="Normal 3 2 6 2" xfId="29647"/>
    <cellStyle name="Normal 3 2 7" xfId="13011"/>
    <cellStyle name="Normal 3 2 8" xfId="16872"/>
    <cellStyle name="Normal 3 2 9" xfId="20732"/>
    <cellStyle name="Normal 3 3" xfId="1674"/>
    <cellStyle name="Normal 3 3 10" xfId="22233"/>
    <cellStyle name="Normal 3 3 2" xfId="3571"/>
    <cellStyle name="Normal 3 3 2 2" xfId="8253"/>
    <cellStyle name="Normal 3 3 2 2 2" xfId="28750"/>
    <cellStyle name="Normal 3 3 2 3" xfId="12114"/>
    <cellStyle name="Normal 3 3 2 4" xfId="15975"/>
    <cellStyle name="Normal 3 3 2 5" xfId="19835"/>
    <cellStyle name="Normal 3 3 2 6" xfId="24099"/>
    <cellStyle name="Normal 3 3 3" xfId="6922"/>
    <cellStyle name="Normal 3 3 3 2" xfId="10783"/>
    <cellStyle name="Normal 3 3 3 2 2" xfId="31279"/>
    <cellStyle name="Normal 3 3 3 3" xfId="14644"/>
    <cellStyle name="Normal 3 3 3 4" xfId="18504"/>
    <cellStyle name="Normal 3 3 3 5" xfId="27419"/>
    <cellStyle name="Normal 3 3 4" xfId="5578"/>
    <cellStyle name="Normal 3 3 4 2" xfId="26087"/>
    <cellStyle name="Normal 3 3 5" xfId="9450"/>
    <cellStyle name="Normal 3 3 5 2" xfId="29947"/>
    <cellStyle name="Normal 3 3 6" xfId="13311"/>
    <cellStyle name="Normal 3 3 7" xfId="17172"/>
    <cellStyle name="Normal 3 3 8" xfId="21032"/>
    <cellStyle name="Normal 3 3 9" xfId="2992"/>
    <cellStyle name="Normal 3 3 9 2" xfId="23521"/>
    <cellStyle name="Normal 3 4" xfId="3572"/>
    <cellStyle name="Normal 3 4 2" xfId="7655"/>
    <cellStyle name="Normal 3 4 2 2" xfId="28152"/>
    <cellStyle name="Normal 3 4 3" xfId="11516"/>
    <cellStyle name="Normal 3 4 3 2" xfId="32012"/>
    <cellStyle name="Normal 3 4 4" xfId="15377"/>
    <cellStyle name="Normal 3 4 5" xfId="19237"/>
    <cellStyle name="Normal 3 4 6" xfId="24100"/>
    <cellStyle name="Normal 3 5" xfId="6324"/>
    <cellStyle name="Normal 3 5 2" xfId="10185"/>
    <cellStyle name="Normal 3 5 2 2" xfId="30681"/>
    <cellStyle name="Normal 3 5 3" xfId="14046"/>
    <cellStyle name="Normal 3 5 4" xfId="17906"/>
    <cellStyle name="Normal 3 5 5" xfId="26821"/>
    <cellStyle name="Normal 3 6" xfId="4979"/>
    <cellStyle name="Normal 3 6 2" xfId="25488"/>
    <cellStyle name="Normal 3 7" xfId="8851"/>
    <cellStyle name="Normal 3 7 2" xfId="29348"/>
    <cellStyle name="Normal 3 8" xfId="12712"/>
    <cellStyle name="Normal 3 9" xfId="16573"/>
    <cellStyle name="Normal 4" xfId="419"/>
    <cellStyle name="Normal 4 2" xfId="420"/>
    <cellStyle name="Normal 5" xfId="421"/>
    <cellStyle name="Normal 5 2" xfId="422"/>
    <cellStyle name="Normal 5 3" xfId="423"/>
    <cellStyle name="Normal 6" xfId="424"/>
    <cellStyle name="Normal 7" xfId="425"/>
    <cellStyle name="Normal1" xfId="426"/>
    <cellStyle name="Note 2" xfId="427"/>
    <cellStyle name="Note 2 2" xfId="428"/>
    <cellStyle name="Note 2 2 2" xfId="429"/>
    <cellStyle name="Note 2 3" xfId="430"/>
    <cellStyle name="Note 3" xfId="431"/>
    <cellStyle name="Note 3 2" xfId="432"/>
    <cellStyle name="Note 3 3" xfId="2375"/>
    <cellStyle name="Note 3 4" xfId="2344"/>
    <cellStyle name="Note 4" xfId="433"/>
    <cellStyle name="Note 4 2" xfId="434"/>
    <cellStyle name="Percent" xfId="5"/>
    <cellStyle name="Percent 2" xfId="435"/>
    <cellStyle name="Percent 2 2" xfId="436"/>
    <cellStyle name="Percent 3" xfId="437"/>
    <cellStyle name="Percent 3 10" xfId="16574"/>
    <cellStyle name="Percent 3 11" xfId="20434"/>
    <cellStyle name="Percent 3 12" xfId="2376"/>
    <cellStyle name="Percent 3 12 2" xfId="22924"/>
    <cellStyle name="Percent 3 13" xfId="21635"/>
    <cellStyle name="Percent 3 2" xfId="438"/>
    <cellStyle name="Percent 3 2 10" xfId="20435"/>
    <cellStyle name="Percent 3 2 11" xfId="2377"/>
    <cellStyle name="Percent 3 2 11 2" xfId="22925"/>
    <cellStyle name="Percent 3 2 12" xfId="21636"/>
    <cellStyle name="Percent 3 2 2" xfId="1372"/>
    <cellStyle name="Percent 3 2 2 10" xfId="2695"/>
    <cellStyle name="Percent 3 2 2 10 2" xfId="23224"/>
    <cellStyle name="Percent 3 2 2 11" xfId="21935"/>
    <cellStyle name="Percent 3 2 2 2" xfId="1975"/>
    <cellStyle name="Percent 3 2 2 2 10" xfId="22534"/>
    <cellStyle name="Percent 3 2 2 2 2" xfId="3573"/>
    <cellStyle name="Percent 3 2 2 2 2 2" xfId="8554"/>
    <cellStyle name="Percent 3 2 2 2 2 2 2" xfId="29051"/>
    <cellStyle name="Percent 3 2 2 2 2 3" xfId="12415"/>
    <cellStyle name="Percent 3 2 2 2 2 4" xfId="16276"/>
    <cellStyle name="Percent 3 2 2 2 2 5" xfId="20136"/>
    <cellStyle name="Percent 3 2 2 2 2 6" xfId="24101"/>
    <cellStyle name="Percent 3 2 2 2 3" xfId="7223"/>
    <cellStyle name="Percent 3 2 2 2 3 2" xfId="11084"/>
    <cellStyle name="Percent 3 2 2 2 3 2 2" xfId="31580"/>
    <cellStyle name="Percent 3 2 2 2 3 3" xfId="14945"/>
    <cellStyle name="Percent 3 2 2 2 3 4" xfId="18805"/>
    <cellStyle name="Percent 3 2 2 2 3 5" xfId="27720"/>
    <cellStyle name="Percent 3 2 2 2 4" xfId="5879"/>
    <cellStyle name="Percent 3 2 2 2 4 2" xfId="26388"/>
    <cellStyle name="Percent 3 2 2 2 5" xfId="9751"/>
    <cellStyle name="Percent 3 2 2 2 5 2" xfId="30248"/>
    <cellStyle name="Percent 3 2 2 2 6" xfId="13612"/>
    <cellStyle name="Percent 3 2 2 2 7" xfId="17473"/>
    <cellStyle name="Percent 3 2 2 2 8" xfId="21333"/>
    <cellStyle name="Percent 3 2 2 2 9" xfId="3293"/>
    <cellStyle name="Percent 3 2 2 2 9 2" xfId="23822"/>
    <cellStyle name="Percent 3 2 2 3" xfId="3574"/>
    <cellStyle name="Percent 3 2 2 3 2" xfId="7956"/>
    <cellStyle name="Percent 3 2 2 3 2 2" xfId="28453"/>
    <cellStyle name="Percent 3 2 2 3 3" xfId="11817"/>
    <cellStyle name="Percent 3 2 2 3 3 2" xfId="32313"/>
    <cellStyle name="Percent 3 2 2 3 4" xfId="15678"/>
    <cellStyle name="Percent 3 2 2 3 5" xfId="19538"/>
    <cellStyle name="Percent 3 2 2 3 6" xfId="24102"/>
    <cellStyle name="Percent 3 2 2 4" xfId="6625"/>
    <cellStyle name="Percent 3 2 2 4 2" xfId="10486"/>
    <cellStyle name="Percent 3 2 2 4 2 2" xfId="30982"/>
    <cellStyle name="Percent 3 2 2 4 3" xfId="14347"/>
    <cellStyle name="Percent 3 2 2 4 4" xfId="18207"/>
    <cellStyle name="Percent 3 2 2 4 5" xfId="27122"/>
    <cellStyle name="Percent 3 2 2 5" xfId="5280"/>
    <cellStyle name="Percent 3 2 2 5 2" xfId="25789"/>
    <cellStyle name="Percent 3 2 2 6" xfId="9152"/>
    <cellStyle name="Percent 3 2 2 6 2" xfId="29649"/>
    <cellStyle name="Percent 3 2 2 7" xfId="13013"/>
    <cellStyle name="Percent 3 2 2 8" xfId="16874"/>
    <cellStyle name="Percent 3 2 2 9" xfId="20734"/>
    <cellStyle name="Percent 3 2 3" xfId="1676"/>
    <cellStyle name="Percent 3 2 3 10" xfId="22235"/>
    <cellStyle name="Percent 3 2 3 2" xfId="3575"/>
    <cellStyle name="Percent 3 2 3 2 2" xfId="8255"/>
    <cellStyle name="Percent 3 2 3 2 2 2" xfId="28752"/>
    <cellStyle name="Percent 3 2 3 2 3" xfId="12116"/>
    <cellStyle name="Percent 3 2 3 2 4" xfId="15977"/>
    <cellStyle name="Percent 3 2 3 2 5" xfId="19837"/>
    <cellStyle name="Percent 3 2 3 2 6" xfId="24103"/>
    <cellStyle name="Percent 3 2 3 3" xfId="6924"/>
    <cellStyle name="Percent 3 2 3 3 2" xfId="10785"/>
    <cellStyle name="Percent 3 2 3 3 2 2" xfId="31281"/>
    <cellStyle name="Percent 3 2 3 3 3" xfId="14646"/>
    <cellStyle name="Percent 3 2 3 3 4" xfId="18506"/>
    <cellStyle name="Percent 3 2 3 3 5" xfId="27421"/>
    <cellStyle name="Percent 3 2 3 4" xfId="5580"/>
    <cellStyle name="Percent 3 2 3 4 2" xfId="26089"/>
    <cellStyle name="Percent 3 2 3 5" xfId="9452"/>
    <cellStyle name="Percent 3 2 3 5 2" xfId="29949"/>
    <cellStyle name="Percent 3 2 3 6" xfId="13313"/>
    <cellStyle name="Percent 3 2 3 7" xfId="17174"/>
    <cellStyle name="Percent 3 2 3 8" xfId="21034"/>
    <cellStyle name="Percent 3 2 3 9" xfId="2994"/>
    <cellStyle name="Percent 3 2 3 9 2" xfId="23523"/>
    <cellStyle name="Percent 3 2 4" xfId="3576"/>
    <cellStyle name="Percent 3 2 4 2" xfId="7657"/>
    <cellStyle name="Percent 3 2 4 2 2" xfId="28154"/>
    <cellStyle name="Percent 3 2 4 3" xfId="11518"/>
    <cellStyle name="Percent 3 2 4 3 2" xfId="32014"/>
    <cellStyle name="Percent 3 2 4 4" xfId="15379"/>
    <cellStyle name="Percent 3 2 4 5" xfId="19239"/>
    <cellStyle name="Percent 3 2 4 6" xfId="24104"/>
    <cellStyle name="Percent 3 2 5" xfId="6326"/>
    <cellStyle name="Percent 3 2 5 2" xfId="10187"/>
    <cellStyle name="Percent 3 2 5 2 2" xfId="30683"/>
    <cellStyle name="Percent 3 2 5 3" xfId="14048"/>
    <cellStyle name="Percent 3 2 5 4" xfId="17908"/>
    <cellStyle name="Percent 3 2 5 5" xfId="26823"/>
    <cellStyle name="Percent 3 2 6" xfId="4981"/>
    <cellStyle name="Percent 3 2 6 2" xfId="25490"/>
    <cellStyle name="Percent 3 2 7" xfId="8853"/>
    <cellStyle name="Percent 3 2 7 2" xfId="29350"/>
    <cellStyle name="Percent 3 2 8" xfId="12714"/>
    <cellStyle name="Percent 3 2 9" xfId="16575"/>
    <cellStyle name="Percent 3 3" xfId="1371"/>
    <cellStyle name="Percent 3 3 10" xfId="2694"/>
    <cellStyle name="Percent 3 3 10 2" xfId="23223"/>
    <cellStyle name="Percent 3 3 11" xfId="21934"/>
    <cellStyle name="Percent 3 3 2" xfId="1974"/>
    <cellStyle name="Percent 3 3 2 10" xfId="22533"/>
    <cellStyle name="Percent 3 3 2 2" xfId="3577"/>
    <cellStyle name="Percent 3 3 2 2 2" xfId="8553"/>
    <cellStyle name="Percent 3 3 2 2 2 2" xfId="29050"/>
    <cellStyle name="Percent 3 3 2 2 3" xfId="12414"/>
    <cellStyle name="Percent 3 3 2 2 4" xfId="16275"/>
    <cellStyle name="Percent 3 3 2 2 5" xfId="20135"/>
    <cellStyle name="Percent 3 3 2 2 6" xfId="24105"/>
    <cellStyle name="Percent 3 3 2 3" xfId="7222"/>
    <cellStyle name="Percent 3 3 2 3 2" xfId="11083"/>
    <cellStyle name="Percent 3 3 2 3 2 2" xfId="31579"/>
    <cellStyle name="Percent 3 3 2 3 3" xfId="14944"/>
    <cellStyle name="Percent 3 3 2 3 4" xfId="18804"/>
    <cellStyle name="Percent 3 3 2 3 5" xfId="27719"/>
    <cellStyle name="Percent 3 3 2 4" xfId="5878"/>
    <cellStyle name="Percent 3 3 2 4 2" xfId="26387"/>
    <cellStyle name="Percent 3 3 2 5" xfId="9750"/>
    <cellStyle name="Percent 3 3 2 5 2" xfId="30247"/>
    <cellStyle name="Percent 3 3 2 6" xfId="13611"/>
    <cellStyle name="Percent 3 3 2 7" xfId="17472"/>
    <cellStyle name="Percent 3 3 2 8" xfId="21332"/>
    <cellStyle name="Percent 3 3 2 9" xfId="3292"/>
    <cellStyle name="Percent 3 3 2 9 2" xfId="23821"/>
    <cellStyle name="Percent 3 3 3" xfId="3578"/>
    <cellStyle name="Percent 3 3 3 2" xfId="7955"/>
    <cellStyle name="Percent 3 3 3 2 2" xfId="28452"/>
    <cellStyle name="Percent 3 3 3 3" xfId="11816"/>
    <cellStyle name="Percent 3 3 3 3 2" xfId="32312"/>
    <cellStyle name="Percent 3 3 3 4" xfId="15677"/>
    <cellStyle name="Percent 3 3 3 5" xfId="19537"/>
    <cellStyle name="Percent 3 3 3 6" xfId="24106"/>
    <cellStyle name="Percent 3 3 4" xfId="6624"/>
    <cellStyle name="Percent 3 3 4 2" xfId="10485"/>
    <cellStyle name="Percent 3 3 4 2 2" xfId="30981"/>
    <cellStyle name="Percent 3 3 4 3" xfId="14346"/>
    <cellStyle name="Percent 3 3 4 4" xfId="18206"/>
    <cellStyle name="Percent 3 3 4 5" xfId="27121"/>
    <cellStyle name="Percent 3 3 5" xfId="5279"/>
    <cellStyle name="Percent 3 3 5 2" xfId="25788"/>
    <cellStyle name="Percent 3 3 6" xfId="9151"/>
    <cellStyle name="Percent 3 3 6 2" xfId="29648"/>
    <cellStyle name="Percent 3 3 7" xfId="13012"/>
    <cellStyle name="Percent 3 3 8" xfId="16873"/>
    <cellStyle name="Percent 3 3 9" xfId="20733"/>
    <cellStyle name="Percent 3 4" xfId="1675"/>
    <cellStyle name="Percent 3 4 10" xfId="22234"/>
    <cellStyle name="Percent 3 4 2" xfId="3579"/>
    <cellStyle name="Percent 3 4 2 2" xfId="8254"/>
    <cellStyle name="Percent 3 4 2 2 2" xfId="28751"/>
    <cellStyle name="Percent 3 4 2 3" xfId="12115"/>
    <cellStyle name="Percent 3 4 2 4" xfId="15976"/>
    <cellStyle name="Percent 3 4 2 5" xfId="19836"/>
    <cellStyle name="Percent 3 4 2 6" xfId="24107"/>
    <cellStyle name="Percent 3 4 3" xfId="6923"/>
    <cellStyle name="Percent 3 4 3 2" xfId="10784"/>
    <cellStyle name="Percent 3 4 3 2 2" xfId="31280"/>
    <cellStyle name="Percent 3 4 3 3" xfId="14645"/>
    <cellStyle name="Percent 3 4 3 4" xfId="18505"/>
    <cellStyle name="Percent 3 4 3 5" xfId="27420"/>
    <cellStyle name="Percent 3 4 4" xfId="5579"/>
    <cellStyle name="Percent 3 4 4 2" xfId="26088"/>
    <cellStyle name="Percent 3 4 5" xfId="9451"/>
    <cellStyle name="Percent 3 4 5 2" xfId="29948"/>
    <cellStyle name="Percent 3 4 6" xfId="13312"/>
    <cellStyle name="Percent 3 4 7" xfId="17173"/>
    <cellStyle name="Percent 3 4 8" xfId="21033"/>
    <cellStyle name="Percent 3 4 9" xfId="2993"/>
    <cellStyle name="Percent 3 4 9 2" xfId="23522"/>
    <cellStyle name="Percent 3 5" xfId="3580"/>
    <cellStyle name="Percent 3 5 2" xfId="7656"/>
    <cellStyle name="Percent 3 5 2 2" xfId="28153"/>
    <cellStyle name="Percent 3 5 3" xfId="11517"/>
    <cellStyle name="Percent 3 5 3 2" xfId="32013"/>
    <cellStyle name="Percent 3 5 4" xfId="15378"/>
    <cellStyle name="Percent 3 5 5" xfId="19238"/>
    <cellStyle name="Percent 3 5 6" xfId="24108"/>
    <cellStyle name="Percent 3 6" xfId="6325"/>
    <cellStyle name="Percent 3 6 2" xfId="10186"/>
    <cellStyle name="Percent 3 6 2 2" xfId="30682"/>
    <cellStyle name="Percent 3 6 3" xfId="14047"/>
    <cellStyle name="Percent 3 6 4" xfId="17907"/>
    <cellStyle name="Percent 3 6 5" xfId="26822"/>
    <cellStyle name="Percent 3 7" xfId="4980"/>
    <cellStyle name="Percent 3 7 2" xfId="25489"/>
    <cellStyle name="Percent 3 8" xfId="8852"/>
    <cellStyle name="Percent 3 8 2" xfId="29349"/>
    <cellStyle name="Percent 3 9" xfId="12713"/>
    <cellStyle name="Percent 4" xfId="439"/>
    <cellStyle name="Percent 6" xfId="440"/>
    <cellStyle name="Price_Body" xfId="441"/>
    <cellStyle name="SAPBEXaggData" xfId="442"/>
    <cellStyle name="SAPBEXaggData 2" xfId="443"/>
    <cellStyle name="SAPBEXaggDataEmph" xfId="444"/>
    <cellStyle name="SAPBEXaggDataEmph 2" xfId="445"/>
    <cellStyle name="SAPBEXaggItem" xfId="446"/>
    <cellStyle name="SAPBEXaggItem 2" xfId="447"/>
    <cellStyle name="SAPBEXaggItemX" xfId="448"/>
    <cellStyle name="SAPBEXaggItemX 2" xfId="449"/>
    <cellStyle name="SAPBEXchaText" xfId="450"/>
    <cellStyle name="SAPBEXchaText 2" xfId="451"/>
    <cellStyle name="SAPBEXexcBad7" xfId="452"/>
    <cellStyle name="SAPBEXexcBad7 2" xfId="453"/>
    <cellStyle name="SAPBEXexcBad8" xfId="454"/>
    <cellStyle name="SAPBEXexcBad8 2" xfId="455"/>
    <cellStyle name="SAPBEXexcBad9" xfId="456"/>
    <cellStyle name="SAPBEXexcBad9 2" xfId="457"/>
    <cellStyle name="SAPBEXexcCritical4" xfId="458"/>
    <cellStyle name="SAPBEXexcCritical4 2" xfId="459"/>
    <cellStyle name="SAPBEXexcCritical5" xfId="460"/>
    <cellStyle name="SAPBEXexcCritical5 2" xfId="461"/>
    <cellStyle name="SAPBEXexcCritical6" xfId="462"/>
    <cellStyle name="SAPBEXexcCritical6 2" xfId="463"/>
    <cellStyle name="SAPBEXexcGood1" xfId="464"/>
    <cellStyle name="SAPBEXexcGood1 2" xfId="465"/>
    <cellStyle name="SAPBEXexcGood2" xfId="466"/>
    <cellStyle name="SAPBEXexcGood2 2" xfId="467"/>
    <cellStyle name="SAPBEXexcGood3" xfId="468"/>
    <cellStyle name="SAPBEXexcGood3 2" xfId="469"/>
    <cellStyle name="SAPBEXfilterDrill" xfId="470"/>
    <cellStyle name="SAPBEXfilterDrill 2" xfId="471"/>
    <cellStyle name="SAPBEXfilterItem" xfId="472"/>
    <cellStyle name="SAPBEXfilterItem 2" xfId="473"/>
    <cellStyle name="SAPBEXfilterText" xfId="474"/>
    <cellStyle name="SAPBEXformats" xfId="475"/>
    <cellStyle name="SAPBEXformats 2" xfId="476"/>
    <cellStyle name="SAPBEXheaderItem" xfId="477"/>
    <cellStyle name="SAPBEXheaderItem 2" xfId="478"/>
    <cellStyle name="SAPBEXheaderText" xfId="479"/>
    <cellStyle name="SAPBEXheaderText 2" xfId="480"/>
    <cellStyle name="SAPBEXHLevel0" xfId="481"/>
    <cellStyle name="SAPBEXHLevel0 2" xfId="482"/>
    <cellStyle name="SAPBEXHLevel0X" xfId="483"/>
    <cellStyle name="SAPBEXHLevel0X 2" xfId="484"/>
    <cellStyle name="SAPBEXHLevel1" xfId="485"/>
    <cellStyle name="SAPBEXHLevel1 2" xfId="486"/>
    <cellStyle name="SAPBEXHLevel1X" xfId="487"/>
    <cellStyle name="SAPBEXHLevel1X 2" xfId="488"/>
    <cellStyle name="SAPBEXHLevel2" xfId="489"/>
    <cellStyle name="SAPBEXHLevel2 2" xfId="490"/>
    <cellStyle name="SAPBEXHLevel2X" xfId="491"/>
    <cellStyle name="SAPBEXHLevel2X 2" xfId="492"/>
    <cellStyle name="SAPBEXHLevel3" xfId="493"/>
    <cellStyle name="SAPBEXHLevel3 2" xfId="494"/>
    <cellStyle name="SAPBEXHLevel3X" xfId="495"/>
    <cellStyle name="SAPBEXHLevel3X 2" xfId="496"/>
    <cellStyle name="SAPBEXinputData" xfId="497"/>
    <cellStyle name="SAPBEXItemHeader" xfId="498"/>
    <cellStyle name="SAPBEXresData" xfId="499"/>
    <cellStyle name="SAPBEXresData 2" xfId="500"/>
    <cellStyle name="SAPBEXresDataEmph" xfId="501"/>
    <cellStyle name="SAPBEXresDataEmph 2" xfId="502"/>
    <cellStyle name="SAPBEXresItem" xfId="503"/>
    <cellStyle name="SAPBEXresItem 2" xfId="504"/>
    <cellStyle name="SAPBEXresItemX" xfId="505"/>
    <cellStyle name="SAPBEXresItemX 2" xfId="506"/>
    <cellStyle name="SAPBEXstdData" xfId="507"/>
    <cellStyle name="SAPBEXstdData 2" xfId="508"/>
    <cellStyle name="SAPBEXstdDataEmph" xfId="509"/>
    <cellStyle name="SAPBEXstdDataEmph 2" xfId="510"/>
    <cellStyle name="SAPBEXstdItem" xfId="511"/>
    <cellStyle name="SAPBEXstdItem 2" xfId="512"/>
    <cellStyle name="SAPBEXstdItemX" xfId="513"/>
    <cellStyle name="SAPBEXstdItemX 2" xfId="514"/>
    <cellStyle name="SAPBEXtitle" xfId="515"/>
    <cellStyle name="SAPBEXunassignedItem" xfId="516"/>
    <cellStyle name="SAPBEXundefined" xfId="517"/>
    <cellStyle name="SAPBEXundefined 2" xfId="518"/>
    <cellStyle name="Sheet Title" xfId="519"/>
    <cellStyle name="Style 1" xfId="520"/>
    <cellStyle name="Table Heading" xfId="521"/>
    <cellStyle name="Акцент1 2" xfId="522"/>
    <cellStyle name="Акцент1 2 2" xfId="523"/>
    <cellStyle name="Акцент1 2 3" xfId="524"/>
    <cellStyle name="Акцент1 2 4" xfId="525"/>
    <cellStyle name="Акцент1 2 5" xfId="526"/>
    <cellStyle name="Акцент1 3" xfId="527"/>
    <cellStyle name="Акцент2 2" xfId="528"/>
    <cellStyle name="Акцент2 2 2" xfId="529"/>
    <cellStyle name="Акцент2 2 3" xfId="530"/>
    <cellStyle name="Акцент2 2 4" xfId="531"/>
    <cellStyle name="Акцент2 2 5" xfId="532"/>
    <cellStyle name="Акцент2 3" xfId="533"/>
    <cellStyle name="Акцент3 2" xfId="534"/>
    <cellStyle name="Акцент3 2 2" xfId="535"/>
    <cellStyle name="Акцент3 2 3" xfId="536"/>
    <cellStyle name="Акцент3 2 4" xfId="537"/>
    <cellStyle name="Акцент3 2 5" xfId="538"/>
    <cellStyle name="Акцент3 3" xfId="539"/>
    <cellStyle name="Акцент4 2" xfId="540"/>
    <cellStyle name="Акцент4 2 2" xfId="541"/>
    <cellStyle name="Акцент4 2 3" xfId="542"/>
    <cellStyle name="Акцент4 2 4" xfId="543"/>
    <cellStyle name="Акцент4 2 5" xfId="544"/>
    <cellStyle name="Акцент4 3" xfId="545"/>
    <cellStyle name="Акцент5 2" xfId="546"/>
    <cellStyle name="Акцент5 2 2" xfId="547"/>
    <cellStyle name="Акцент5 2 3" xfId="548"/>
    <cellStyle name="Акцент5 2 4" xfId="549"/>
    <cellStyle name="Акцент5 2 5" xfId="550"/>
    <cellStyle name="Акцент5 3" xfId="551"/>
    <cellStyle name="Акцент6 2" xfId="552"/>
    <cellStyle name="Акцент6 2 2" xfId="553"/>
    <cellStyle name="Акцент6 2 3" xfId="554"/>
    <cellStyle name="Акцент6 2 4" xfId="555"/>
    <cellStyle name="Акцент6 2 5" xfId="556"/>
    <cellStyle name="Акцент6 3" xfId="557"/>
    <cellStyle name="Беззащитный" xfId="558"/>
    <cellStyle name="Ввод  2" xfId="559"/>
    <cellStyle name="Ввод  2 2" xfId="560"/>
    <cellStyle name="Ввод  2 2 2" xfId="561"/>
    <cellStyle name="Ввод  2 3" xfId="562"/>
    <cellStyle name="Ввод  2 3 2" xfId="563"/>
    <cellStyle name="Ввод  2 4" xfId="564"/>
    <cellStyle name="Ввод  2 4 2" xfId="565"/>
    <cellStyle name="Ввод  2 5" xfId="566"/>
    <cellStyle name="Ввод  2 5 2" xfId="567"/>
    <cellStyle name="Ввод  2 6" xfId="568"/>
    <cellStyle name="Ввод  3" xfId="569"/>
    <cellStyle name="Вывод 2" xfId="570"/>
    <cellStyle name="Вывод 2 2" xfId="571"/>
    <cellStyle name="Вывод 2 2 2" xfId="572"/>
    <cellStyle name="Вывод 2 3" xfId="573"/>
    <cellStyle name="Вывод 2 3 2" xfId="574"/>
    <cellStyle name="Вывод 2 4" xfId="575"/>
    <cellStyle name="Вывод 2 4 2" xfId="576"/>
    <cellStyle name="Вывод 2 5" xfId="577"/>
    <cellStyle name="Вывод 2 5 2" xfId="578"/>
    <cellStyle name="Вывод 2 6" xfId="579"/>
    <cellStyle name="Вывод 3" xfId="580"/>
    <cellStyle name="Вычисление 2" xfId="581"/>
    <cellStyle name="Вычисление 2 2" xfId="582"/>
    <cellStyle name="Вычисление 2 2 2" xfId="583"/>
    <cellStyle name="Вычисление 2 3" xfId="584"/>
    <cellStyle name="Вычисление 2 3 2" xfId="585"/>
    <cellStyle name="Вычисление 2 4" xfId="586"/>
    <cellStyle name="Вычисление 2 4 2" xfId="587"/>
    <cellStyle name="Вычисление 2 5" xfId="588"/>
    <cellStyle name="Вычисление 2 5 2" xfId="589"/>
    <cellStyle name="Вычисление 2 6" xfId="590"/>
    <cellStyle name="Вычисление 3" xfId="591"/>
    <cellStyle name="Заголовок" xfId="592"/>
    <cellStyle name="Заголовок 1 2" xfId="593"/>
    <cellStyle name="Заголовок 1 2 2" xfId="594"/>
    <cellStyle name="Заголовок 1 2 3" xfId="595"/>
    <cellStyle name="Заголовок 1 2 4" xfId="596"/>
    <cellStyle name="Заголовок 1 2 5" xfId="597"/>
    <cellStyle name="Заголовок 1 3" xfId="598"/>
    <cellStyle name="Заголовок 2 2" xfId="599"/>
    <cellStyle name="Заголовок 2 2 2" xfId="600"/>
    <cellStyle name="Заголовок 2 2 3" xfId="601"/>
    <cellStyle name="Заголовок 2 2 4" xfId="602"/>
    <cellStyle name="Заголовок 2 2 5" xfId="603"/>
    <cellStyle name="Заголовок 2 3" xfId="604"/>
    <cellStyle name="Заголовок 3 2" xfId="605"/>
    <cellStyle name="Заголовок 3 2 2" xfId="606"/>
    <cellStyle name="Заголовок 3 2 3" xfId="607"/>
    <cellStyle name="Заголовок 3 2 4" xfId="608"/>
    <cellStyle name="Заголовок 3 2 5" xfId="609"/>
    <cellStyle name="Заголовок 3 3" xfId="610"/>
    <cellStyle name="Заголовок 4 2" xfId="611"/>
    <cellStyle name="Заголовок 4 2 2" xfId="612"/>
    <cellStyle name="Заголовок 4 2 3" xfId="613"/>
    <cellStyle name="Заголовок 4 2 4" xfId="614"/>
    <cellStyle name="Заголовок 4 2 5" xfId="615"/>
    <cellStyle name="Заголовок 4 3" xfId="616"/>
    <cellStyle name="ЗаголовокСтолбца" xfId="617"/>
    <cellStyle name="ЗаголовокСтолбца 2" xfId="618"/>
    <cellStyle name="Защитный" xfId="619"/>
    <cellStyle name="Значение" xfId="620"/>
    <cellStyle name="Значение 2" xfId="621"/>
    <cellStyle name="Зоголовок" xfId="622"/>
    <cellStyle name="Итог 2" xfId="623"/>
    <cellStyle name="Итог 2 2" xfId="624"/>
    <cellStyle name="Итог 2 2 2" xfId="625"/>
    <cellStyle name="Итог 2 3" xfId="626"/>
    <cellStyle name="Итог 2 3 2" xfId="627"/>
    <cellStyle name="Итог 2 4" xfId="628"/>
    <cellStyle name="Итог 2 4 2" xfId="629"/>
    <cellStyle name="Итог 2 5" xfId="630"/>
    <cellStyle name="Итог 2 5 2" xfId="631"/>
    <cellStyle name="Итог 2 6" xfId="632"/>
    <cellStyle name="Итог 3" xfId="633"/>
    <cellStyle name="Итого" xfId="634"/>
    <cellStyle name="Итого 2" xfId="635"/>
    <cellStyle name="Контрольная ячейка 2" xfId="636"/>
    <cellStyle name="Контрольная ячейка 2 2" xfId="637"/>
    <cellStyle name="Контрольная ячейка 2 3" xfId="638"/>
    <cellStyle name="Контрольная ячейка 2 4" xfId="639"/>
    <cellStyle name="Контрольная ячейка 2 5" xfId="640"/>
    <cellStyle name="Контрольная ячейка 3" xfId="641"/>
    <cellStyle name="Мой заголовок" xfId="642"/>
    <cellStyle name="Мой заголовок листа" xfId="643"/>
    <cellStyle name="Мои наименования показателей" xfId="644"/>
    <cellStyle name="Название 2" xfId="645"/>
    <cellStyle name="Название 2 2" xfId="646"/>
    <cellStyle name="Название 2 3" xfId="647"/>
    <cellStyle name="Название 2 4" xfId="648"/>
    <cellStyle name="Название 2 5" xfId="649"/>
    <cellStyle name="Название 3" xfId="650"/>
    <cellStyle name="Нейтральный 2" xfId="651"/>
    <cellStyle name="Нейтральный 2 2" xfId="652"/>
    <cellStyle name="Нейтральный 2 3" xfId="653"/>
    <cellStyle name="Нейтральный 2 4" xfId="654"/>
    <cellStyle name="Нейтральный 2 5" xfId="655"/>
    <cellStyle name="Нейтральный 3" xfId="656"/>
    <cellStyle name="Обычный" xfId="0" builtinId="0"/>
    <cellStyle name="Обычный 10" xfId="18"/>
    <cellStyle name="Обычный 10 2" xfId="19"/>
    <cellStyle name="Обычный 10 2 2" xfId="657"/>
    <cellStyle name="Обычный 10 2 2 2" xfId="658"/>
    <cellStyle name="Обычный 10 2 2 6" xfId="659"/>
    <cellStyle name="Обычный 10 2 3" xfId="660"/>
    <cellStyle name="Обычный 10 2 4" xfId="661"/>
    <cellStyle name="Обычный 10 3" xfId="662"/>
    <cellStyle name="Обычный 11" xfId="20"/>
    <cellStyle name="Обычный 11 2" xfId="663"/>
    <cellStyle name="Обычный 11 3" xfId="664"/>
    <cellStyle name="Обычный 12" xfId="21"/>
    <cellStyle name="Обычный 12 2" xfId="665"/>
    <cellStyle name="Обычный 12 2 5" xfId="666"/>
    <cellStyle name="Обычный 12 3" xfId="667"/>
    <cellStyle name="Обычный 13" xfId="22"/>
    <cellStyle name="Обычный 13 2" xfId="668"/>
    <cellStyle name="Обычный 13 3" xfId="669"/>
    <cellStyle name="Обычный 14" xfId="23"/>
    <cellStyle name="Обычный 14 2" xfId="670"/>
    <cellStyle name="Обычный 14 3" xfId="671"/>
    <cellStyle name="Обычный 14 4" xfId="672"/>
    <cellStyle name="Обычный 15" xfId="24"/>
    <cellStyle name="Обычный 15 2" xfId="673"/>
    <cellStyle name="Обычный 15 3" xfId="674"/>
    <cellStyle name="Обычный 16" xfId="25"/>
    <cellStyle name="Обычный 16 2" xfId="675"/>
    <cellStyle name="Обычный 16 2 2" xfId="2378"/>
    <cellStyle name="Обычный 16 2 3" xfId="2345"/>
    <cellStyle name="Обычный 16 3" xfId="676"/>
    <cellStyle name="Обычный 16 3 10" xfId="20436"/>
    <cellStyle name="Обычный 16 3 11" xfId="2379"/>
    <cellStyle name="Обычный 16 3 11 2" xfId="22926"/>
    <cellStyle name="Обычный 16 3 12" xfId="21637"/>
    <cellStyle name="Обычный 16 3 2" xfId="1373"/>
    <cellStyle name="Обычный 16 3 2 10" xfId="2696"/>
    <cellStyle name="Обычный 16 3 2 10 2" xfId="23225"/>
    <cellStyle name="Обычный 16 3 2 11" xfId="21936"/>
    <cellStyle name="Обычный 16 3 2 2" xfId="1976"/>
    <cellStyle name="Обычный 16 3 2 2 10" xfId="22535"/>
    <cellStyle name="Обычный 16 3 2 2 2" xfId="3581"/>
    <cellStyle name="Обычный 16 3 2 2 2 2" xfId="8555"/>
    <cellStyle name="Обычный 16 3 2 2 2 2 2" xfId="29052"/>
    <cellStyle name="Обычный 16 3 2 2 2 3" xfId="12416"/>
    <cellStyle name="Обычный 16 3 2 2 2 4" xfId="16277"/>
    <cellStyle name="Обычный 16 3 2 2 2 5" xfId="20137"/>
    <cellStyle name="Обычный 16 3 2 2 2 6" xfId="24109"/>
    <cellStyle name="Обычный 16 3 2 2 3" xfId="7224"/>
    <cellStyle name="Обычный 16 3 2 2 3 2" xfId="11085"/>
    <cellStyle name="Обычный 16 3 2 2 3 2 2" xfId="31581"/>
    <cellStyle name="Обычный 16 3 2 2 3 3" xfId="14946"/>
    <cellStyle name="Обычный 16 3 2 2 3 4" xfId="18806"/>
    <cellStyle name="Обычный 16 3 2 2 3 5" xfId="27721"/>
    <cellStyle name="Обычный 16 3 2 2 4" xfId="5880"/>
    <cellStyle name="Обычный 16 3 2 2 4 2" xfId="26389"/>
    <cellStyle name="Обычный 16 3 2 2 5" xfId="9752"/>
    <cellStyle name="Обычный 16 3 2 2 5 2" xfId="30249"/>
    <cellStyle name="Обычный 16 3 2 2 6" xfId="13613"/>
    <cellStyle name="Обычный 16 3 2 2 7" xfId="17474"/>
    <cellStyle name="Обычный 16 3 2 2 8" xfId="21334"/>
    <cellStyle name="Обычный 16 3 2 2 9" xfId="3294"/>
    <cellStyle name="Обычный 16 3 2 2 9 2" xfId="23823"/>
    <cellStyle name="Обычный 16 3 2 3" xfId="3582"/>
    <cellStyle name="Обычный 16 3 2 3 2" xfId="7957"/>
    <cellStyle name="Обычный 16 3 2 3 2 2" xfId="28454"/>
    <cellStyle name="Обычный 16 3 2 3 3" xfId="11818"/>
    <cellStyle name="Обычный 16 3 2 3 3 2" xfId="32314"/>
    <cellStyle name="Обычный 16 3 2 3 4" xfId="15679"/>
    <cellStyle name="Обычный 16 3 2 3 5" xfId="19539"/>
    <cellStyle name="Обычный 16 3 2 3 6" xfId="24110"/>
    <cellStyle name="Обычный 16 3 2 4" xfId="6626"/>
    <cellStyle name="Обычный 16 3 2 4 2" xfId="10487"/>
    <cellStyle name="Обычный 16 3 2 4 2 2" xfId="30983"/>
    <cellStyle name="Обычный 16 3 2 4 3" xfId="14348"/>
    <cellStyle name="Обычный 16 3 2 4 4" xfId="18208"/>
    <cellStyle name="Обычный 16 3 2 4 5" xfId="27123"/>
    <cellStyle name="Обычный 16 3 2 5" xfId="5281"/>
    <cellStyle name="Обычный 16 3 2 5 2" xfId="25790"/>
    <cellStyle name="Обычный 16 3 2 6" xfId="9153"/>
    <cellStyle name="Обычный 16 3 2 6 2" xfId="29650"/>
    <cellStyle name="Обычный 16 3 2 7" xfId="13014"/>
    <cellStyle name="Обычный 16 3 2 8" xfId="16875"/>
    <cellStyle name="Обычный 16 3 2 9" xfId="20735"/>
    <cellStyle name="Обычный 16 3 3" xfId="1677"/>
    <cellStyle name="Обычный 16 3 3 10" xfId="22236"/>
    <cellStyle name="Обычный 16 3 3 2" xfId="3583"/>
    <cellStyle name="Обычный 16 3 3 2 2" xfId="8256"/>
    <cellStyle name="Обычный 16 3 3 2 2 2" xfId="28753"/>
    <cellStyle name="Обычный 16 3 3 2 3" xfId="12117"/>
    <cellStyle name="Обычный 16 3 3 2 4" xfId="15978"/>
    <cellStyle name="Обычный 16 3 3 2 5" xfId="19838"/>
    <cellStyle name="Обычный 16 3 3 2 6" xfId="24111"/>
    <cellStyle name="Обычный 16 3 3 3" xfId="6925"/>
    <cellStyle name="Обычный 16 3 3 3 2" xfId="10786"/>
    <cellStyle name="Обычный 16 3 3 3 2 2" xfId="31282"/>
    <cellStyle name="Обычный 16 3 3 3 3" xfId="14647"/>
    <cellStyle name="Обычный 16 3 3 3 4" xfId="18507"/>
    <cellStyle name="Обычный 16 3 3 3 5" xfId="27422"/>
    <cellStyle name="Обычный 16 3 3 4" xfId="5581"/>
    <cellStyle name="Обычный 16 3 3 4 2" xfId="26090"/>
    <cellStyle name="Обычный 16 3 3 5" xfId="9453"/>
    <cellStyle name="Обычный 16 3 3 5 2" xfId="29950"/>
    <cellStyle name="Обычный 16 3 3 6" xfId="13314"/>
    <cellStyle name="Обычный 16 3 3 7" xfId="17175"/>
    <cellStyle name="Обычный 16 3 3 8" xfId="21035"/>
    <cellStyle name="Обычный 16 3 3 9" xfId="2995"/>
    <cellStyle name="Обычный 16 3 3 9 2" xfId="23524"/>
    <cellStyle name="Обычный 16 3 4" xfId="3584"/>
    <cellStyle name="Обычный 16 3 4 2" xfId="7658"/>
    <cellStyle name="Обычный 16 3 4 2 2" xfId="28155"/>
    <cellStyle name="Обычный 16 3 4 3" xfId="11519"/>
    <cellStyle name="Обычный 16 3 4 3 2" xfId="32015"/>
    <cellStyle name="Обычный 16 3 4 4" xfId="15380"/>
    <cellStyle name="Обычный 16 3 4 5" xfId="19240"/>
    <cellStyle name="Обычный 16 3 4 6" xfId="24112"/>
    <cellStyle name="Обычный 16 3 5" xfId="6327"/>
    <cellStyle name="Обычный 16 3 5 2" xfId="10188"/>
    <cellStyle name="Обычный 16 3 5 2 2" xfId="30684"/>
    <cellStyle name="Обычный 16 3 5 3" xfId="14049"/>
    <cellStyle name="Обычный 16 3 5 4" xfId="17909"/>
    <cellStyle name="Обычный 16 3 5 5" xfId="26824"/>
    <cellStyle name="Обычный 16 3 6" xfId="4982"/>
    <cellStyle name="Обычный 16 3 6 2" xfId="25491"/>
    <cellStyle name="Обычный 16 3 7" xfId="8854"/>
    <cellStyle name="Обычный 16 3 7 2" xfId="29351"/>
    <cellStyle name="Обычный 16 3 8" xfId="12715"/>
    <cellStyle name="Обычный 16 3 9" xfId="16576"/>
    <cellStyle name="Обычный 16 4" xfId="677"/>
    <cellStyle name="Обычный 17" xfId="15"/>
    <cellStyle name="Обычный 17 2" xfId="678"/>
    <cellStyle name="Обычный 17 5 2" xfId="679"/>
    <cellStyle name="Обычный 17 5 2 10" xfId="20437"/>
    <cellStyle name="Обычный 17 5 2 11" xfId="2380"/>
    <cellStyle name="Обычный 17 5 2 11 2" xfId="22927"/>
    <cellStyle name="Обычный 17 5 2 12" xfId="21638"/>
    <cellStyle name="Обычный 17 5 2 2" xfId="1374"/>
    <cellStyle name="Обычный 17 5 2 2 10" xfId="2697"/>
    <cellStyle name="Обычный 17 5 2 2 10 2" xfId="23226"/>
    <cellStyle name="Обычный 17 5 2 2 11" xfId="21937"/>
    <cellStyle name="Обычный 17 5 2 2 2" xfId="1977"/>
    <cellStyle name="Обычный 17 5 2 2 2 10" xfId="22536"/>
    <cellStyle name="Обычный 17 5 2 2 2 2" xfId="3585"/>
    <cellStyle name="Обычный 17 5 2 2 2 2 2" xfId="8556"/>
    <cellStyle name="Обычный 17 5 2 2 2 2 2 2" xfId="29053"/>
    <cellStyle name="Обычный 17 5 2 2 2 2 3" xfId="12417"/>
    <cellStyle name="Обычный 17 5 2 2 2 2 4" xfId="16278"/>
    <cellStyle name="Обычный 17 5 2 2 2 2 5" xfId="20138"/>
    <cellStyle name="Обычный 17 5 2 2 2 2 6" xfId="24113"/>
    <cellStyle name="Обычный 17 5 2 2 2 3" xfId="7225"/>
    <cellStyle name="Обычный 17 5 2 2 2 3 2" xfId="11086"/>
    <cellStyle name="Обычный 17 5 2 2 2 3 2 2" xfId="31582"/>
    <cellStyle name="Обычный 17 5 2 2 2 3 3" xfId="14947"/>
    <cellStyle name="Обычный 17 5 2 2 2 3 4" xfId="18807"/>
    <cellStyle name="Обычный 17 5 2 2 2 3 5" xfId="27722"/>
    <cellStyle name="Обычный 17 5 2 2 2 4" xfId="5881"/>
    <cellStyle name="Обычный 17 5 2 2 2 4 2" xfId="26390"/>
    <cellStyle name="Обычный 17 5 2 2 2 5" xfId="9753"/>
    <cellStyle name="Обычный 17 5 2 2 2 5 2" xfId="30250"/>
    <cellStyle name="Обычный 17 5 2 2 2 6" xfId="13614"/>
    <cellStyle name="Обычный 17 5 2 2 2 7" xfId="17475"/>
    <cellStyle name="Обычный 17 5 2 2 2 8" xfId="21335"/>
    <cellStyle name="Обычный 17 5 2 2 2 9" xfId="3295"/>
    <cellStyle name="Обычный 17 5 2 2 2 9 2" xfId="23824"/>
    <cellStyle name="Обычный 17 5 2 2 3" xfId="3586"/>
    <cellStyle name="Обычный 17 5 2 2 3 2" xfId="7958"/>
    <cellStyle name="Обычный 17 5 2 2 3 2 2" xfId="28455"/>
    <cellStyle name="Обычный 17 5 2 2 3 3" xfId="11819"/>
    <cellStyle name="Обычный 17 5 2 2 3 3 2" xfId="32315"/>
    <cellStyle name="Обычный 17 5 2 2 3 4" xfId="15680"/>
    <cellStyle name="Обычный 17 5 2 2 3 5" xfId="19540"/>
    <cellStyle name="Обычный 17 5 2 2 3 6" xfId="24114"/>
    <cellStyle name="Обычный 17 5 2 2 4" xfId="6627"/>
    <cellStyle name="Обычный 17 5 2 2 4 2" xfId="10488"/>
    <cellStyle name="Обычный 17 5 2 2 4 2 2" xfId="30984"/>
    <cellStyle name="Обычный 17 5 2 2 4 3" xfId="14349"/>
    <cellStyle name="Обычный 17 5 2 2 4 4" xfId="18209"/>
    <cellStyle name="Обычный 17 5 2 2 4 5" xfId="27124"/>
    <cellStyle name="Обычный 17 5 2 2 5" xfId="5282"/>
    <cellStyle name="Обычный 17 5 2 2 5 2" xfId="25791"/>
    <cellStyle name="Обычный 17 5 2 2 6" xfId="9154"/>
    <cellStyle name="Обычный 17 5 2 2 6 2" xfId="29651"/>
    <cellStyle name="Обычный 17 5 2 2 7" xfId="13015"/>
    <cellStyle name="Обычный 17 5 2 2 8" xfId="16876"/>
    <cellStyle name="Обычный 17 5 2 2 9" xfId="20736"/>
    <cellStyle name="Обычный 17 5 2 3" xfId="1678"/>
    <cellStyle name="Обычный 17 5 2 3 10" xfId="22237"/>
    <cellStyle name="Обычный 17 5 2 3 2" xfId="3587"/>
    <cellStyle name="Обычный 17 5 2 3 2 2" xfId="8257"/>
    <cellStyle name="Обычный 17 5 2 3 2 2 2" xfId="28754"/>
    <cellStyle name="Обычный 17 5 2 3 2 3" xfId="12118"/>
    <cellStyle name="Обычный 17 5 2 3 2 4" xfId="15979"/>
    <cellStyle name="Обычный 17 5 2 3 2 5" xfId="19839"/>
    <cellStyle name="Обычный 17 5 2 3 2 6" xfId="24115"/>
    <cellStyle name="Обычный 17 5 2 3 3" xfId="6926"/>
    <cellStyle name="Обычный 17 5 2 3 3 2" xfId="10787"/>
    <cellStyle name="Обычный 17 5 2 3 3 2 2" xfId="31283"/>
    <cellStyle name="Обычный 17 5 2 3 3 3" xfId="14648"/>
    <cellStyle name="Обычный 17 5 2 3 3 4" xfId="18508"/>
    <cellStyle name="Обычный 17 5 2 3 3 5" xfId="27423"/>
    <cellStyle name="Обычный 17 5 2 3 4" xfId="5582"/>
    <cellStyle name="Обычный 17 5 2 3 4 2" xfId="26091"/>
    <cellStyle name="Обычный 17 5 2 3 5" xfId="9454"/>
    <cellStyle name="Обычный 17 5 2 3 5 2" xfId="29951"/>
    <cellStyle name="Обычный 17 5 2 3 6" xfId="13315"/>
    <cellStyle name="Обычный 17 5 2 3 7" xfId="17176"/>
    <cellStyle name="Обычный 17 5 2 3 8" xfId="21036"/>
    <cellStyle name="Обычный 17 5 2 3 9" xfId="2996"/>
    <cellStyle name="Обычный 17 5 2 3 9 2" xfId="23525"/>
    <cellStyle name="Обычный 17 5 2 4" xfId="3588"/>
    <cellStyle name="Обычный 17 5 2 4 2" xfId="7659"/>
    <cellStyle name="Обычный 17 5 2 4 2 2" xfId="28156"/>
    <cellStyle name="Обычный 17 5 2 4 3" xfId="11520"/>
    <cellStyle name="Обычный 17 5 2 4 3 2" xfId="32016"/>
    <cellStyle name="Обычный 17 5 2 4 4" xfId="15381"/>
    <cellStyle name="Обычный 17 5 2 4 5" xfId="19241"/>
    <cellStyle name="Обычный 17 5 2 4 6" xfId="24116"/>
    <cellStyle name="Обычный 17 5 2 5" xfId="6328"/>
    <cellStyle name="Обычный 17 5 2 5 2" xfId="10189"/>
    <cellStyle name="Обычный 17 5 2 5 2 2" xfId="30685"/>
    <cellStyle name="Обычный 17 5 2 5 3" xfId="14050"/>
    <cellStyle name="Обычный 17 5 2 5 4" xfId="17910"/>
    <cellStyle name="Обычный 17 5 2 5 5" xfId="26825"/>
    <cellStyle name="Обычный 17 5 2 6" xfId="4983"/>
    <cellStyle name="Обычный 17 5 2 6 2" xfId="25492"/>
    <cellStyle name="Обычный 17 5 2 7" xfId="8855"/>
    <cellStyle name="Обычный 17 5 2 7 2" xfId="29352"/>
    <cellStyle name="Обычный 17 5 2 8" xfId="12716"/>
    <cellStyle name="Обычный 17 5 2 9" xfId="16577"/>
    <cellStyle name="Обычный 176" xfId="680"/>
    <cellStyle name="Обычный 176 10" xfId="20438"/>
    <cellStyle name="Обычный 176 11" xfId="2381"/>
    <cellStyle name="Обычный 176 11 2" xfId="22928"/>
    <cellStyle name="Обычный 176 12" xfId="21639"/>
    <cellStyle name="Обычный 176 2" xfId="1375"/>
    <cellStyle name="Обычный 176 2 10" xfId="2698"/>
    <cellStyle name="Обычный 176 2 10 2" xfId="23227"/>
    <cellStyle name="Обычный 176 2 11" xfId="21938"/>
    <cellStyle name="Обычный 176 2 2" xfId="1978"/>
    <cellStyle name="Обычный 176 2 2 10" xfId="22537"/>
    <cellStyle name="Обычный 176 2 2 2" xfId="3589"/>
    <cellStyle name="Обычный 176 2 2 2 2" xfId="8557"/>
    <cellStyle name="Обычный 176 2 2 2 2 2" xfId="29054"/>
    <cellStyle name="Обычный 176 2 2 2 3" xfId="12418"/>
    <cellStyle name="Обычный 176 2 2 2 4" xfId="16279"/>
    <cellStyle name="Обычный 176 2 2 2 5" xfId="20139"/>
    <cellStyle name="Обычный 176 2 2 2 6" xfId="24117"/>
    <cellStyle name="Обычный 176 2 2 3" xfId="7226"/>
    <cellStyle name="Обычный 176 2 2 3 2" xfId="11087"/>
    <cellStyle name="Обычный 176 2 2 3 2 2" xfId="31583"/>
    <cellStyle name="Обычный 176 2 2 3 3" xfId="14948"/>
    <cellStyle name="Обычный 176 2 2 3 4" xfId="18808"/>
    <cellStyle name="Обычный 176 2 2 3 5" xfId="27723"/>
    <cellStyle name="Обычный 176 2 2 4" xfId="5882"/>
    <cellStyle name="Обычный 176 2 2 4 2" xfId="26391"/>
    <cellStyle name="Обычный 176 2 2 5" xfId="9754"/>
    <cellStyle name="Обычный 176 2 2 5 2" xfId="30251"/>
    <cellStyle name="Обычный 176 2 2 6" xfId="13615"/>
    <cellStyle name="Обычный 176 2 2 7" xfId="17476"/>
    <cellStyle name="Обычный 176 2 2 8" xfId="21336"/>
    <cellStyle name="Обычный 176 2 2 9" xfId="3296"/>
    <cellStyle name="Обычный 176 2 2 9 2" xfId="23825"/>
    <cellStyle name="Обычный 176 2 3" xfId="3590"/>
    <cellStyle name="Обычный 176 2 3 2" xfId="7959"/>
    <cellStyle name="Обычный 176 2 3 2 2" xfId="28456"/>
    <cellStyle name="Обычный 176 2 3 3" xfId="11820"/>
    <cellStyle name="Обычный 176 2 3 3 2" xfId="32316"/>
    <cellStyle name="Обычный 176 2 3 4" xfId="15681"/>
    <cellStyle name="Обычный 176 2 3 5" xfId="19541"/>
    <cellStyle name="Обычный 176 2 3 6" xfId="24118"/>
    <cellStyle name="Обычный 176 2 4" xfId="6628"/>
    <cellStyle name="Обычный 176 2 4 2" xfId="10489"/>
    <cellStyle name="Обычный 176 2 4 2 2" xfId="30985"/>
    <cellStyle name="Обычный 176 2 4 3" xfId="14350"/>
    <cellStyle name="Обычный 176 2 4 4" xfId="18210"/>
    <cellStyle name="Обычный 176 2 4 5" xfId="27125"/>
    <cellStyle name="Обычный 176 2 5" xfId="5283"/>
    <cellStyle name="Обычный 176 2 5 2" xfId="25792"/>
    <cellStyle name="Обычный 176 2 6" xfId="9155"/>
    <cellStyle name="Обычный 176 2 6 2" xfId="29652"/>
    <cellStyle name="Обычный 176 2 7" xfId="13016"/>
    <cellStyle name="Обычный 176 2 8" xfId="16877"/>
    <cellStyle name="Обычный 176 2 9" xfId="20737"/>
    <cellStyle name="Обычный 176 3" xfId="1679"/>
    <cellStyle name="Обычный 176 3 10" xfId="22238"/>
    <cellStyle name="Обычный 176 3 2" xfId="3591"/>
    <cellStyle name="Обычный 176 3 2 2" xfId="8258"/>
    <cellStyle name="Обычный 176 3 2 2 2" xfId="28755"/>
    <cellStyle name="Обычный 176 3 2 3" xfId="12119"/>
    <cellStyle name="Обычный 176 3 2 4" xfId="15980"/>
    <cellStyle name="Обычный 176 3 2 5" xfId="19840"/>
    <cellStyle name="Обычный 176 3 2 6" xfId="24119"/>
    <cellStyle name="Обычный 176 3 3" xfId="6927"/>
    <cellStyle name="Обычный 176 3 3 2" xfId="10788"/>
    <cellStyle name="Обычный 176 3 3 2 2" xfId="31284"/>
    <cellStyle name="Обычный 176 3 3 3" xfId="14649"/>
    <cellStyle name="Обычный 176 3 3 4" xfId="18509"/>
    <cellStyle name="Обычный 176 3 3 5" xfId="27424"/>
    <cellStyle name="Обычный 176 3 4" xfId="5583"/>
    <cellStyle name="Обычный 176 3 4 2" xfId="26092"/>
    <cellStyle name="Обычный 176 3 5" xfId="9455"/>
    <cellStyle name="Обычный 176 3 5 2" xfId="29952"/>
    <cellStyle name="Обычный 176 3 6" xfId="13316"/>
    <cellStyle name="Обычный 176 3 7" xfId="17177"/>
    <cellStyle name="Обычный 176 3 8" xfId="21037"/>
    <cellStyle name="Обычный 176 3 9" xfId="2997"/>
    <cellStyle name="Обычный 176 3 9 2" xfId="23526"/>
    <cellStyle name="Обычный 176 4" xfId="3592"/>
    <cellStyle name="Обычный 176 4 2" xfId="7660"/>
    <cellStyle name="Обычный 176 4 2 2" xfId="28157"/>
    <cellStyle name="Обычный 176 4 3" xfId="11521"/>
    <cellStyle name="Обычный 176 4 3 2" xfId="32017"/>
    <cellStyle name="Обычный 176 4 4" xfId="15382"/>
    <cellStyle name="Обычный 176 4 5" xfId="19242"/>
    <cellStyle name="Обычный 176 4 6" xfId="24120"/>
    <cellStyle name="Обычный 176 5" xfId="6329"/>
    <cellStyle name="Обычный 176 5 2" xfId="10190"/>
    <cellStyle name="Обычный 176 5 2 2" xfId="30686"/>
    <cellStyle name="Обычный 176 5 3" xfId="14051"/>
    <cellStyle name="Обычный 176 5 4" xfId="17911"/>
    <cellStyle name="Обычный 176 5 5" xfId="26826"/>
    <cellStyle name="Обычный 176 6" xfId="4984"/>
    <cellStyle name="Обычный 176 6 2" xfId="25493"/>
    <cellStyle name="Обычный 176 7" xfId="8856"/>
    <cellStyle name="Обычный 176 7 2" xfId="29353"/>
    <cellStyle name="Обычный 176 8" xfId="12717"/>
    <cellStyle name="Обычный 176 9" xfId="16578"/>
    <cellStyle name="Обычный 18" xfId="50"/>
    <cellStyle name="Обычный 18 10" xfId="681"/>
    <cellStyle name="Обычный 18 10 10" xfId="20439"/>
    <cellStyle name="Обычный 18 10 11" xfId="2382"/>
    <cellStyle name="Обычный 18 10 11 2" xfId="22929"/>
    <cellStyle name="Обычный 18 10 12" xfId="21640"/>
    <cellStyle name="Обычный 18 10 2" xfId="1376"/>
    <cellStyle name="Обычный 18 10 2 10" xfId="2699"/>
    <cellStyle name="Обычный 18 10 2 10 2" xfId="23228"/>
    <cellStyle name="Обычный 18 10 2 11" xfId="21939"/>
    <cellStyle name="Обычный 18 10 2 2" xfId="1979"/>
    <cellStyle name="Обычный 18 10 2 2 10" xfId="22538"/>
    <cellStyle name="Обычный 18 10 2 2 2" xfId="3593"/>
    <cellStyle name="Обычный 18 10 2 2 2 2" xfId="8558"/>
    <cellStyle name="Обычный 18 10 2 2 2 2 2" xfId="29055"/>
    <cellStyle name="Обычный 18 10 2 2 2 3" xfId="12419"/>
    <cellStyle name="Обычный 18 10 2 2 2 4" xfId="16280"/>
    <cellStyle name="Обычный 18 10 2 2 2 5" xfId="20140"/>
    <cellStyle name="Обычный 18 10 2 2 2 6" xfId="24121"/>
    <cellStyle name="Обычный 18 10 2 2 3" xfId="7227"/>
    <cellStyle name="Обычный 18 10 2 2 3 2" xfId="11088"/>
    <cellStyle name="Обычный 18 10 2 2 3 2 2" xfId="31584"/>
    <cellStyle name="Обычный 18 10 2 2 3 3" xfId="14949"/>
    <cellStyle name="Обычный 18 10 2 2 3 4" xfId="18809"/>
    <cellStyle name="Обычный 18 10 2 2 3 5" xfId="27724"/>
    <cellStyle name="Обычный 18 10 2 2 4" xfId="5883"/>
    <cellStyle name="Обычный 18 10 2 2 4 2" xfId="26392"/>
    <cellStyle name="Обычный 18 10 2 2 5" xfId="9755"/>
    <cellStyle name="Обычный 18 10 2 2 5 2" xfId="30252"/>
    <cellStyle name="Обычный 18 10 2 2 6" xfId="13616"/>
    <cellStyle name="Обычный 18 10 2 2 7" xfId="17477"/>
    <cellStyle name="Обычный 18 10 2 2 8" xfId="21337"/>
    <cellStyle name="Обычный 18 10 2 2 9" xfId="3297"/>
    <cellStyle name="Обычный 18 10 2 2 9 2" xfId="23826"/>
    <cellStyle name="Обычный 18 10 2 3" xfId="3594"/>
    <cellStyle name="Обычный 18 10 2 3 2" xfId="7960"/>
    <cellStyle name="Обычный 18 10 2 3 2 2" xfId="28457"/>
    <cellStyle name="Обычный 18 10 2 3 3" xfId="11821"/>
    <cellStyle name="Обычный 18 10 2 3 3 2" xfId="32317"/>
    <cellStyle name="Обычный 18 10 2 3 4" xfId="15682"/>
    <cellStyle name="Обычный 18 10 2 3 5" xfId="19542"/>
    <cellStyle name="Обычный 18 10 2 3 6" xfId="24122"/>
    <cellStyle name="Обычный 18 10 2 4" xfId="6629"/>
    <cellStyle name="Обычный 18 10 2 4 2" xfId="10490"/>
    <cellStyle name="Обычный 18 10 2 4 2 2" xfId="30986"/>
    <cellStyle name="Обычный 18 10 2 4 3" xfId="14351"/>
    <cellStyle name="Обычный 18 10 2 4 4" xfId="18211"/>
    <cellStyle name="Обычный 18 10 2 4 5" xfId="27126"/>
    <cellStyle name="Обычный 18 10 2 5" xfId="5284"/>
    <cellStyle name="Обычный 18 10 2 5 2" xfId="25793"/>
    <cellStyle name="Обычный 18 10 2 6" xfId="9156"/>
    <cellStyle name="Обычный 18 10 2 6 2" xfId="29653"/>
    <cellStyle name="Обычный 18 10 2 7" xfId="13017"/>
    <cellStyle name="Обычный 18 10 2 8" xfId="16878"/>
    <cellStyle name="Обычный 18 10 2 9" xfId="20738"/>
    <cellStyle name="Обычный 18 10 3" xfId="1680"/>
    <cellStyle name="Обычный 18 10 3 10" xfId="22239"/>
    <cellStyle name="Обычный 18 10 3 2" xfId="3595"/>
    <cellStyle name="Обычный 18 10 3 2 2" xfId="8259"/>
    <cellStyle name="Обычный 18 10 3 2 2 2" xfId="28756"/>
    <cellStyle name="Обычный 18 10 3 2 3" xfId="12120"/>
    <cellStyle name="Обычный 18 10 3 2 4" xfId="15981"/>
    <cellStyle name="Обычный 18 10 3 2 5" xfId="19841"/>
    <cellStyle name="Обычный 18 10 3 2 6" xfId="24123"/>
    <cellStyle name="Обычный 18 10 3 3" xfId="6928"/>
    <cellStyle name="Обычный 18 10 3 3 2" xfId="10789"/>
    <cellStyle name="Обычный 18 10 3 3 2 2" xfId="31285"/>
    <cellStyle name="Обычный 18 10 3 3 3" xfId="14650"/>
    <cellStyle name="Обычный 18 10 3 3 4" xfId="18510"/>
    <cellStyle name="Обычный 18 10 3 3 5" xfId="27425"/>
    <cellStyle name="Обычный 18 10 3 4" xfId="5584"/>
    <cellStyle name="Обычный 18 10 3 4 2" xfId="26093"/>
    <cellStyle name="Обычный 18 10 3 5" xfId="9456"/>
    <cellStyle name="Обычный 18 10 3 5 2" xfId="29953"/>
    <cellStyle name="Обычный 18 10 3 6" xfId="13317"/>
    <cellStyle name="Обычный 18 10 3 7" xfId="17178"/>
    <cellStyle name="Обычный 18 10 3 8" xfId="21038"/>
    <cellStyle name="Обычный 18 10 3 9" xfId="2998"/>
    <cellStyle name="Обычный 18 10 3 9 2" xfId="23527"/>
    <cellStyle name="Обычный 18 10 4" xfId="3596"/>
    <cellStyle name="Обычный 18 10 4 2" xfId="7661"/>
    <cellStyle name="Обычный 18 10 4 2 2" xfId="28158"/>
    <cellStyle name="Обычный 18 10 4 3" xfId="11522"/>
    <cellStyle name="Обычный 18 10 4 3 2" xfId="32018"/>
    <cellStyle name="Обычный 18 10 4 4" xfId="15383"/>
    <cellStyle name="Обычный 18 10 4 5" xfId="19243"/>
    <cellStyle name="Обычный 18 10 4 6" xfId="24124"/>
    <cellStyle name="Обычный 18 10 5" xfId="6330"/>
    <cellStyle name="Обычный 18 10 5 2" xfId="10191"/>
    <cellStyle name="Обычный 18 10 5 2 2" xfId="30687"/>
    <cellStyle name="Обычный 18 10 5 3" xfId="14052"/>
    <cellStyle name="Обычный 18 10 5 4" xfId="17912"/>
    <cellStyle name="Обычный 18 10 5 5" xfId="26827"/>
    <cellStyle name="Обычный 18 10 6" xfId="4985"/>
    <cellStyle name="Обычный 18 10 6 2" xfId="25494"/>
    <cellStyle name="Обычный 18 10 7" xfId="8857"/>
    <cellStyle name="Обычный 18 10 7 2" xfId="29354"/>
    <cellStyle name="Обычный 18 10 8" xfId="12718"/>
    <cellStyle name="Обычный 18 10 9" xfId="16579"/>
    <cellStyle name="Обычный 18 11" xfId="682"/>
    <cellStyle name="Обычный 18 11 10" xfId="20440"/>
    <cellStyle name="Обычный 18 11 11" xfId="2383"/>
    <cellStyle name="Обычный 18 11 11 2" xfId="22930"/>
    <cellStyle name="Обычный 18 11 12" xfId="21641"/>
    <cellStyle name="Обычный 18 11 2" xfId="1377"/>
    <cellStyle name="Обычный 18 11 2 10" xfId="2700"/>
    <cellStyle name="Обычный 18 11 2 10 2" xfId="23229"/>
    <cellStyle name="Обычный 18 11 2 11" xfId="21940"/>
    <cellStyle name="Обычный 18 11 2 2" xfId="1980"/>
    <cellStyle name="Обычный 18 11 2 2 10" xfId="22539"/>
    <cellStyle name="Обычный 18 11 2 2 2" xfId="3597"/>
    <cellStyle name="Обычный 18 11 2 2 2 2" xfId="8559"/>
    <cellStyle name="Обычный 18 11 2 2 2 2 2" xfId="29056"/>
    <cellStyle name="Обычный 18 11 2 2 2 3" xfId="12420"/>
    <cellStyle name="Обычный 18 11 2 2 2 4" xfId="16281"/>
    <cellStyle name="Обычный 18 11 2 2 2 5" xfId="20141"/>
    <cellStyle name="Обычный 18 11 2 2 2 6" xfId="24125"/>
    <cellStyle name="Обычный 18 11 2 2 3" xfId="7228"/>
    <cellStyle name="Обычный 18 11 2 2 3 2" xfId="11089"/>
    <cellStyle name="Обычный 18 11 2 2 3 2 2" xfId="31585"/>
    <cellStyle name="Обычный 18 11 2 2 3 3" xfId="14950"/>
    <cellStyle name="Обычный 18 11 2 2 3 4" xfId="18810"/>
    <cellStyle name="Обычный 18 11 2 2 3 5" xfId="27725"/>
    <cellStyle name="Обычный 18 11 2 2 4" xfId="5884"/>
    <cellStyle name="Обычный 18 11 2 2 4 2" xfId="26393"/>
    <cellStyle name="Обычный 18 11 2 2 5" xfId="9756"/>
    <cellStyle name="Обычный 18 11 2 2 5 2" xfId="30253"/>
    <cellStyle name="Обычный 18 11 2 2 6" xfId="13617"/>
    <cellStyle name="Обычный 18 11 2 2 7" xfId="17478"/>
    <cellStyle name="Обычный 18 11 2 2 8" xfId="21338"/>
    <cellStyle name="Обычный 18 11 2 2 9" xfId="3298"/>
    <cellStyle name="Обычный 18 11 2 2 9 2" xfId="23827"/>
    <cellStyle name="Обычный 18 11 2 3" xfId="3598"/>
    <cellStyle name="Обычный 18 11 2 3 2" xfId="7961"/>
    <cellStyle name="Обычный 18 11 2 3 2 2" xfId="28458"/>
    <cellStyle name="Обычный 18 11 2 3 3" xfId="11822"/>
    <cellStyle name="Обычный 18 11 2 3 3 2" xfId="32318"/>
    <cellStyle name="Обычный 18 11 2 3 4" xfId="15683"/>
    <cellStyle name="Обычный 18 11 2 3 5" xfId="19543"/>
    <cellStyle name="Обычный 18 11 2 3 6" xfId="24126"/>
    <cellStyle name="Обычный 18 11 2 4" xfId="6630"/>
    <cellStyle name="Обычный 18 11 2 4 2" xfId="10491"/>
    <cellStyle name="Обычный 18 11 2 4 2 2" xfId="30987"/>
    <cellStyle name="Обычный 18 11 2 4 3" xfId="14352"/>
    <cellStyle name="Обычный 18 11 2 4 4" xfId="18212"/>
    <cellStyle name="Обычный 18 11 2 4 5" xfId="27127"/>
    <cellStyle name="Обычный 18 11 2 5" xfId="5285"/>
    <cellStyle name="Обычный 18 11 2 5 2" xfId="25794"/>
    <cellStyle name="Обычный 18 11 2 6" xfId="9157"/>
    <cellStyle name="Обычный 18 11 2 6 2" xfId="29654"/>
    <cellStyle name="Обычный 18 11 2 7" xfId="13018"/>
    <cellStyle name="Обычный 18 11 2 8" xfId="16879"/>
    <cellStyle name="Обычный 18 11 2 9" xfId="20739"/>
    <cellStyle name="Обычный 18 11 3" xfId="1681"/>
    <cellStyle name="Обычный 18 11 3 10" xfId="22240"/>
    <cellStyle name="Обычный 18 11 3 2" xfId="3599"/>
    <cellStyle name="Обычный 18 11 3 2 2" xfId="8260"/>
    <cellStyle name="Обычный 18 11 3 2 2 2" xfId="28757"/>
    <cellStyle name="Обычный 18 11 3 2 3" xfId="12121"/>
    <cellStyle name="Обычный 18 11 3 2 4" xfId="15982"/>
    <cellStyle name="Обычный 18 11 3 2 5" xfId="19842"/>
    <cellStyle name="Обычный 18 11 3 2 6" xfId="24127"/>
    <cellStyle name="Обычный 18 11 3 3" xfId="6929"/>
    <cellStyle name="Обычный 18 11 3 3 2" xfId="10790"/>
    <cellStyle name="Обычный 18 11 3 3 2 2" xfId="31286"/>
    <cellStyle name="Обычный 18 11 3 3 3" xfId="14651"/>
    <cellStyle name="Обычный 18 11 3 3 4" xfId="18511"/>
    <cellStyle name="Обычный 18 11 3 3 5" xfId="27426"/>
    <cellStyle name="Обычный 18 11 3 4" xfId="5585"/>
    <cellStyle name="Обычный 18 11 3 4 2" xfId="26094"/>
    <cellStyle name="Обычный 18 11 3 5" xfId="9457"/>
    <cellStyle name="Обычный 18 11 3 5 2" xfId="29954"/>
    <cellStyle name="Обычный 18 11 3 6" xfId="13318"/>
    <cellStyle name="Обычный 18 11 3 7" xfId="17179"/>
    <cellStyle name="Обычный 18 11 3 8" xfId="21039"/>
    <cellStyle name="Обычный 18 11 3 9" xfId="2999"/>
    <cellStyle name="Обычный 18 11 3 9 2" xfId="23528"/>
    <cellStyle name="Обычный 18 11 4" xfId="3600"/>
    <cellStyle name="Обычный 18 11 4 2" xfId="7662"/>
    <cellStyle name="Обычный 18 11 4 2 2" xfId="28159"/>
    <cellStyle name="Обычный 18 11 4 3" xfId="11523"/>
    <cellStyle name="Обычный 18 11 4 3 2" xfId="32019"/>
    <cellStyle name="Обычный 18 11 4 4" xfId="15384"/>
    <cellStyle name="Обычный 18 11 4 5" xfId="19244"/>
    <cellStyle name="Обычный 18 11 4 6" xfId="24128"/>
    <cellStyle name="Обычный 18 11 5" xfId="6331"/>
    <cellStyle name="Обычный 18 11 5 2" xfId="10192"/>
    <cellStyle name="Обычный 18 11 5 2 2" xfId="30688"/>
    <cellStyle name="Обычный 18 11 5 3" xfId="14053"/>
    <cellStyle name="Обычный 18 11 5 4" xfId="17913"/>
    <cellStyle name="Обычный 18 11 5 5" xfId="26828"/>
    <cellStyle name="Обычный 18 11 6" xfId="4986"/>
    <cellStyle name="Обычный 18 11 6 2" xfId="25495"/>
    <cellStyle name="Обычный 18 11 7" xfId="8858"/>
    <cellStyle name="Обычный 18 11 7 2" xfId="29355"/>
    <cellStyle name="Обычный 18 11 8" xfId="12719"/>
    <cellStyle name="Обычный 18 11 9" xfId="16580"/>
    <cellStyle name="Обычный 18 12" xfId="683"/>
    <cellStyle name="Обычный 18 12 10" xfId="20441"/>
    <cellStyle name="Обычный 18 12 11" xfId="2384"/>
    <cellStyle name="Обычный 18 12 11 2" xfId="22931"/>
    <cellStyle name="Обычный 18 12 12" xfId="21642"/>
    <cellStyle name="Обычный 18 12 2" xfId="1378"/>
    <cellStyle name="Обычный 18 12 2 10" xfId="2701"/>
    <cellStyle name="Обычный 18 12 2 10 2" xfId="23230"/>
    <cellStyle name="Обычный 18 12 2 11" xfId="21941"/>
    <cellStyle name="Обычный 18 12 2 2" xfId="1981"/>
    <cellStyle name="Обычный 18 12 2 2 10" xfId="22540"/>
    <cellStyle name="Обычный 18 12 2 2 2" xfId="3601"/>
    <cellStyle name="Обычный 18 12 2 2 2 2" xfId="8560"/>
    <cellStyle name="Обычный 18 12 2 2 2 2 2" xfId="29057"/>
    <cellStyle name="Обычный 18 12 2 2 2 3" xfId="12421"/>
    <cellStyle name="Обычный 18 12 2 2 2 4" xfId="16282"/>
    <cellStyle name="Обычный 18 12 2 2 2 5" xfId="20142"/>
    <cellStyle name="Обычный 18 12 2 2 2 6" xfId="24129"/>
    <cellStyle name="Обычный 18 12 2 2 3" xfId="7229"/>
    <cellStyle name="Обычный 18 12 2 2 3 2" xfId="11090"/>
    <cellStyle name="Обычный 18 12 2 2 3 2 2" xfId="31586"/>
    <cellStyle name="Обычный 18 12 2 2 3 3" xfId="14951"/>
    <cellStyle name="Обычный 18 12 2 2 3 4" xfId="18811"/>
    <cellStyle name="Обычный 18 12 2 2 3 5" xfId="27726"/>
    <cellStyle name="Обычный 18 12 2 2 4" xfId="5885"/>
    <cellStyle name="Обычный 18 12 2 2 4 2" xfId="26394"/>
    <cellStyle name="Обычный 18 12 2 2 5" xfId="9757"/>
    <cellStyle name="Обычный 18 12 2 2 5 2" xfId="30254"/>
    <cellStyle name="Обычный 18 12 2 2 6" xfId="13618"/>
    <cellStyle name="Обычный 18 12 2 2 7" xfId="17479"/>
    <cellStyle name="Обычный 18 12 2 2 8" xfId="21339"/>
    <cellStyle name="Обычный 18 12 2 2 9" xfId="3299"/>
    <cellStyle name="Обычный 18 12 2 2 9 2" xfId="23828"/>
    <cellStyle name="Обычный 18 12 2 3" xfId="3602"/>
    <cellStyle name="Обычный 18 12 2 3 2" xfId="7962"/>
    <cellStyle name="Обычный 18 12 2 3 2 2" xfId="28459"/>
    <cellStyle name="Обычный 18 12 2 3 3" xfId="11823"/>
    <cellStyle name="Обычный 18 12 2 3 3 2" xfId="32319"/>
    <cellStyle name="Обычный 18 12 2 3 4" xfId="15684"/>
    <cellStyle name="Обычный 18 12 2 3 5" xfId="19544"/>
    <cellStyle name="Обычный 18 12 2 3 6" xfId="24130"/>
    <cellStyle name="Обычный 18 12 2 4" xfId="6631"/>
    <cellStyle name="Обычный 18 12 2 4 2" xfId="10492"/>
    <cellStyle name="Обычный 18 12 2 4 2 2" xfId="30988"/>
    <cellStyle name="Обычный 18 12 2 4 3" xfId="14353"/>
    <cellStyle name="Обычный 18 12 2 4 4" xfId="18213"/>
    <cellStyle name="Обычный 18 12 2 4 5" xfId="27128"/>
    <cellStyle name="Обычный 18 12 2 5" xfId="5286"/>
    <cellStyle name="Обычный 18 12 2 5 2" xfId="25795"/>
    <cellStyle name="Обычный 18 12 2 6" xfId="9158"/>
    <cellStyle name="Обычный 18 12 2 6 2" xfId="29655"/>
    <cellStyle name="Обычный 18 12 2 7" xfId="13019"/>
    <cellStyle name="Обычный 18 12 2 8" xfId="16880"/>
    <cellStyle name="Обычный 18 12 2 9" xfId="20740"/>
    <cellStyle name="Обычный 18 12 3" xfId="1682"/>
    <cellStyle name="Обычный 18 12 3 10" xfId="22241"/>
    <cellStyle name="Обычный 18 12 3 2" xfId="3603"/>
    <cellStyle name="Обычный 18 12 3 2 2" xfId="8261"/>
    <cellStyle name="Обычный 18 12 3 2 2 2" xfId="28758"/>
    <cellStyle name="Обычный 18 12 3 2 3" xfId="12122"/>
    <cellStyle name="Обычный 18 12 3 2 4" xfId="15983"/>
    <cellStyle name="Обычный 18 12 3 2 5" xfId="19843"/>
    <cellStyle name="Обычный 18 12 3 2 6" xfId="24131"/>
    <cellStyle name="Обычный 18 12 3 3" xfId="6930"/>
    <cellStyle name="Обычный 18 12 3 3 2" xfId="10791"/>
    <cellStyle name="Обычный 18 12 3 3 2 2" xfId="31287"/>
    <cellStyle name="Обычный 18 12 3 3 3" xfId="14652"/>
    <cellStyle name="Обычный 18 12 3 3 4" xfId="18512"/>
    <cellStyle name="Обычный 18 12 3 3 5" xfId="27427"/>
    <cellStyle name="Обычный 18 12 3 4" xfId="5586"/>
    <cellStyle name="Обычный 18 12 3 4 2" xfId="26095"/>
    <cellStyle name="Обычный 18 12 3 5" xfId="9458"/>
    <cellStyle name="Обычный 18 12 3 5 2" xfId="29955"/>
    <cellStyle name="Обычный 18 12 3 6" xfId="13319"/>
    <cellStyle name="Обычный 18 12 3 7" xfId="17180"/>
    <cellStyle name="Обычный 18 12 3 8" xfId="21040"/>
    <cellStyle name="Обычный 18 12 3 9" xfId="3000"/>
    <cellStyle name="Обычный 18 12 3 9 2" xfId="23529"/>
    <cellStyle name="Обычный 18 12 4" xfId="3604"/>
    <cellStyle name="Обычный 18 12 4 2" xfId="7663"/>
    <cellStyle name="Обычный 18 12 4 2 2" xfId="28160"/>
    <cellStyle name="Обычный 18 12 4 3" xfId="11524"/>
    <cellStyle name="Обычный 18 12 4 3 2" xfId="32020"/>
    <cellStyle name="Обычный 18 12 4 4" xfId="15385"/>
    <cellStyle name="Обычный 18 12 4 5" xfId="19245"/>
    <cellStyle name="Обычный 18 12 4 6" xfId="24132"/>
    <cellStyle name="Обычный 18 12 5" xfId="6332"/>
    <cellStyle name="Обычный 18 12 5 2" xfId="10193"/>
    <cellStyle name="Обычный 18 12 5 2 2" xfId="30689"/>
    <cellStyle name="Обычный 18 12 5 3" xfId="14054"/>
    <cellStyle name="Обычный 18 12 5 4" xfId="17914"/>
    <cellStyle name="Обычный 18 12 5 5" xfId="26829"/>
    <cellStyle name="Обычный 18 12 6" xfId="4987"/>
    <cellStyle name="Обычный 18 12 6 2" xfId="25496"/>
    <cellStyle name="Обычный 18 12 7" xfId="8859"/>
    <cellStyle name="Обычный 18 12 7 2" xfId="29356"/>
    <cellStyle name="Обычный 18 12 8" xfId="12720"/>
    <cellStyle name="Обычный 18 12 9" xfId="16581"/>
    <cellStyle name="Обычный 18 13" xfId="684"/>
    <cellStyle name="Обычный 18 13 10" xfId="20442"/>
    <cellStyle name="Обычный 18 13 11" xfId="2385"/>
    <cellStyle name="Обычный 18 13 11 2" xfId="22932"/>
    <cellStyle name="Обычный 18 13 12" xfId="21643"/>
    <cellStyle name="Обычный 18 13 2" xfId="1379"/>
    <cellStyle name="Обычный 18 13 2 10" xfId="2702"/>
    <cellStyle name="Обычный 18 13 2 10 2" xfId="23231"/>
    <cellStyle name="Обычный 18 13 2 11" xfId="21942"/>
    <cellStyle name="Обычный 18 13 2 2" xfId="1982"/>
    <cellStyle name="Обычный 18 13 2 2 10" xfId="22541"/>
    <cellStyle name="Обычный 18 13 2 2 2" xfId="3605"/>
    <cellStyle name="Обычный 18 13 2 2 2 2" xfId="8561"/>
    <cellStyle name="Обычный 18 13 2 2 2 2 2" xfId="29058"/>
    <cellStyle name="Обычный 18 13 2 2 2 3" xfId="12422"/>
    <cellStyle name="Обычный 18 13 2 2 2 4" xfId="16283"/>
    <cellStyle name="Обычный 18 13 2 2 2 5" xfId="20143"/>
    <cellStyle name="Обычный 18 13 2 2 2 6" xfId="24133"/>
    <cellStyle name="Обычный 18 13 2 2 3" xfId="7230"/>
    <cellStyle name="Обычный 18 13 2 2 3 2" xfId="11091"/>
    <cellStyle name="Обычный 18 13 2 2 3 2 2" xfId="31587"/>
    <cellStyle name="Обычный 18 13 2 2 3 3" xfId="14952"/>
    <cellStyle name="Обычный 18 13 2 2 3 4" xfId="18812"/>
    <cellStyle name="Обычный 18 13 2 2 3 5" xfId="27727"/>
    <cellStyle name="Обычный 18 13 2 2 4" xfId="5886"/>
    <cellStyle name="Обычный 18 13 2 2 4 2" xfId="26395"/>
    <cellStyle name="Обычный 18 13 2 2 5" xfId="9758"/>
    <cellStyle name="Обычный 18 13 2 2 5 2" xfId="30255"/>
    <cellStyle name="Обычный 18 13 2 2 6" xfId="13619"/>
    <cellStyle name="Обычный 18 13 2 2 7" xfId="17480"/>
    <cellStyle name="Обычный 18 13 2 2 8" xfId="21340"/>
    <cellStyle name="Обычный 18 13 2 2 9" xfId="3300"/>
    <cellStyle name="Обычный 18 13 2 2 9 2" xfId="23829"/>
    <cellStyle name="Обычный 18 13 2 3" xfId="3606"/>
    <cellStyle name="Обычный 18 13 2 3 2" xfId="7963"/>
    <cellStyle name="Обычный 18 13 2 3 2 2" xfId="28460"/>
    <cellStyle name="Обычный 18 13 2 3 3" xfId="11824"/>
    <cellStyle name="Обычный 18 13 2 3 3 2" xfId="32320"/>
    <cellStyle name="Обычный 18 13 2 3 4" xfId="15685"/>
    <cellStyle name="Обычный 18 13 2 3 5" xfId="19545"/>
    <cellStyle name="Обычный 18 13 2 3 6" xfId="24134"/>
    <cellStyle name="Обычный 18 13 2 4" xfId="6632"/>
    <cellStyle name="Обычный 18 13 2 4 2" xfId="10493"/>
    <cellStyle name="Обычный 18 13 2 4 2 2" xfId="30989"/>
    <cellStyle name="Обычный 18 13 2 4 3" xfId="14354"/>
    <cellStyle name="Обычный 18 13 2 4 4" xfId="18214"/>
    <cellStyle name="Обычный 18 13 2 4 5" xfId="27129"/>
    <cellStyle name="Обычный 18 13 2 5" xfId="5287"/>
    <cellStyle name="Обычный 18 13 2 5 2" xfId="25796"/>
    <cellStyle name="Обычный 18 13 2 6" xfId="9159"/>
    <cellStyle name="Обычный 18 13 2 6 2" xfId="29656"/>
    <cellStyle name="Обычный 18 13 2 7" xfId="13020"/>
    <cellStyle name="Обычный 18 13 2 8" xfId="16881"/>
    <cellStyle name="Обычный 18 13 2 9" xfId="20741"/>
    <cellStyle name="Обычный 18 13 3" xfId="1683"/>
    <cellStyle name="Обычный 18 13 3 10" xfId="22242"/>
    <cellStyle name="Обычный 18 13 3 2" xfId="3607"/>
    <cellStyle name="Обычный 18 13 3 2 2" xfId="8262"/>
    <cellStyle name="Обычный 18 13 3 2 2 2" xfId="28759"/>
    <cellStyle name="Обычный 18 13 3 2 3" xfId="12123"/>
    <cellStyle name="Обычный 18 13 3 2 4" xfId="15984"/>
    <cellStyle name="Обычный 18 13 3 2 5" xfId="19844"/>
    <cellStyle name="Обычный 18 13 3 2 6" xfId="24135"/>
    <cellStyle name="Обычный 18 13 3 3" xfId="6931"/>
    <cellStyle name="Обычный 18 13 3 3 2" xfId="10792"/>
    <cellStyle name="Обычный 18 13 3 3 2 2" xfId="31288"/>
    <cellStyle name="Обычный 18 13 3 3 3" xfId="14653"/>
    <cellStyle name="Обычный 18 13 3 3 4" xfId="18513"/>
    <cellStyle name="Обычный 18 13 3 3 5" xfId="27428"/>
    <cellStyle name="Обычный 18 13 3 4" xfId="5587"/>
    <cellStyle name="Обычный 18 13 3 4 2" xfId="26096"/>
    <cellStyle name="Обычный 18 13 3 5" xfId="9459"/>
    <cellStyle name="Обычный 18 13 3 5 2" xfId="29956"/>
    <cellStyle name="Обычный 18 13 3 6" xfId="13320"/>
    <cellStyle name="Обычный 18 13 3 7" xfId="17181"/>
    <cellStyle name="Обычный 18 13 3 8" xfId="21041"/>
    <cellStyle name="Обычный 18 13 3 9" xfId="3001"/>
    <cellStyle name="Обычный 18 13 3 9 2" xfId="23530"/>
    <cellStyle name="Обычный 18 13 4" xfId="3608"/>
    <cellStyle name="Обычный 18 13 4 2" xfId="7664"/>
    <cellStyle name="Обычный 18 13 4 2 2" xfId="28161"/>
    <cellStyle name="Обычный 18 13 4 3" xfId="11525"/>
    <cellStyle name="Обычный 18 13 4 3 2" xfId="32021"/>
    <cellStyle name="Обычный 18 13 4 4" xfId="15386"/>
    <cellStyle name="Обычный 18 13 4 5" xfId="19246"/>
    <cellStyle name="Обычный 18 13 4 6" xfId="24136"/>
    <cellStyle name="Обычный 18 13 5" xfId="6333"/>
    <cellStyle name="Обычный 18 13 5 2" xfId="10194"/>
    <cellStyle name="Обычный 18 13 5 2 2" xfId="30690"/>
    <cellStyle name="Обычный 18 13 5 3" xfId="14055"/>
    <cellStyle name="Обычный 18 13 5 4" xfId="17915"/>
    <cellStyle name="Обычный 18 13 5 5" xfId="26830"/>
    <cellStyle name="Обычный 18 13 6" xfId="4988"/>
    <cellStyle name="Обычный 18 13 6 2" xfId="25497"/>
    <cellStyle name="Обычный 18 13 7" xfId="8860"/>
    <cellStyle name="Обычный 18 13 7 2" xfId="29357"/>
    <cellStyle name="Обычный 18 13 8" xfId="12721"/>
    <cellStyle name="Обычный 18 13 9" xfId="16582"/>
    <cellStyle name="Обычный 18 14" xfId="685"/>
    <cellStyle name="Обычный 18 14 10" xfId="20443"/>
    <cellStyle name="Обычный 18 14 11" xfId="2386"/>
    <cellStyle name="Обычный 18 14 11 2" xfId="22933"/>
    <cellStyle name="Обычный 18 14 12" xfId="21644"/>
    <cellStyle name="Обычный 18 14 2" xfId="1380"/>
    <cellStyle name="Обычный 18 14 2 10" xfId="2703"/>
    <cellStyle name="Обычный 18 14 2 10 2" xfId="23232"/>
    <cellStyle name="Обычный 18 14 2 11" xfId="21943"/>
    <cellStyle name="Обычный 18 14 2 2" xfId="1983"/>
    <cellStyle name="Обычный 18 14 2 2 10" xfId="22542"/>
    <cellStyle name="Обычный 18 14 2 2 2" xfId="3609"/>
    <cellStyle name="Обычный 18 14 2 2 2 2" xfId="8562"/>
    <cellStyle name="Обычный 18 14 2 2 2 2 2" xfId="29059"/>
    <cellStyle name="Обычный 18 14 2 2 2 3" xfId="12423"/>
    <cellStyle name="Обычный 18 14 2 2 2 4" xfId="16284"/>
    <cellStyle name="Обычный 18 14 2 2 2 5" xfId="20144"/>
    <cellStyle name="Обычный 18 14 2 2 2 6" xfId="24137"/>
    <cellStyle name="Обычный 18 14 2 2 3" xfId="7231"/>
    <cellStyle name="Обычный 18 14 2 2 3 2" xfId="11092"/>
    <cellStyle name="Обычный 18 14 2 2 3 2 2" xfId="31588"/>
    <cellStyle name="Обычный 18 14 2 2 3 3" xfId="14953"/>
    <cellStyle name="Обычный 18 14 2 2 3 4" xfId="18813"/>
    <cellStyle name="Обычный 18 14 2 2 3 5" xfId="27728"/>
    <cellStyle name="Обычный 18 14 2 2 4" xfId="5887"/>
    <cellStyle name="Обычный 18 14 2 2 4 2" xfId="26396"/>
    <cellStyle name="Обычный 18 14 2 2 5" xfId="9759"/>
    <cellStyle name="Обычный 18 14 2 2 5 2" xfId="30256"/>
    <cellStyle name="Обычный 18 14 2 2 6" xfId="13620"/>
    <cellStyle name="Обычный 18 14 2 2 7" xfId="17481"/>
    <cellStyle name="Обычный 18 14 2 2 8" xfId="21341"/>
    <cellStyle name="Обычный 18 14 2 2 9" xfId="3301"/>
    <cellStyle name="Обычный 18 14 2 2 9 2" xfId="23830"/>
    <cellStyle name="Обычный 18 14 2 3" xfId="3610"/>
    <cellStyle name="Обычный 18 14 2 3 2" xfId="7964"/>
    <cellStyle name="Обычный 18 14 2 3 2 2" xfId="28461"/>
    <cellStyle name="Обычный 18 14 2 3 3" xfId="11825"/>
    <cellStyle name="Обычный 18 14 2 3 3 2" xfId="32321"/>
    <cellStyle name="Обычный 18 14 2 3 4" xfId="15686"/>
    <cellStyle name="Обычный 18 14 2 3 5" xfId="19546"/>
    <cellStyle name="Обычный 18 14 2 3 6" xfId="24138"/>
    <cellStyle name="Обычный 18 14 2 4" xfId="6633"/>
    <cellStyle name="Обычный 18 14 2 4 2" xfId="10494"/>
    <cellStyle name="Обычный 18 14 2 4 2 2" xfId="30990"/>
    <cellStyle name="Обычный 18 14 2 4 3" xfId="14355"/>
    <cellStyle name="Обычный 18 14 2 4 4" xfId="18215"/>
    <cellStyle name="Обычный 18 14 2 4 5" xfId="27130"/>
    <cellStyle name="Обычный 18 14 2 5" xfId="5288"/>
    <cellStyle name="Обычный 18 14 2 5 2" xfId="25797"/>
    <cellStyle name="Обычный 18 14 2 6" xfId="9160"/>
    <cellStyle name="Обычный 18 14 2 6 2" xfId="29657"/>
    <cellStyle name="Обычный 18 14 2 7" xfId="13021"/>
    <cellStyle name="Обычный 18 14 2 8" xfId="16882"/>
    <cellStyle name="Обычный 18 14 2 9" xfId="20742"/>
    <cellStyle name="Обычный 18 14 3" xfId="1684"/>
    <cellStyle name="Обычный 18 14 3 10" xfId="22243"/>
    <cellStyle name="Обычный 18 14 3 2" xfId="3611"/>
    <cellStyle name="Обычный 18 14 3 2 2" xfId="8263"/>
    <cellStyle name="Обычный 18 14 3 2 2 2" xfId="28760"/>
    <cellStyle name="Обычный 18 14 3 2 3" xfId="12124"/>
    <cellStyle name="Обычный 18 14 3 2 4" xfId="15985"/>
    <cellStyle name="Обычный 18 14 3 2 5" xfId="19845"/>
    <cellStyle name="Обычный 18 14 3 2 6" xfId="24139"/>
    <cellStyle name="Обычный 18 14 3 3" xfId="6932"/>
    <cellStyle name="Обычный 18 14 3 3 2" xfId="10793"/>
    <cellStyle name="Обычный 18 14 3 3 2 2" xfId="31289"/>
    <cellStyle name="Обычный 18 14 3 3 3" xfId="14654"/>
    <cellStyle name="Обычный 18 14 3 3 4" xfId="18514"/>
    <cellStyle name="Обычный 18 14 3 3 5" xfId="27429"/>
    <cellStyle name="Обычный 18 14 3 4" xfId="5588"/>
    <cellStyle name="Обычный 18 14 3 4 2" xfId="26097"/>
    <cellStyle name="Обычный 18 14 3 5" xfId="9460"/>
    <cellStyle name="Обычный 18 14 3 5 2" xfId="29957"/>
    <cellStyle name="Обычный 18 14 3 6" xfId="13321"/>
    <cellStyle name="Обычный 18 14 3 7" xfId="17182"/>
    <cellStyle name="Обычный 18 14 3 8" xfId="21042"/>
    <cellStyle name="Обычный 18 14 3 9" xfId="3002"/>
    <cellStyle name="Обычный 18 14 3 9 2" xfId="23531"/>
    <cellStyle name="Обычный 18 14 4" xfId="3612"/>
    <cellStyle name="Обычный 18 14 4 2" xfId="7665"/>
    <cellStyle name="Обычный 18 14 4 2 2" xfId="28162"/>
    <cellStyle name="Обычный 18 14 4 3" xfId="11526"/>
    <cellStyle name="Обычный 18 14 4 3 2" xfId="32022"/>
    <cellStyle name="Обычный 18 14 4 4" xfId="15387"/>
    <cellStyle name="Обычный 18 14 4 5" xfId="19247"/>
    <cellStyle name="Обычный 18 14 4 6" xfId="24140"/>
    <cellStyle name="Обычный 18 14 5" xfId="6334"/>
    <cellStyle name="Обычный 18 14 5 2" xfId="10195"/>
    <cellStyle name="Обычный 18 14 5 2 2" xfId="30691"/>
    <cellStyle name="Обычный 18 14 5 3" xfId="14056"/>
    <cellStyle name="Обычный 18 14 5 4" xfId="17916"/>
    <cellStyle name="Обычный 18 14 5 5" xfId="26831"/>
    <cellStyle name="Обычный 18 14 6" xfId="4989"/>
    <cellStyle name="Обычный 18 14 6 2" xfId="25498"/>
    <cellStyle name="Обычный 18 14 7" xfId="8861"/>
    <cellStyle name="Обычный 18 14 7 2" xfId="29358"/>
    <cellStyle name="Обычный 18 14 8" xfId="12722"/>
    <cellStyle name="Обычный 18 14 9" xfId="16583"/>
    <cellStyle name="Обычный 18 15" xfId="686"/>
    <cellStyle name="Обычный 18 15 10" xfId="20444"/>
    <cellStyle name="Обычный 18 15 11" xfId="2387"/>
    <cellStyle name="Обычный 18 15 11 2" xfId="22934"/>
    <cellStyle name="Обычный 18 15 12" xfId="21645"/>
    <cellStyle name="Обычный 18 15 2" xfId="1381"/>
    <cellStyle name="Обычный 18 15 2 10" xfId="2704"/>
    <cellStyle name="Обычный 18 15 2 10 2" xfId="23233"/>
    <cellStyle name="Обычный 18 15 2 11" xfId="21944"/>
    <cellStyle name="Обычный 18 15 2 2" xfId="1984"/>
    <cellStyle name="Обычный 18 15 2 2 10" xfId="22543"/>
    <cellStyle name="Обычный 18 15 2 2 2" xfId="3613"/>
    <cellStyle name="Обычный 18 15 2 2 2 2" xfId="8563"/>
    <cellStyle name="Обычный 18 15 2 2 2 2 2" xfId="29060"/>
    <cellStyle name="Обычный 18 15 2 2 2 3" xfId="12424"/>
    <cellStyle name="Обычный 18 15 2 2 2 4" xfId="16285"/>
    <cellStyle name="Обычный 18 15 2 2 2 5" xfId="20145"/>
    <cellStyle name="Обычный 18 15 2 2 2 6" xfId="24141"/>
    <cellStyle name="Обычный 18 15 2 2 3" xfId="7232"/>
    <cellStyle name="Обычный 18 15 2 2 3 2" xfId="11093"/>
    <cellStyle name="Обычный 18 15 2 2 3 2 2" xfId="31589"/>
    <cellStyle name="Обычный 18 15 2 2 3 3" xfId="14954"/>
    <cellStyle name="Обычный 18 15 2 2 3 4" xfId="18814"/>
    <cellStyle name="Обычный 18 15 2 2 3 5" xfId="27729"/>
    <cellStyle name="Обычный 18 15 2 2 4" xfId="5888"/>
    <cellStyle name="Обычный 18 15 2 2 4 2" xfId="26397"/>
    <cellStyle name="Обычный 18 15 2 2 5" xfId="9760"/>
    <cellStyle name="Обычный 18 15 2 2 5 2" xfId="30257"/>
    <cellStyle name="Обычный 18 15 2 2 6" xfId="13621"/>
    <cellStyle name="Обычный 18 15 2 2 7" xfId="17482"/>
    <cellStyle name="Обычный 18 15 2 2 8" xfId="21342"/>
    <cellStyle name="Обычный 18 15 2 2 9" xfId="3302"/>
    <cellStyle name="Обычный 18 15 2 2 9 2" xfId="23831"/>
    <cellStyle name="Обычный 18 15 2 3" xfId="3614"/>
    <cellStyle name="Обычный 18 15 2 3 2" xfId="7965"/>
    <cellStyle name="Обычный 18 15 2 3 2 2" xfId="28462"/>
    <cellStyle name="Обычный 18 15 2 3 3" xfId="11826"/>
    <cellStyle name="Обычный 18 15 2 3 3 2" xfId="32322"/>
    <cellStyle name="Обычный 18 15 2 3 4" xfId="15687"/>
    <cellStyle name="Обычный 18 15 2 3 5" xfId="19547"/>
    <cellStyle name="Обычный 18 15 2 3 6" xfId="24142"/>
    <cellStyle name="Обычный 18 15 2 4" xfId="6634"/>
    <cellStyle name="Обычный 18 15 2 4 2" xfId="10495"/>
    <cellStyle name="Обычный 18 15 2 4 2 2" xfId="30991"/>
    <cellStyle name="Обычный 18 15 2 4 3" xfId="14356"/>
    <cellStyle name="Обычный 18 15 2 4 4" xfId="18216"/>
    <cellStyle name="Обычный 18 15 2 4 5" xfId="27131"/>
    <cellStyle name="Обычный 18 15 2 5" xfId="5289"/>
    <cellStyle name="Обычный 18 15 2 5 2" xfId="25798"/>
    <cellStyle name="Обычный 18 15 2 6" xfId="9161"/>
    <cellStyle name="Обычный 18 15 2 6 2" xfId="29658"/>
    <cellStyle name="Обычный 18 15 2 7" xfId="13022"/>
    <cellStyle name="Обычный 18 15 2 8" xfId="16883"/>
    <cellStyle name="Обычный 18 15 2 9" xfId="20743"/>
    <cellStyle name="Обычный 18 15 3" xfId="1685"/>
    <cellStyle name="Обычный 18 15 3 10" xfId="22244"/>
    <cellStyle name="Обычный 18 15 3 2" xfId="3615"/>
    <cellStyle name="Обычный 18 15 3 2 2" xfId="8264"/>
    <cellStyle name="Обычный 18 15 3 2 2 2" xfId="28761"/>
    <cellStyle name="Обычный 18 15 3 2 3" xfId="12125"/>
    <cellStyle name="Обычный 18 15 3 2 4" xfId="15986"/>
    <cellStyle name="Обычный 18 15 3 2 5" xfId="19846"/>
    <cellStyle name="Обычный 18 15 3 2 6" xfId="24143"/>
    <cellStyle name="Обычный 18 15 3 3" xfId="6933"/>
    <cellStyle name="Обычный 18 15 3 3 2" xfId="10794"/>
    <cellStyle name="Обычный 18 15 3 3 2 2" xfId="31290"/>
    <cellStyle name="Обычный 18 15 3 3 3" xfId="14655"/>
    <cellStyle name="Обычный 18 15 3 3 4" xfId="18515"/>
    <cellStyle name="Обычный 18 15 3 3 5" xfId="27430"/>
    <cellStyle name="Обычный 18 15 3 4" xfId="5589"/>
    <cellStyle name="Обычный 18 15 3 4 2" xfId="26098"/>
    <cellStyle name="Обычный 18 15 3 5" xfId="9461"/>
    <cellStyle name="Обычный 18 15 3 5 2" xfId="29958"/>
    <cellStyle name="Обычный 18 15 3 6" xfId="13322"/>
    <cellStyle name="Обычный 18 15 3 7" xfId="17183"/>
    <cellStyle name="Обычный 18 15 3 8" xfId="21043"/>
    <cellStyle name="Обычный 18 15 3 9" xfId="3003"/>
    <cellStyle name="Обычный 18 15 3 9 2" xfId="23532"/>
    <cellStyle name="Обычный 18 15 4" xfId="3616"/>
    <cellStyle name="Обычный 18 15 4 2" xfId="7666"/>
    <cellStyle name="Обычный 18 15 4 2 2" xfId="28163"/>
    <cellStyle name="Обычный 18 15 4 3" xfId="11527"/>
    <cellStyle name="Обычный 18 15 4 3 2" xfId="32023"/>
    <cellStyle name="Обычный 18 15 4 4" xfId="15388"/>
    <cellStyle name="Обычный 18 15 4 5" xfId="19248"/>
    <cellStyle name="Обычный 18 15 4 6" xfId="24144"/>
    <cellStyle name="Обычный 18 15 5" xfId="6335"/>
    <cellStyle name="Обычный 18 15 5 2" xfId="10196"/>
    <cellStyle name="Обычный 18 15 5 2 2" xfId="30692"/>
    <cellStyle name="Обычный 18 15 5 3" xfId="14057"/>
    <cellStyle name="Обычный 18 15 5 4" xfId="17917"/>
    <cellStyle name="Обычный 18 15 5 5" xfId="26832"/>
    <cellStyle name="Обычный 18 15 6" xfId="4990"/>
    <cellStyle name="Обычный 18 15 6 2" xfId="25499"/>
    <cellStyle name="Обычный 18 15 7" xfId="8862"/>
    <cellStyle name="Обычный 18 15 7 2" xfId="29359"/>
    <cellStyle name="Обычный 18 15 8" xfId="12723"/>
    <cellStyle name="Обычный 18 15 9" xfId="16584"/>
    <cellStyle name="Обычный 18 16" xfId="1306"/>
    <cellStyle name="Обычный 18 16 10" xfId="20668"/>
    <cellStyle name="Обычный 18 16 11" xfId="2629"/>
    <cellStyle name="Обычный 18 16 11 2" xfId="23158"/>
    <cellStyle name="Обычный 18 16 12" xfId="21869"/>
    <cellStyle name="Обычный 18 16 2" xfId="1609"/>
    <cellStyle name="Обычный 18 16 2 10" xfId="2928"/>
    <cellStyle name="Обычный 18 16 2 10 2" xfId="23457"/>
    <cellStyle name="Обычный 18 16 2 11" xfId="22168"/>
    <cellStyle name="Обычный 18 16 2 2" xfId="2208"/>
    <cellStyle name="Обычный 18 16 2 2 10" xfId="22767"/>
    <cellStyle name="Обычный 18 16 2 2 2" xfId="3617"/>
    <cellStyle name="Обычный 18 16 2 2 2 2" xfId="8787"/>
    <cellStyle name="Обычный 18 16 2 2 2 2 2" xfId="29284"/>
    <cellStyle name="Обычный 18 16 2 2 2 3" xfId="12648"/>
    <cellStyle name="Обычный 18 16 2 2 2 4" xfId="16509"/>
    <cellStyle name="Обычный 18 16 2 2 2 5" xfId="20369"/>
    <cellStyle name="Обычный 18 16 2 2 2 6" xfId="24145"/>
    <cellStyle name="Обычный 18 16 2 2 3" xfId="7456"/>
    <cellStyle name="Обычный 18 16 2 2 3 2" xfId="11317"/>
    <cellStyle name="Обычный 18 16 2 2 3 2 2" xfId="31813"/>
    <cellStyle name="Обычный 18 16 2 2 3 3" xfId="15178"/>
    <cellStyle name="Обычный 18 16 2 2 3 4" xfId="19038"/>
    <cellStyle name="Обычный 18 16 2 2 3 5" xfId="27953"/>
    <cellStyle name="Обычный 18 16 2 2 4" xfId="6112"/>
    <cellStyle name="Обычный 18 16 2 2 4 2" xfId="26621"/>
    <cellStyle name="Обычный 18 16 2 2 5" xfId="9984"/>
    <cellStyle name="Обычный 18 16 2 2 5 2" xfId="30481"/>
    <cellStyle name="Обычный 18 16 2 2 6" xfId="13845"/>
    <cellStyle name="Обычный 18 16 2 2 7" xfId="17706"/>
    <cellStyle name="Обычный 18 16 2 2 8" xfId="21566"/>
    <cellStyle name="Обычный 18 16 2 2 9" xfId="3526"/>
    <cellStyle name="Обычный 18 16 2 2 9 2" xfId="24055"/>
    <cellStyle name="Обычный 18 16 2 3" xfId="3618"/>
    <cellStyle name="Обычный 18 16 2 3 2" xfId="8189"/>
    <cellStyle name="Обычный 18 16 2 3 2 2" xfId="28686"/>
    <cellStyle name="Обычный 18 16 2 3 3" xfId="12050"/>
    <cellStyle name="Обычный 18 16 2 3 4" xfId="15911"/>
    <cellStyle name="Обычный 18 16 2 3 5" xfId="19771"/>
    <cellStyle name="Обычный 18 16 2 3 6" xfId="24146"/>
    <cellStyle name="Обычный 18 16 2 4" xfId="6858"/>
    <cellStyle name="Обычный 18 16 2 4 2" xfId="10719"/>
    <cellStyle name="Обычный 18 16 2 4 2 2" xfId="31215"/>
    <cellStyle name="Обычный 18 16 2 4 3" xfId="14580"/>
    <cellStyle name="Обычный 18 16 2 4 4" xfId="18440"/>
    <cellStyle name="Обычный 18 16 2 4 5" xfId="27355"/>
    <cellStyle name="Обычный 18 16 2 5" xfId="5513"/>
    <cellStyle name="Обычный 18 16 2 5 2" xfId="26022"/>
    <cellStyle name="Обычный 18 16 2 6" xfId="9385"/>
    <cellStyle name="Обычный 18 16 2 6 2" xfId="29882"/>
    <cellStyle name="Обычный 18 16 2 7" xfId="13246"/>
    <cellStyle name="Обычный 18 16 2 8" xfId="17107"/>
    <cellStyle name="Обычный 18 16 2 9" xfId="20967"/>
    <cellStyle name="Обычный 18 16 3" xfId="1909"/>
    <cellStyle name="Обычный 18 16 3 10" xfId="22468"/>
    <cellStyle name="Обычный 18 16 3 2" xfId="3619"/>
    <cellStyle name="Обычный 18 16 3 2 2" xfId="8488"/>
    <cellStyle name="Обычный 18 16 3 2 2 2" xfId="28985"/>
    <cellStyle name="Обычный 18 16 3 2 3" xfId="12349"/>
    <cellStyle name="Обычный 18 16 3 2 4" xfId="16210"/>
    <cellStyle name="Обычный 18 16 3 2 5" xfId="20070"/>
    <cellStyle name="Обычный 18 16 3 2 6" xfId="24147"/>
    <cellStyle name="Обычный 18 16 3 3" xfId="7157"/>
    <cellStyle name="Обычный 18 16 3 3 2" xfId="11018"/>
    <cellStyle name="Обычный 18 16 3 3 2 2" xfId="31514"/>
    <cellStyle name="Обычный 18 16 3 3 3" xfId="14879"/>
    <cellStyle name="Обычный 18 16 3 3 4" xfId="18739"/>
    <cellStyle name="Обычный 18 16 3 3 5" xfId="27654"/>
    <cellStyle name="Обычный 18 16 3 4" xfId="5813"/>
    <cellStyle name="Обычный 18 16 3 4 2" xfId="26322"/>
    <cellStyle name="Обычный 18 16 3 5" xfId="9685"/>
    <cellStyle name="Обычный 18 16 3 5 2" xfId="30182"/>
    <cellStyle name="Обычный 18 16 3 6" xfId="13546"/>
    <cellStyle name="Обычный 18 16 3 7" xfId="17407"/>
    <cellStyle name="Обычный 18 16 3 8" xfId="21267"/>
    <cellStyle name="Обычный 18 16 3 9" xfId="3227"/>
    <cellStyle name="Обычный 18 16 3 9 2" xfId="23756"/>
    <cellStyle name="Обычный 18 16 4" xfId="3620"/>
    <cellStyle name="Обычный 18 16 4 2" xfId="7890"/>
    <cellStyle name="Обычный 18 16 4 2 2" xfId="28387"/>
    <cellStyle name="Обычный 18 16 4 3" xfId="11751"/>
    <cellStyle name="Обычный 18 16 4 3 2" xfId="32247"/>
    <cellStyle name="Обычный 18 16 4 4" xfId="15612"/>
    <cellStyle name="Обычный 18 16 4 5" xfId="19472"/>
    <cellStyle name="Обычный 18 16 4 6" xfId="24148"/>
    <cellStyle name="Обычный 18 16 5" xfId="6559"/>
    <cellStyle name="Обычный 18 16 5 2" xfId="10420"/>
    <cellStyle name="Обычный 18 16 5 2 2" xfId="30916"/>
    <cellStyle name="Обычный 18 16 5 3" xfId="14281"/>
    <cellStyle name="Обычный 18 16 5 4" xfId="18141"/>
    <cellStyle name="Обычный 18 16 5 5" xfId="27056"/>
    <cellStyle name="Обычный 18 16 6" xfId="5214"/>
    <cellStyle name="Обычный 18 16 6 2" xfId="25723"/>
    <cellStyle name="Обычный 18 16 7" xfId="9086"/>
    <cellStyle name="Обычный 18 16 7 2" xfId="29583"/>
    <cellStyle name="Обычный 18 16 8" xfId="12947"/>
    <cellStyle name="Обычный 18 16 9" xfId="16808"/>
    <cellStyle name="Обычный 18 17" xfId="1350"/>
    <cellStyle name="Обычный 18 17 10" xfId="2673"/>
    <cellStyle name="Обычный 18 17 10 2" xfId="23202"/>
    <cellStyle name="Обычный 18 17 11" xfId="21913"/>
    <cellStyle name="Обычный 18 17 2" xfId="1953"/>
    <cellStyle name="Обычный 18 17 2 10" xfId="22512"/>
    <cellStyle name="Обычный 18 17 2 2" xfId="3621"/>
    <cellStyle name="Обычный 18 17 2 2 2" xfId="8532"/>
    <cellStyle name="Обычный 18 17 2 2 2 2" xfId="29029"/>
    <cellStyle name="Обычный 18 17 2 2 3" xfId="12393"/>
    <cellStyle name="Обычный 18 17 2 2 4" xfId="16254"/>
    <cellStyle name="Обычный 18 17 2 2 5" xfId="20114"/>
    <cellStyle name="Обычный 18 17 2 2 6" xfId="24149"/>
    <cellStyle name="Обычный 18 17 2 3" xfId="7201"/>
    <cellStyle name="Обычный 18 17 2 3 2" xfId="11062"/>
    <cellStyle name="Обычный 18 17 2 3 2 2" xfId="31558"/>
    <cellStyle name="Обычный 18 17 2 3 3" xfId="14923"/>
    <cellStyle name="Обычный 18 17 2 3 4" xfId="18783"/>
    <cellStyle name="Обычный 18 17 2 3 5" xfId="27698"/>
    <cellStyle name="Обычный 18 17 2 4" xfId="5857"/>
    <cellStyle name="Обычный 18 17 2 4 2" xfId="26366"/>
    <cellStyle name="Обычный 18 17 2 5" xfId="9729"/>
    <cellStyle name="Обычный 18 17 2 5 2" xfId="30226"/>
    <cellStyle name="Обычный 18 17 2 6" xfId="13590"/>
    <cellStyle name="Обычный 18 17 2 7" xfId="17451"/>
    <cellStyle name="Обычный 18 17 2 8" xfId="21311"/>
    <cellStyle name="Обычный 18 17 2 9" xfId="3271"/>
    <cellStyle name="Обычный 18 17 2 9 2" xfId="23800"/>
    <cellStyle name="Обычный 18 17 3" xfId="3622"/>
    <cellStyle name="Обычный 18 17 3 2" xfId="7934"/>
    <cellStyle name="Обычный 18 17 3 2 2" xfId="28431"/>
    <cellStyle name="Обычный 18 17 3 3" xfId="11795"/>
    <cellStyle name="Обычный 18 17 3 3 2" xfId="32291"/>
    <cellStyle name="Обычный 18 17 3 4" xfId="15656"/>
    <cellStyle name="Обычный 18 17 3 5" xfId="19516"/>
    <cellStyle name="Обычный 18 17 3 6" xfId="24150"/>
    <cellStyle name="Обычный 18 17 4" xfId="6603"/>
    <cellStyle name="Обычный 18 17 4 2" xfId="10464"/>
    <cellStyle name="Обычный 18 17 4 2 2" xfId="30960"/>
    <cellStyle name="Обычный 18 17 4 3" xfId="14325"/>
    <cellStyle name="Обычный 18 17 4 4" xfId="18185"/>
    <cellStyle name="Обычный 18 17 4 5" xfId="27100"/>
    <cellStyle name="Обычный 18 17 5" xfId="5258"/>
    <cellStyle name="Обычный 18 17 5 2" xfId="25767"/>
    <cellStyle name="Обычный 18 17 6" xfId="9130"/>
    <cellStyle name="Обычный 18 17 6 2" xfId="29627"/>
    <cellStyle name="Обычный 18 17 7" xfId="12991"/>
    <cellStyle name="Обычный 18 17 8" xfId="16852"/>
    <cellStyle name="Обычный 18 17 9" xfId="20712"/>
    <cellStyle name="Обычный 18 18" xfId="1654"/>
    <cellStyle name="Обычный 18 18 10" xfId="22213"/>
    <cellStyle name="Обычный 18 18 2" xfId="3623"/>
    <cellStyle name="Обычный 18 18 2 2" xfId="7635"/>
    <cellStyle name="Обычный 18 18 2 2 2" xfId="28132"/>
    <cellStyle name="Обычный 18 18 2 3" xfId="11496"/>
    <cellStyle name="Обычный 18 18 2 3 2" xfId="31992"/>
    <cellStyle name="Обычный 18 18 2 4" xfId="15357"/>
    <cellStyle name="Обычный 18 18 2 5" xfId="19217"/>
    <cellStyle name="Обычный 18 18 2 6" xfId="24151"/>
    <cellStyle name="Обычный 18 18 3" xfId="6304"/>
    <cellStyle name="Обычный 18 18 3 2" xfId="10165"/>
    <cellStyle name="Обычный 18 18 3 2 2" xfId="30661"/>
    <cellStyle name="Обычный 18 18 3 3" xfId="14026"/>
    <cellStyle name="Обычный 18 18 3 4" xfId="17886"/>
    <cellStyle name="Обычный 18 18 3 5" xfId="26801"/>
    <cellStyle name="Обычный 18 18 4" xfId="5558"/>
    <cellStyle name="Обычный 18 18 4 2" xfId="26067"/>
    <cellStyle name="Обычный 18 18 5" xfId="9430"/>
    <cellStyle name="Обычный 18 18 5 2" xfId="29927"/>
    <cellStyle name="Обычный 18 18 6" xfId="13291"/>
    <cellStyle name="Обычный 18 18 7" xfId="17152"/>
    <cellStyle name="Обычный 18 18 8" xfId="21012"/>
    <cellStyle name="Обычный 18 18 9" xfId="2354"/>
    <cellStyle name="Обычный 18 18 9 2" xfId="22903"/>
    <cellStyle name="Обычный 18 19" xfId="2972"/>
    <cellStyle name="Обычный 18 19 2" xfId="3624"/>
    <cellStyle name="Обычный 18 19 2 2" xfId="8233"/>
    <cellStyle name="Обычный 18 19 2 2 2" xfId="28730"/>
    <cellStyle name="Обычный 18 19 2 3" xfId="12094"/>
    <cellStyle name="Обычный 18 19 2 4" xfId="15955"/>
    <cellStyle name="Обычный 18 19 2 5" xfId="19815"/>
    <cellStyle name="Обычный 18 19 2 6" xfId="24152"/>
    <cellStyle name="Обычный 18 19 3" xfId="6902"/>
    <cellStyle name="Обычный 18 19 3 2" xfId="27399"/>
    <cellStyle name="Обычный 18 19 4" xfId="10763"/>
    <cellStyle name="Обычный 18 19 4 2" xfId="31259"/>
    <cellStyle name="Обычный 18 19 5" xfId="14624"/>
    <cellStyle name="Обычный 18 19 6" xfId="18484"/>
    <cellStyle name="Обычный 18 19 7" xfId="23501"/>
    <cellStyle name="Обычный 18 2" xfId="55"/>
    <cellStyle name="Обычный 18 2 10" xfId="687"/>
    <cellStyle name="Обычный 18 2 10 10" xfId="20445"/>
    <cellStyle name="Обычный 18 2 10 11" xfId="2388"/>
    <cellStyle name="Обычный 18 2 10 11 2" xfId="22935"/>
    <cellStyle name="Обычный 18 2 10 12" xfId="21646"/>
    <cellStyle name="Обычный 18 2 10 2" xfId="1382"/>
    <cellStyle name="Обычный 18 2 10 2 10" xfId="2705"/>
    <cellStyle name="Обычный 18 2 10 2 10 2" xfId="23234"/>
    <cellStyle name="Обычный 18 2 10 2 11" xfId="21945"/>
    <cellStyle name="Обычный 18 2 10 2 2" xfId="1985"/>
    <cellStyle name="Обычный 18 2 10 2 2 10" xfId="22544"/>
    <cellStyle name="Обычный 18 2 10 2 2 2" xfId="3625"/>
    <cellStyle name="Обычный 18 2 10 2 2 2 2" xfId="8564"/>
    <cellStyle name="Обычный 18 2 10 2 2 2 2 2" xfId="29061"/>
    <cellStyle name="Обычный 18 2 10 2 2 2 3" xfId="12425"/>
    <cellStyle name="Обычный 18 2 10 2 2 2 4" xfId="16286"/>
    <cellStyle name="Обычный 18 2 10 2 2 2 5" xfId="20146"/>
    <cellStyle name="Обычный 18 2 10 2 2 2 6" xfId="24153"/>
    <cellStyle name="Обычный 18 2 10 2 2 3" xfId="7233"/>
    <cellStyle name="Обычный 18 2 10 2 2 3 2" xfId="11094"/>
    <cellStyle name="Обычный 18 2 10 2 2 3 2 2" xfId="31590"/>
    <cellStyle name="Обычный 18 2 10 2 2 3 3" xfId="14955"/>
    <cellStyle name="Обычный 18 2 10 2 2 3 4" xfId="18815"/>
    <cellStyle name="Обычный 18 2 10 2 2 3 5" xfId="27730"/>
    <cellStyle name="Обычный 18 2 10 2 2 4" xfId="5889"/>
    <cellStyle name="Обычный 18 2 10 2 2 4 2" xfId="26398"/>
    <cellStyle name="Обычный 18 2 10 2 2 5" xfId="9761"/>
    <cellStyle name="Обычный 18 2 10 2 2 5 2" xfId="30258"/>
    <cellStyle name="Обычный 18 2 10 2 2 6" xfId="13622"/>
    <cellStyle name="Обычный 18 2 10 2 2 7" xfId="17483"/>
    <cellStyle name="Обычный 18 2 10 2 2 8" xfId="21343"/>
    <cellStyle name="Обычный 18 2 10 2 2 9" xfId="3303"/>
    <cellStyle name="Обычный 18 2 10 2 2 9 2" xfId="23832"/>
    <cellStyle name="Обычный 18 2 10 2 3" xfId="3626"/>
    <cellStyle name="Обычный 18 2 10 2 3 2" xfId="7966"/>
    <cellStyle name="Обычный 18 2 10 2 3 2 2" xfId="28463"/>
    <cellStyle name="Обычный 18 2 10 2 3 3" xfId="11827"/>
    <cellStyle name="Обычный 18 2 10 2 3 3 2" xfId="32323"/>
    <cellStyle name="Обычный 18 2 10 2 3 4" xfId="15688"/>
    <cellStyle name="Обычный 18 2 10 2 3 5" xfId="19548"/>
    <cellStyle name="Обычный 18 2 10 2 3 6" xfId="24154"/>
    <cellStyle name="Обычный 18 2 10 2 4" xfId="6635"/>
    <cellStyle name="Обычный 18 2 10 2 4 2" xfId="10496"/>
    <cellStyle name="Обычный 18 2 10 2 4 2 2" xfId="30992"/>
    <cellStyle name="Обычный 18 2 10 2 4 3" xfId="14357"/>
    <cellStyle name="Обычный 18 2 10 2 4 4" xfId="18217"/>
    <cellStyle name="Обычный 18 2 10 2 4 5" xfId="27132"/>
    <cellStyle name="Обычный 18 2 10 2 5" xfId="5290"/>
    <cellStyle name="Обычный 18 2 10 2 5 2" xfId="25799"/>
    <cellStyle name="Обычный 18 2 10 2 6" xfId="9162"/>
    <cellStyle name="Обычный 18 2 10 2 6 2" xfId="29659"/>
    <cellStyle name="Обычный 18 2 10 2 7" xfId="13023"/>
    <cellStyle name="Обычный 18 2 10 2 8" xfId="16884"/>
    <cellStyle name="Обычный 18 2 10 2 9" xfId="20744"/>
    <cellStyle name="Обычный 18 2 10 3" xfId="1686"/>
    <cellStyle name="Обычный 18 2 10 3 10" xfId="22245"/>
    <cellStyle name="Обычный 18 2 10 3 2" xfId="3627"/>
    <cellStyle name="Обычный 18 2 10 3 2 2" xfId="8265"/>
    <cellStyle name="Обычный 18 2 10 3 2 2 2" xfId="28762"/>
    <cellStyle name="Обычный 18 2 10 3 2 3" xfId="12126"/>
    <cellStyle name="Обычный 18 2 10 3 2 4" xfId="15987"/>
    <cellStyle name="Обычный 18 2 10 3 2 5" xfId="19847"/>
    <cellStyle name="Обычный 18 2 10 3 2 6" xfId="24155"/>
    <cellStyle name="Обычный 18 2 10 3 3" xfId="6934"/>
    <cellStyle name="Обычный 18 2 10 3 3 2" xfId="10795"/>
    <cellStyle name="Обычный 18 2 10 3 3 2 2" xfId="31291"/>
    <cellStyle name="Обычный 18 2 10 3 3 3" xfId="14656"/>
    <cellStyle name="Обычный 18 2 10 3 3 4" xfId="18516"/>
    <cellStyle name="Обычный 18 2 10 3 3 5" xfId="27431"/>
    <cellStyle name="Обычный 18 2 10 3 4" xfId="5590"/>
    <cellStyle name="Обычный 18 2 10 3 4 2" xfId="26099"/>
    <cellStyle name="Обычный 18 2 10 3 5" xfId="9462"/>
    <cellStyle name="Обычный 18 2 10 3 5 2" xfId="29959"/>
    <cellStyle name="Обычный 18 2 10 3 6" xfId="13323"/>
    <cellStyle name="Обычный 18 2 10 3 7" xfId="17184"/>
    <cellStyle name="Обычный 18 2 10 3 8" xfId="21044"/>
    <cellStyle name="Обычный 18 2 10 3 9" xfId="3004"/>
    <cellStyle name="Обычный 18 2 10 3 9 2" xfId="23533"/>
    <cellStyle name="Обычный 18 2 10 4" xfId="3628"/>
    <cellStyle name="Обычный 18 2 10 4 2" xfId="7667"/>
    <cellStyle name="Обычный 18 2 10 4 2 2" xfId="28164"/>
    <cellStyle name="Обычный 18 2 10 4 3" xfId="11528"/>
    <cellStyle name="Обычный 18 2 10 4 3 2" xfId="32024"/>
    <cellStyle name="Обычный 18 2 10 4 4" xfId="15389"/>
    <cellStyle name="Обычный 18 2 10 4 5" xfId="19249"/>
    <cellStyle name="Обычный 18 2 10 4 6" xfId="24156"/>
    <cellStyle name="Обычный 18 2 10 5" xfId="6336"/>
    <cellStyle name="Обычный 18 2 10 5 2" xfId="10197"/>
    <cellStyle name="Обычный 18 2 10 5 2 2" xfId="30693"/>
    <cellStyle name="Обычный 18 2 10 5 3" xfId="14058"/>
    <cellStyle name="Обычный 18 2 10 5 4" xfId="17918"/>
    <cellStyle name="Обычный 18 2 10 5 5" xfId="26833"/>
    <cellStyle name="Обычный 18 2 10 6" xfId="4991"/>
    <cellStyle name="Обычный 18 2 10 6 2" xfId="25500"/>
    <cellStyle name="Обычный 18 2 10 7" xfId="8863"/>
    <cellStyle name="Обычный 18 2 10 7 2" xfId="29360"/>
    <cellStyle name="Обычный 18 2 10 8" xfId="12724"/>
    <cellStyle name="Обычный 18 2 10 9" xfId="16585"/>
    <cellStyle name="Обычный 18 2 11" xfId="688"/>
    <cellStyle name="Обычный 18 2 11 10" xfId="20446"/>
    <cellStyle name="Обычный 18 2 11 11" xfId="2389"/>
    <cellStyle name="Обычный 18 2 11 11 2" xfId="22936"/>
    <cellStyle name="Обычный 18 2 11 12" xfId="21647"/>
    <cellStyle name="Обычный 18 2 11 2" xfId="1383"/>
    <cellStyle name="Обычный 18 2 11 2 10" xfId="2706"/>
    <cellStyle name="Обычный 18 2 11 2 10 2" xfId="23235"/>
    <cellStyle name="Обычный 18 2 11 2 11" xfId="21946"/>
    <cellStyle name="Обычный 18 2 11 2 2" xfId="1986"/>
    <cellStyle name="Обычный 18 2 11 2 2 10" xfId="22545"/>
    <cellStyle name="Обычный 18 2 11 2 2 2" xfId="3629"/>
    <cellStyle name="Обычный 18 2 11 2 2 2 2" xfId="8565"/>
    <cellStyle name="Обычный 18 2 11 2 2 2 2 2" xfId="29062"/>
    <cellStyle name="Обычный 18 2 11 2 2 2 3" xfId="12426"/>
    <cellStyle name="Обычный 18 2 11 2 2 2 4" xfId="16287"/>
    <cellStyle name="Обычный 18 2 11 2 2 2 5" xfId="20147"/>
    <cellStyle name="Обычный 18 2 11 2 2 2 6" xfId="24157"/>
    <cellStyle name="Обычный 18 2 11 2 2 3" xfId="7234"/>
    <cellStyle name="Обычный 18 2 11 2 2 3 2" xfId="11095"/>
    <cellStyle name="Обычный 18 2 11 2 2 3 2 2" xfId="31591"/>
    <cellStyle name="Обычный 18 2 11 2 2 3 3" xfId="14956"/>
    <cellStyle name="Обычный 18 2 11 2 2 3 4" xfId="18816"/>
    <cellStyle name="Обычный 18 2 11 2 2 3 5" xfId="27731"/>
    <cellStyle name="Обычный 18 2 11 2 2 4" xfId="5890"/>
    <cellStyle name="Обычный 18 2 11 2 2 4 2" xfId="26399"/>
    <cellStyle name="Обычный 18 2 11 2 2 5" xfId="9762"/>
    <cellStyle name="Обычный 18 2 11 2 2 5 2" xfId="30259"/>
    <cellStyle name="Обычный 18 2 11 2 2 6" xfId="13623"/>
    <cellStyle name="Обычный 18 2 11 2 2 7" xfId="17484"/>
    <cellStyle name="Обычный 18 2 11 2 2 8" xfId="21344"/>
    <cellStyle name="Обычный 18 2 11 2 2 9" xfId="3304"/>
    <cellStyle name="Обычный 18 2 11 2 2 9 2" xfId="23833"/>
    <cellStyle name="Обычный 18 2 11 2 3" xfId="3630"/>
    <cellStyle name="Обычный 18 2 11 2 3 2" xfId="7967"/>
    <cellStyle name="Обычный 18 2 11 2 3 2 2" xfId="28464"/>
    <cellStyle name="Обычный 18 2 11 2 3 3" xfId="11828"/>
    <cellStyle name="Обычный 18 2 11 2 3 3 2" xfId="32324"/>
    <cellStyle name="Обычный 18 2 11 2 3 4" xfId="15689"/>
    <cellStyle name="Обычный 18 2 11 2 3 5" xfId="19549"/>
    <cellStyle name="Обычный 18 2 11 2 3 6" xfId="24158"/>
    <cellStyle name="Обычный 18 2 11 2 4" xfId="6636"/>
    <cellStyle name="Обычный 18 2 11 2 4 2" xfId="10497"/>
    <cellStyle name="Обычный 18 2 11 2 4 2 2" xfId="30993"/>
    <cellStyle name="Обычный 18 2 11 2 4 3" xfId="14358"/>
    <cellStyle name="Обычный 18 2 11 2 4 4" xfId="18218"/>
    <cellStyle name="Обычный 18 2 11 2 4 5" xfId="27133"/>
    <cellStyle name="Обычный 18 2 11 2 5" xfId="5291"/>
    <cellStyle name="Обычный 18 2 11 2 5 2" xfId="25800"/>
    <cellStyle name="Обычный 18 2 11 2 6" xfId="9163"/>
    <cellStyle name="Обычный 18 2 11 2 6 2" xfId="29660"/>
    <cellStyle name="Обычный 18 2 11 2 7" xfId="13024"/>
    <cellStyle name="Обычный 18 2 11 2 8" xfId="16885"/>
    <cellStyle name="Обычный 18 2 11 2 9" xfId="20745"/>
    <cellStyle name="Обычный 18 2 11 3" xfId="1687"/>
    <cellStyle name="Обычный 18 2 11 3 10" xfId="22246"/>
    <cellStyle name="Обычный 18 2 11 3 2" xfId="3631"/>
    <cellStyle name="Обычный 18 2 11 3 2 2" xfId="8266"/>
    <cellStyle name="Обычный 18 2 11 3 2 2 2" xfId="28763"/>
    <cellStyle name="Обычный 18 2 11 3 2 3" xfId="12127"/>
    <cellStyle name="Обычный 18 2 11 3 2 4" xfId="15988"/>
    <cellStyle name="Обычный 18 2 11 3 2 5" xfId="19848"/>
    <cellStyle name="Обычный 18 2 11 3 2 6" xfId="24159"/>
    <cellStyle name="Обычный 18 2 11 3 3" xfId="6935"/>
    <cellStyle name="Обычный 18 2 11 3 3 2" xfId="10796"/>
    <cellStyle name="Обычный 18 2 11 3 3 2 2" xfId="31292"/>
    <cellStyle name="Обычный 18 2 11 3 3 3" xfId="14657"/>
    <cellStyle name="Обычный 18 2 11 3 3 4" xfId="18517"/>
    <cellStyle name="Обычный 18 2 11 3 3 5" xfId="27432"/>
    <cellStyle name="Обычный 18 2 11 3 4" xfId="5591"/>
    <cellStyle name="Обычный 18 2 11 3 4 2" xfId="26100"/>
    <cellStyle name="Обычный 18 2 11 3 5" xfId="9463"/>
    <cellStyle name="Обычный 18 2 11 3 5 2" xfId="29960"/>
    <cellStyle name="Обычный 18 2 11 3 6" xfId="13324"/>
    <cellStyle name="Обычный 18 2 11 3 7" xfId="17185"/>
    <cellStyle name="Обычный 18 2 11 3 8" xfId="21045"/>
    <cellStyle name="Обычный 18 2 11 3 9" xfId="3005"/>
    <cellStyle name="Обычный 18 2 11 3 9 2" xfId="23534"/>
    <cellStyle name="Обычный 18 2 11 4" xfId="3632"/>
    <cellStyle name="Обычный 18 2 11 4 2" xfId="7668"/>
    <cellStyle name="Обычный 18 2 11 4 2 2" xfId="28165"/>
    <cellStyle name="Обычный 18 2 11 4 3" xfId="11529"/>
    <cellStyle name="Обычный 18 2 11 4 3 2" xfId="32025"/>
    <cellStyle name="Обычный 18 2 11 4 4" xfId="15390"/>
    <cellStyle name="Обычный 18 2 11 4 5" xfId="19250"/>
    <cellStyle name="Обычный 18 2 11 4 6" xfId="24160"/>
    <cellStyle name="Обычный 18 2 11 5" xfId="6337"/>
    <cellStyle name="Обычный 18 2 11 5 2" xfId="10198"/>
    <cellStyle name="Обычный 18 2 11 5 2 2" xfId="30694"/>
    <cellStyle name="Обычный 18 2 11 5 3" xfId="14059"/>
    <cellStyle name="Обычный 18 2 11 5 4" xfId="17919"/>
    <cellStyle name="Обычный 18 2 11 5 5" xfId="26834"/>
    <cellStyle name="Обычный 18 2 11 6" xfId="4992"/>
    <cellStyle name="Обычный 18 2 11 6 2" xfId="25501"/>
    <cellStyle name="Обычный 18 2 11 7" xfId="8864"/>
    <cellStyle name="Обычный 18 2 11 7 2" xfId="29361"/>
    <cellStyle name="Обычный 18 2 11 8" xfId="12725"/>
    <cellStyle name="Обычный 18 2 11 9" xfId="16586"/>
    <cellStyle name="Обычный 18 2 12" xfId="689"/>
    <cellStyle name="Обычный 18 2 12 10" xfId="20447"/>
    <cellStyle name="Обычный 18 2 12 11" xfId="2390"/>
    <cellStyle name="Обычный 18 2 12 11 2" xfId="22937"/>
    <cellStyle name="Обычный 18 2 12 12" xfId="21648"/>
    <cellStyle name="Обычный 18 2 12 2" xfId="1384"/>
    <cellStyle name="Обычный 18 2 12 2 10" xfId="2707"/>
    <cellStyle name="Обычный 18 2 12 2 10 2" xfId="23236"/>
    <cellStyle name="Обычный 18 2 12 2 11" xfId="21947"/>
    <cellStyle name="Обычный 18 2 12 2 2" xfId="1987"/>
    <cellStyle name="Обычный 18 2 12 2 2 10" xfId="22546"/>
    <cellStyle name="Обычный 18 2 12 2 2 2" xfId="3633"/>
    <cellStyle name="Обычный 18 2 12 2 2 2 2" xfId="8566"/>
    <cellStyle name="Обычный 18 2 12 2 2 2 2 2" xfId="29063"/>
    <cellStyle name="Обычный 18 2 12 2 2 2 3" xfId="12427"/>
    <cellStyle name="Обычный 18 2 12 2 2 2 4" xfId="16288"/>
    <cellStyle name="Обычный 18 2 12 2 2 2 5" xfId="20148"/>
    <cellStyle name="Обычный 18 2 12 2 2 2 6" xfId="24161"/>
    <cellStyle name="Обычный 18 2 12 2 2 3" xfId="7235"/>
    <cellStyle name="Обычный 18 2 12 2 2 3 2" xfId="11096"/>
    <cellStyle name="Обычный 18 2 12 2 2 3 2 2" xfId="31592"/>
    <cellStyle name="Обычный 18 2 12 2 2 3 3" xfId="14957"/>
    <cellStyle name="Обычный 18 2 12 2 2 3 4" xfId="18817"/>
    <cellStyle name="Обычный 18 2 12 2 2 3 5" xfId="27732"/>
    <cellStyle name="Обычный 18 2 12 2 2 4" xfId="5891"/>
    <cellStyle name="Обычный 18 2 12 2 2 4 2" xfId="26400"/>
    <cellStyle name="Обычный 18 2 12 2 2 5" xfId="9763"/>
    <cellStyle name="Обычный 18 2 12 2 2 5 2" xfId="30260"/>
    <cellStyle name="Обычный 18 2 12 2 2 6" xfId="13624"/>
    <cellStyle name="Обычный 18 2 12 2 2 7" xfId="17485"/>
    <cellStyle name="Обычный 18 2 12 2 2 8" xfId="21345"/>
    <cellStyle name="Обычный 18 2 12 2 2 9" xfId="3305"/>
    <cellStyle name="Обычный 18 2 12 2 2 9 2" xfId="23834"/>
    <cellStyle name="Обычный 18 2 12 2 3" xfId="3634"/>
    <cellStyle name="Обычный 18 2 12 2 3 2" xfId="7968"/>
    <cellStyle name="Обычный 18 2 12 2 3 2 2" xfId="28465"/>
    <cellStyle name="Обычный 18 2 12 2 3 3" xfId="11829"/>
    <cellStyle name="Обычный 18 2 12 2 3 3 2" xfId="32325"/>
    <cellStyle name="Обычный 18 2 12 2 3 4" xfId="15690"/>
    <cellStyle name="Обычный 18 2 12 2 3 5" xfId="19550"/>
    <cellStyle name="Обычный 18 2 12 2 3 6" xfId="24162"/>
    <cellStyle name="Обычный 18 2 12 2 4" xfId="6637"/>
    <cellStyle name="Обычный 18 2 12 2 4 2" xfId="10498"/>
    <cellStyle name="Обычный 18 2 12 2 4 2 2" xfId="30994"/>
    <cellStyle name="Обычный 18 2 12 2 4 3" xfId="14359"/>
    <cellStyle name="Обычный 18 2 12 2 4 4" xfId="18219"/>
    <cellStyle name="Обычный 18 2 12 2 4 5" xfId="27134"/>
    <cellStyle name="Обычный 18 2 12 2 5" xfId="5292"/>
    <cellStyle name="Обычный 18 2 12 2 5 2" xfId="25801"/>
    <cellStyle name="Обычный 18 2 12 2 6" xfId="9164"/>
    <cellStyle name="Обычный 18 2 12 2 6 2" xfId="29661"/>
    <cellStyle name="Обычный 18 2 12 2 7" xfId="13025"/>
    <cellStyle name="Обычный 18 2 12 2 8" xfId="16886"/>
    <cellStyle name="Обычный 18 2 12 2 9" xfId="20746"/>
    <cellStyle name="Обычный 18 2 12 3" xfId="1688"/>
    <cellStyle name="Обычный 18 2 12 3 10" xfId="22247"/>
    <cellStyle name="Обычный 18 2 12 3 2" xfId="3635"/>
    <cellStyle name="Обычный 18 2 12 3 2 2" xfId="8267"/>
    <cellStyle name="Обычный 18 2 12 3 2 2 2" xfId="28764"/>
    <cellStyle name="Обычный 18 2 12 3 2 3" xfId="12128"/>
    <cellStyle name="Обычный 18 2 12 3 2 4" xfId="15989"/>
    <cellStyle name="Обычный 18 2 12 3 2 5" xfId="19849"/>
    <cellStyle name="Обычный 18 2 12 3 2 6" xfId="24163"/>
    <cellStyle name="Обычный 18 2 12 3 3" xfId="6936"/>
    <cellStyle name="Обычный 18 2 12 3 3 2" xfId="10797"/>
    <cellStyle name="Обычный 18 2 12 3 3 2 2" xfId="31293"/>
    <cellStyle name="Обычный 18 2 12 3 3 3" xfId="14658"/>
    <cellStyle name="Обычный 18 2 12 3 3 4" xfId="18518"/>
    <cellStyle name="Обычный 18 2 12 3 3 5" xfId="27433"/>
    <cellStyle name="Обычный 18 2 12 3 4" xfId="5592"/>
    <cellStyle name="Обычный 18 2 12 3 4 2" xfId="26101"/>
    <cellStyle name="Обычный 18 2 12 3 5" xfId="9464"/>
    <cellStyle name="Обычный 18 2 12 3 5 2" xfId="29961"/>
    <cellStyle name="Обычный 18 2 12 3 6" xfId="13325"/>
    <cellStyle name="Обычный 18 2 12 3 7" xfId="17186"/>
    <cellStyle name="Обычный 18 2 12 3 8" xfId="21046"/>
    <cellStyle name="Обычный 18 2 12 3 9" xfId="3006"/>
    <cellStyle name="Обычный 18 2 12 3 9 2" xfId="23535"/>
    <cellStyle name="Обычный 18 2 12 4" xfId="3636"/>
    <cellStyle name="Обычный 18 2 12 4 2" xfId="7669"/>
    <cellStyle name="Обычный 18 2 12 4 2 2" xfId="28166"/>
    <cellStyle name="Обычный 18 2 12 4 3" xfId="11530"/>
    <cellStyle name="Обычный 18 2 12 4 3 2" xfId="32026"/>
    <cellStyle name="Обычный 18 2 12 4 4" xfId="15391"/>
    <cellStyle name="Обычный 18 2 12 4 5" xfId="19251"/>
    <cellStyle name="Обычный 18 2 12 4 6" xfId="24164"/>
    <cellStyle name="Обычный 18 2 12 5" xfId="6338"/>
    <cellStyle name="Обычный 18 2 12 5 2" xfId="10199"/>
    <cellStyle name="Обычный 18 2 12 5 2 2" xfId="30695"/>
    <cellStyle name="Обычный 18 2 12 5 3" xfId="14060"/>
    <cellStyle name="Обычный 18 2 12 5 4" xfId="17920"/>
    <cellStyle name="Обычный 18 2 12 5 5" xfId="26835"/>
    <cellStyle name="Обычный 18 2 12 6" xfId="4993"/>
    <cellStyle name="Обычный 18 2 12 6 2" xfId="25502"/>
    <cellStyle name="Обычный 18 2 12 7" xfId="8865"/>
    <cellStyle name="Обычный 18 2 12 7 2" xfId="29362"/>
    <cellStyle name="Обычный 18 2 12 8" xfId="12726"/>
    <cellStyle name="Обычный 18 2 12 9" xfId="16587"/>
    <cellStyle name="Обычный 18 2 13" xfId="690"/>
    <cellStyle name="Обычный 18 2 13 10" xfId="20448"/>
    <cellStyle name="Обычный 18 2 13 11" xfId="2391"/>
    <cellStyle name="Обычный 18 2 13 11 2" xfId="22938"/>
    <cellStyle name="Обычный 18 2 13 12" xfId="21649"/>
    <cellStyle name="Обычный 18 2 13 2" xfId="1385"/>
    <cellStyle name="Обычный 18 2 13 2 10" xfId="2708"/>
    <cellStyle name="Обычный 18 2 13 2 10 2" xfId="23237"/>
    <cellStyle name="Обычный 18 2 13 2 11" xfId="21948"/>
    <cellStyle name="Обычный 18 2 13 2 2" xfId="1988"/>
    <cellStyle name="Обычный 18 2 13 2 2 10" xfId="22547"/>
    <cellStyle name="Обычный 18 2 13 2 2 2" xfId="3637"/>
    <cellStyle name="Обычный 18 2 13 2 2 2 2" xfId="8567"/>
    <cellStyle name="Обычный 18 2 13 2 2 2 2 2" xfId="29064"/>
    <cellStyle name="Обычный 18 2 13 2 2 2 3" xfId="12428"/>
    <cellStyle name="Обычный 18 2 13 2 2 2 4" xfId="16289"/>
    <cellStyle name="Обычный 18 2 13 2 2 2 5" xfId="20149"/>
    <cellStyle name="Обычный 18 2 13 2 2 2 6" xfId="24165"/>
    <cellStyle name="Обычный 18 2 13 2 2 3" xfId="7236"/>
    <cellStyle name="Обычный 18 2 13 2 2 3 2" xfId="11097"/>
    <cellStyle name="Обычный 18 2 13 2 2 3 2 2" xfId="31593"/>
    <cellStyle name="Обычный 18 2 13 2 2 3 3" xfId="14958"/>
    <cellStyle name="Обычный 18 2 13 2 2 3 4" xfId="18818"/>
    <cellStyle name="Обычный 18 2 13 2 2 3 5" xfId="27733"/>
    <cellStyle name="Обычный 18 2 13 2 2 4" xfId="5892"/>
    <cellStyle name="Обычный 18 2 13 2 2 4 2" xfId="26401"/>
    <cellStyle name="Обычный 18 2 13 2 2 5" xfId="9764"/>
    <cellStyle name="Обычный 18 2 13 2 2 5 2" xfId="30261"/>
    <cellStyle name="Обычный 18 2 13 2 2 6" xfId="13625"/>
    <cellStyle name="Обычный 18 2 13 2 2 7" xfId="17486"/>
    <cellStyle name="Обычный 18 2 13 2 2 8" xfId="21346"/>
    <cellStyle name="Обычный 18 2 13 2 2 9" xfId="3306"/>
    <cellStyle name="Обычный 18 2 13 2 2 9 2" xfId="23835"/>
    <cellStyle name="Обычный 18 2 13 2 3" xfId="3638"/>
    <cellStyle name="Обычный 18 2 13 2 3 2" xfId="7969"/>
    <cellStyle name="Обычный 18 2 13 2 3 2 2" xfId="28466"/>
    <cellStyle name="Обычный 18 2 13 2 3 3" xfId="11830"/>
    <cellStyle name="Обычный 18 2 13 2 3 3 2" xfId="32326"/>
    <cellStyle name="Обычный 18 2 13 2 3 4" xfId="15691"/>
    <cellStyle name="Обычный 18 2 13 2 3 5" xfId="19551"/>
    <cellStyle name="Обычный 18 2 13 2 3 6" xfId="24166"/>
    <cellStyle name="Обычный 18 2 13 2 4" xfId="6638"/>
    <cellStyle name="Обычный 18 2 13 2 4 2" xfId="10499"/>
    <cellStyle name="Обычный 18 2 13 2 4 2 2" xfId="30995"/>
    <cellStyle name="Обычный 18 2 13 2 4 3" xfId="14360"/>
    <cellStyle name="Обычный 18 2 13 2 4 4" xfId="18220"/>
    <cellStyle name="Обычный 18 2 13 2 4 5" xfId="27135"/>
    <cellStyle name="Обычный 18 2 13 2 5" xfId="5293"/>
    <cellStyle name="Обычный 18 2 13 2 5 2" xfId="25802"/>
    <cellStyle name="Обычный 18 2 13 2 6" xfId="9165"/>
    <cellStyle name="Обычный 18 2 13 2 6 2" xfId="29662"/>
    <cellStyle name="Обычный 18 2 13 2 7" xfId="13026"/>
    <cellStyle name="Обычный 18 2 13 2 8" xfId="16887"/>
    <cellStyle name="Обычный 18 2 13 2 9" xfId="20747"/>
    <cellStyle name="Обычный 18 2 13 3" xfId="1689"/>
    <cellStyle name="Обычный 18 2 13 3 10" xfId="22248"/>
    <cellStyle name="Обычный 18 2 13 3 2" xfId="3639"/>
    <cellStyle name="Обычный 18 2 13 3 2 2" xfId="8268"/>
    <cellStyle name="Обычный 18 2 13 3 2 2 2" xfId="28765"/>
    <cellStyle name="Обычный 18 2 13 3 2 3" xfId="12129"/>
    <cellStyle name="Обычный 18 2 13 3 2 4" xfId="15990"/>
    <cellStyle name="Обычный 18 2 13 3 2 5" xfId="19850"/>
    <cellStyle name="Обычный 18 2 13 3 2 6" xfId="24167"/>
    <cellStyle name="Обычный 18 2 13 3 3" xfId="6937"/>
    <cellStyle name="Обычный 18 2 13 3 3 2" xfId="10798"/>
    <cellStyle name="Обычный 18 2 13 3 3 2 2" xfId="31294"/>
    <cellStyle name="Обычный 18 2 13 3 3 3" xfId="14659"/>
    <cellStyle name="Обычный 18 2 13 3 3 4" xfId="18519"/>
    <cellStyle name="Обычный 18 2 13 3 3 5" xfId="27434"/>
    <cellStyle name="Обычный 18 2 13 3 4" xfId="5593"/>
    <cellStyle name="Обычный 18 2 13 3 4 2" xfId="26102"/>
    <cellStyle name="Обычный 18 2 13 3 5" xfId="9465"/>
    <cellStyle name="Обычный 18 2 13 3 5 2" xfId="29962"/>
    <cellStyle name="Обычный 18 2 13 3 6" xfId="13326"/>
    <cellStyle name="Обычный 18 2 13 3 7" xfId="17187"/>
    <cellStyle name="Обычный 18 2 13 3 8" xfId="21047"/>
    <cellStyle name="Обычный 18 2 13 3 9" xfId="3007"/>
    <cellStyle name="Обычный 18 2 13 3 9 2" xfId="23536"/>
    <cellStyle name="Обычный 18 2 13 4" xfId="3640"/>
    <cellStyle name="Обычный 18 2 13 4 2" xfId="7670"/>
    <cellStyle name="Обычный 18 2 13 4 2 2" xfId="28167"/>
    <cellStyle name="Обычный 18 2 13 4 3" xfId="11531"/>
    <cellStyle name="Обычный 18 2 13 4 3 2" xfId="32027"/>
    <cellStyle name="Обычный 18 2 13 4 4" xfId="15392"/>
    <cellStyle name="Обычный 18 2 13 4 5" xfId="19252"/>
    <cellStyle name="Обычный 18 2 13 4 6" xfId="24168"/>
    <cellStyle name="Обычный 18 2 13 5" xfId="6339"/>
    <cellStyle name="Обычный 18 2 13 5 2" xfId="10200"/>
    <cellStyle name="Обычный 18 2 13 5 2 2" xfId="30696"/>
    <cellStyle name="Обычный 18 2 13 5 3" xfId="14061"/>
    <cellStyle name="Обычный 18 2 13 5 4" xfId="17921"/>
    <cellStyle name="Обычный 18 2 13 5 5" xfId="26836"/>
    <cellStyle name="Обычный 18 2 13 6" xfId="4994"/>
    <cellStyle name="Обычный 18 2 13 6 2" xfId="25503"/>
    <cellStyle name="Обычный 18 2 13 7" xfId="8866"/>
    <cellStyle name="Обычный 18 2 13 7 2" xfId="29363"/>
    <cellStyle name="Обычный 18 2 13 8" xfId="12727"/>
    <cellStyle name="Обычный 18 2 13 9" xfId="16588"/>
    <cellStyle name="Обычный 18 2 14" xfId="1310"/>
    <cellStyle name="Обычный 18 2 14 10" xfId="20672"/>
    <cellStyle name="Обычный 18 2 14 11" xfId="2633"/>
    <cellStyle name="Обычный 18 2 14 11 2" xfId="23162"/>
    <cellStyle name="Обычный 18 2 14 12" xfId="21873"/>
    <cellStyle name="Обычный 18 2 14 2" xfId="1613"/>
    <cellStyle name="Обычный 18 2 14 2 10" xfId="2932"/>
    <cellStyle name="Обычный 18 2 14 2 10 2" xfId="23461"/>
    <cellStyle name="Обычный 18 2 14 2 11" xfId="22172"/>
    <cellStyle name="Обычный 18 2 14 2 2" xfId="2212"/>
    <cellStyle name="Обычный 18 2 14 2 2 10" xfId="22771"/>
    <cellStyle name="Обычный 18 2 14 2 2 2" xfId="3641"/>
    <cellStyle name="Обычный 18 2 14 2 2 2 2" xfId="8791"/>
    <cellStyle name="Обычный 18 2 14 2 2 2 2 2" xfId="29288"/>
    <cellStyle name="Обычный 18 2 14 2 2 2 3" xfId="12652"/>
    <cellStyle name="Обычный 18 2 14 2 2 2 4" xfId="16513"/>
    <cellStyle name="Обычный 18 2 14 2 2 2 5" xfId="20373"/>
    <cellStyle name="Обычный 18 2 14 2 2 2 6" xfId="24169"/>
    <cellStyle name="Обычный 18 2 14 2 2 3" xfId="7460"/>
    <cellStyle name="Обычный 18 2 14 2 2 3 2" xfId="11321"/>
    <cellStyle name="Обычный 18 2 14 2 2 3 2 2" xfId="31817"/>
    <cellStyle name="Обычный 18 2 14 2 2 3 3" xfId="15182"/>
    <cellStyle name="Обычный 18 2 14 2 2 3 4" xfId="19042"/>
    <cellStyle name="Обычный 18 2 14 2 2 3 5" xfId="27957"/>
    <cellStyle name="Обычный 18 2 14 2 2 4" xfId="6116"/>
    <cellStyle name="Обычный 18 2 14 2 2 4 2" xfId="26625"/>
    <cellStyle name="Обычный 18 2 14 2 2 5" xfId="9988"/>
    <cellStyle name="Обычный 18 2 14 2 2 5 2" xfId="30485"/>
    <cellStyle name="Обычный 18 2 14 2 2 6" xfId="13849"/>
    <cellStyle name="Обычный 18 2 14 2 2 7" xfId="17710"/>
    <cellStyle name="Обычный 18 2 14 2 2 8" xfId="21570"/>
    <cellStyle name="Обычный 18 2 14 2 2 9" xfId="3530"/>
    <cellStyle name="Обычный 18 2 14 2 2 9 2" xfId="24059"/>
    <cellStyle name="Обычный 18 2 14 2 3" xfId="3642"/>
    <cellStyle name="Обычный 18 2 14 2 3 2" xfId="8193"/>
    <cellStyle name="Обычный 18 2 14 2 3 2 2" xfId="28690"/>
    <cellStyle name="Обычный 18 2 14 2 3 3" xfId="12054"/>
    <cellStyle name="Обычный 18 2 14 2 3 4" xfId="15915"/>
    <cellStyle name="Обычный 18 2 14 2 3 5" xfId="19775"/>
    <cellStyle name="Обычный 18 2 14 2 3 6" xfId="24170"/>
    <cellStyle name="Обычный 18 2 14 2 4" xfId="6862"/>
    <cellStyle name="Обычный 18 2 14 2 4 2" xfId="10723"/>
    <cellStyle name="Обычный 18 2 14 2 4 2 2" xfId="31219"/>
    <cellStyle name="Обычный 18 2 14 2 4 3" xfId="14584"/>
    <cellStyle name="Обычный 18 2 14 2 4 4" xfId="18444"/>
    <cellStyle name="Обычный 18 2 14 2 4 5" xfId="27359"/>
    <cellStyle name="Обычный 18 2 14 2 5" xfId="5517"/>
    <cellStyle name="Обычный 18 2 14 2 5 2" xfId="26026"/>
    <cellStyle name="Обычный 18 2 14 2 6" xfId="9389"/>
    <cellStyle name="Обычный 18 2 14 2 6 2" xfId="29886"/>
    <cellStyle name="Обычный 18 2 14 2 7" xfId="13250"/>
    <cellStyle name="Обычный 18 2 14 2 8" xfId="17111"/>
    <cellStyle name="Обычный 18 2 14 2 9" xfId="20971"/>
    <cellStyle name="Обычный 18 2 14 3" xfId="1913"/>
    <cellStyle name="Обычный 18 2 14 3 10" xfId="22472"/>
    <cellStyle name="Обычный 18 2 14 3 2" xfId="3643"/>
    <cellStyle name="Обычный 18 2 14 3 2 2" xfId="8492"/>
    <cellStyle name="Обычный 18 2 14 3 2 2 2" xfId="28989"/>
    <cellStyle name="Обычный 18 2 14 3 2 3" xfId="12353"/>
    <cellStyle name="Обычный 18 2 14 3 2 4" xfId="16214"/>
    <cellStyle name="Обычный 18 2 14 3 2 5" xfId="20074"/>
    <cellStyle name="Обычный 18 2 14 3 2 6" xfId="24171"/>
    <cellStyle name="Обычный 18 2 14 3 3" xfId="7161"/>
    <cellStyle name="Обычный 18 2 14 3 3 2" xfId="11022"/>
    <cellStyle name="Обычный 18 2 14 3 3 2 2" xfId="31518"/>
    <cellStyle name="Обычный 18 2 14 3 3 3" xfId="14883"/>
    <cellStyle name="Обычный 18 2 14 3 3 4" xfId="18743"/>
    <cellStyle name="Обычный 18 2 14 3 3 5" xfId="27658"/>
    <cellStyle name="Обычный 18 2 14 3 4" xfId="5817"/>
    <cellStyle name="Обычный 18 2 14 3 4 2" xfId="26326"/>
    <cellStyle name="Обычный 18 2 14 3 5" xfId="9689"/>
    <cellStyle name="Обычный 18 2 14 3 5 2" xfId="30186"/>
    <cellStyle name="Обычный 18 2 14 3 6" xfId="13550"/>
    <cellStyle name="Обычный 18 2 14 3 7" xfId="17411"/>
    <cellStyle name="Обычный 18 2 14 3 8" xfId="21271"/>
    <cellStyle name="Обычный 18 2 14 3 9" xfId="3231"/>
    <cellStyle name="Обычный 18 2 14 3 9 2" xfId="23760"/>
    <cellStyle name="Обычный 18 2 14 4" xfId="3644"/>
    <cellStyle name="Обычный 18 2 14 4 2" xfId="7894"/>
    <cellStyle name="Обычный 18 2 14 4 2 2" xfId="28391"/>
    <cellStyle name="Обычный 18 2 14 4 3" xfId="11755"/>
    <cellStyle name="Обычный 18 2 14 4 3 2" xfId="32251"/>
    <cellStyle name="Обычный 18 2 14 4 4" xfId="15616"/>
    <cellStyle name="Обычный 18 2 14 4 5" xfId="19476"/>
    <cellStyle name="Обычный 18 2 14 4 6" xfId="24172"/>
    <cellStyle name="Обычный 18 2 14 5" xfId="6563"/>
    <cellStyle name="Обычный 18 2 14 5 2" xfId="10424"/>
    <cellStyle name="Обычный 18 2 14 5 2 2" xfId="30920"/>
    <cellStyle name="Обычный 18 2 14 5 3" xfId="14285"/>
    <cellStyle name="Обычный 18 2 14 5 4" xfId="18145"/>
    <cellStyle name="Обычный 18 2 14 5 5" xfId="27060"/>
    <cellStyle name="Обычный 18 2 14 6" xfId="5218"/>
    <cellStyle name="Обычный 18 2 14 6 2" xfId="25727"/>
    <cellStyle name="Обычный 18 2 14 7" xfId="9090"/>
    <cellStyle name="Обычный 18 2 14 7 2" xfId="29587"/>
    <cellStyle name="Обычный 18 2 14 8" xfId="12951"/>
    <cellStyle name="Обычный 18 2 14 9" xfId="16812"/>
    <cellStyle name="Обычный 18 2 15" xfId="1354"/>
    <cellStyle name="Обычный 18 2 15 10" xfId="2677"/>
    <cellStyle name="Обычный 18 2 15 10 2" xfId="23206"/>
    <cellStyle name="Обычный 18 2 15 11" xfId="21917"/>
    <cellStyle name="Обычный 18 2 15 2" xfId="1957"/>
    <cellStyle name="Обычный 18 2 15 2 10" xfId="22516"/>
    <cellStyle name="Обычный 18 2 15 2 2" xfId="3645"/>
    <cellStyle name="Обычный 18 2 15 2 2 2" xfId="8536"/>
    <cellStyle name="Обычный 18 2 15 2 2 2 2" xfId="29033"/>
    <cellStyle name="Обычный 18 2 15 2 2 3" xfId="12397"/>
    <cellStyle name="Обычный 18 2 15 2 2 4" xfId="16258"/>
    <cellStyle name="Обычный 18 2 15 2 2 5" xfId="20118"/>
    <cellStyle name="Обычный 18 2 15 2 2 6" xfId="24173"/>
    <cellStyle name="Обычный 18 2 15 2 3" xfId="7205"/>
    <cellStyle name="Обычный 18 2 15 2 3 2" xfId="11066"/>
    <cellStyle name="Обычный 18 2 15 2 3 2 2" xfId="31562"/>
    <cellStyle name="Обычный 18 2 15 2 3 3" xfId="14927"/>
    <cellStyle name="Обычный 18 2 15 2 3 4" xfId="18787"/>
    <cellStyle name="Обычный 18 2 15 2 3 5" xfId="27702"/>
    <cellStyle name="Обычный 18 2 15 2 4" xfId="5861"/>
    <cellStyle name="Обычный 18 2 15 2 4 2" xfId="26370"/>
    <cellStyle name="Обычный 18 2 15 2 5" xfId="9733"/>
    <cellStyle name="Обычный 18 2 15 2 5 2" xfId="30230"/>
    <cellStyle name="Обычный 18 2 15 2 6" xfId="13594"/>
    <cellStyle name="Обычный 18 2 15 2 7" xfId="17455"/>
    <cellStyle name="Обычный 18 2 15 2 8" xfId="21315"/>
    <cellStyle name="Обычный 18 2 15 2 9" xfId="3275"/>
    <cellStyle name="Обычный 18 2 15 2 9 2" xfId="23804"/>
    <cellStyle name="Обычный 18 2 15 3" xfId="3646"/>
    <cellStyle name="Обычный 18 2 15 3 2" xfId="7938"/>
    <cellStyle name="Обычный 18 2 15 3 2 2" xfId="28435"/>
    <cellStyle name="Обычный 18 2 15 3 3" xfId="11799"/>
    <cellStyle name="Обычный 18 2 15 3 3 2" xfId="32295"/>
    <cellStyle name="Обычный 18 2 15 3 4" xfId="15660"/>
    <cellStyle name="Обычный 18 2 15 3 5" xfId="19520"/>
    <cellStyle name="Обычный 18 2 15 3 6" xfId="24174"/>
    <cellStyle name="Обычный 18 2 15 4" xfId="6607"/>
    <cellStyle name="Обычный 18 2 15 4 2" xfId="10468"/>
    <cellStyle name="Обычный 18 2 15 4 2 2" xfId="30964"/>
    <cellStyle name="Обычный 18 2 15 4 3" xfId="14329"/>
    <cellStyle name="Обычный 18 2 15 4 4" xfId="18189"/>
    <cellStyle name="Обычный 18 2 15 4 5" xfId="27104"/>
    <cellStyle name="Обычный 18 2 15 5" xfId="5262"/>
    <cellStyle name="Обычный 18 2 15 5 2" xfId="25771"/>
    <cellStyle name="Обычный 18 2 15 6" xfId="9134"/>
    <cellStyle name="Обычный 18 2 15 6 2" xfId="29631"/>
    <cellStyle name="Обычный 18 2 15 7" xfId="12995"/>
    <cellStyle name="Обычный 18 2 15 8" xfId="16856"/>
    <cellStyle name="Обычный 18 2 15 9" xfId="20716"/>
    <cellStyle name="Обычный 18 2 16" xfId="1658"/>
    <cellStyle name="Обычный 18 2 16 10" xfId="22217"/>
    <cellStyle name="Обычный 18 2 16 2" xfId="3647"/>
    <cellStyle name="Обычный 18 2 16 2 2" xfId="7639"/>
    <cellStyle name="Обычный 18 2 16 2 2 2" xfId="28136"/>
    <cellStyle name="Обычный 18 2 16 2 3" xfId="11500"/>
    <cellStyle name="Обычный 18 2 16 2 3 2" xfId="31996"/>
    <cellStyle name="Обычный 18 2 16 2 4" xfId="15361"/>
    <cellStyle name="Обычный 18 2 16 2 5" xfId="19221"/>
    <cellStyle name="Обычный 18 2 16 2 6" xfId="24175"/>
    <cellStyle name="Обычный 18 2 16 3" xfId="6308"/>
    <cellStyle name="Обычный 18 2 16 3 2" xfId="10169"/>
    <cellStyle name="Обычный 18 2 16 3 2 2" xfId="30665"/>
    <cellStyle name="Обычный 18 2 16 3 3" xfId="14030"/>
    <cellStyle name="Обычный 18 2 16 3 4" xfId="17890"/>
    <cellStyle name="Обычный 18 2 16 3 5" xfId="26805"/>
    <cellStyle name="Обычный 18 2 16 4" xfId="5562"/>
    <cellStyle name="Обычный 18 2 16 4 2" xfId="26071"/>
    <cellStyle name="Обычный 18 2 16 5" xfId="9434"/>
    <cellStyle name="Обычный 18 2 16 5 2" xfId="29931"/>
    <cellStyle name="Обычный 18 2 16 6" xfId="13295"/>
    <cellStyle name="Обычный 18 2 16 7" xfId="17156"/>
    <cellStyle name="Обычный 18 2 16 8" xfId="21016"/>
    <cellStyle name="Обычный 18 2 16 9" xfId="2358"/>
    <cellStyle name="Обычный 18 2 16 9 2" xfId="22907"/>
    <cellStyle name="Обычный 18 2 17" xfId="2976"/>
    <cellStyle name="Обычный 18 2 17 2" xfId="3648"/>
    <cellStyle name="Обычный 18 2 17 2 2" xfId="8237"/>
    <cellStyle name="Обычный 18 2 17 2 2 2" xfId="28734"/>
    <cellStyle name="Обычный 18 2 17 2 3" xfId="12098"/>
    <cellStyle name="Обычный 18 2 17 2 4" xfId="15959"/>
    <cellStyle name="Обычный 18 2 17 2 5" xfId="19819"/>
    <cellStyle name="Обычный 18 2 17 2 6" xfId="24176"/>
    <cellStyle name="Обычный 18 2 17 3" xfId="6906"/>
    <cellStyle name="Обычный 18 2 17 3 2" xfId="27403"/>
    <cellStyle name="Обычный 18 2 17 4" xfId="10767"/>
    <cellStyle name="Обычный 18 2 17 4 2" xfId="31263"/>
    <cellStyle name="Обычный 18 2 17 5" xfId="14628"/>
    <cellStyle name="Обычный 18 2 17 6" xfId="18488"/>
    <cellStyle name="Обычный 18 2 17 7" xfId="23505"/>
    <cellStyle name="Обычный 18 2 18" xfId="3649"/>
    <cellStyle name="Обычный 18 2 18 2" xfId="7501"/>
    <cellStyle name="Обычный 18 2 18 2 2" xfId="27998"/>
    <cellStyle name="Обычный 18 2 18 3" xfId="11362"/>
    <cellStyle name="Обычный 18 2 18 3 2" xfId="31858"/>
    <cellStyle name="Обычный 18 2 18 4" xfId="15223"/>
    <cellStyle name="Обычный 18 2 18 5" xfId="19083"/>
    <cellStyle name="Обычный 18 2 18 6" xfId="24177"/>
    <cellStyle name="Обычный 18 2 19" xfId="6161"/>
    <cellStyle name="Обычный 18 2 19 2" xfId="10031"/>
    <cellStyle name="Обычный 18 2 19 2 2" xfId="30527"/>
    <cellStyle name="Обычный 18 2 19 3" xfId="13892"/>
    <cellStyle name="Обычный 18 2 19 4" xfId="17752"/>
    <cellStyle name="Обычный 18 2 19 5" xfId="26667"/>
    <cellStyle name="Обычный 18 2 2" xfId="59"/>
    <cellStyle name="Обычный 18 2 2 10" xfId="691"/>
    <cellStyle name="Обычный 18 2 2 10 10" xfId="20449"/>
    <cellStyle name="Обычный 18 2 2 10 11" xfId="2392"/>
    <cellStyle name="Обычный 18 2 2 10 11 2" xfId="22939"/>
    <cellStyle name="Обычный 18 2 2 10 12" xfId="21650"/>
    <cellStyle name="Обычный 18 2 2 10 2" xfId="1386"/>
    <cellStyle name="Обычный 18 2 2 10 2 10" xfId="2709"/>
    <cellStyle name="Обычный 18 2 2 10 2 10 2" xfId="23238"/>
    <cellStyle name="Обычный 18 2 2 10 2 11" xfId="21949"/>
    <cellStyle name="Обычный 18 2 2 10 2 2" xfId="1989"/>
    <cellStyle name="Обычный 18 2 2 10 2 2 10" xfId="22548"/>
    <cellStyle name="Обычный 18 2 2 10 2 2 2" xfId="3650"/>
    <cellStyle name="Обычный 18 2 2 10 2 2 2 2" xfId="8568"/>
    <cellStyle name="Обычный 18 2 2 10 2 2 2 2 2" xfId="29065"/>
    <cellStyle name="Обычный 18 2 2 10 2 2 2 3" xfId="12429"/>
    <cellStyle name="Обычный 18 2 2 10 2 2 2 4" xfId="16290"/>
    <cellStyle name="Обычный 18 2 2 10 2 2 2 5" xfId="20150"/>
    <cellStyle name="Обычный 18 2 2 10 2 2 2 6" xfId="24178"/>
    <cellStyle name="Обычный 18 2 2 10 2 2 3" xfId="7237"/>
    <cellStyle name="Обычный 18 2 2 10 2 2 3 2" xfId="11098"/>
    <cellStyle name="Обычный 18 2 2 10 2 2 3 2 2" xfId="31594"/>
    <cellStyle name="Обычный 18 2 2 10 2 2 3 3" xfId="14959"/>
    <cellStyle name="Обычный 18 2 2 10 2 2 3 4" xfId="18819"/>
    <cellStyle name="Обычный 18 2 2 10 2 2 3 5" xfId="27734"/>
    <cellStyle name="Обычный 18 2 2 10 2 2 4" xfId="5893"/>
    <cellStyle name="Обычный 18 2 2 10 2 2 4 2" xfId="26402"/>
    <cellStyle name="Обычный 18 2 2 10 2 2 5" xfId="9765"/>
    <cellStyle name="Обычный 18 2 2 10 2 2 5 2" xfId="30262"/>
    <cellStyle name="Обычный 18 2 2 10 2 2 6" xfId="13626"/>
    <cellStyle name="Обычный 18 2 2 10 2 2 7" xfId="17487"/>
    <cellStyle name="Обычный 18 2 2 10 2 2 8" xfId="21347"/>
    <cellStyle name="Обычный 18 2 2 10 2 2 9" xfId="3307"/>
    <cellStyle name="Обычный 18 2 2 10 2 2 9 2" xfId="23836"/>
    <cellStyle name="Обычный 18 2 2 10 2 3" xfId="3651"/>
    <cellStyle name="Обычный 18 2 2 10 2 3 2" xfId="7970"/>
    <cellStyle name="Обычный 18 2 2 10 2 3 2 2" xfId="28467"/>
    <cellStyle name="Обычный 18 2 2 10 2 3 3" xfId="11831"/>
    <cellStyle name="Обычный 18 2 2 10 2 3 3 2" xfId="32327"/>
    <cellStyle name="Обычный 18 2 2 10 2 3 4" xfId="15692"/>
    <cellStyle name="Обычный 18 2 2 10 2 3 5" xfId="19552"/>
    <cellStyle name="Обычный 18 2 2 10 2 3 6" xfId="24179"/>
    <cellStyle name="Обычный 18 2 2 10 2 4" xfId="6639"/>
    <cellStyle name="Обычный 18 2 2 10 2 4 2" xfId="10500"/>
    <cellStyle name="Обычный 18 2 2 10 2 4 2 2" xfId="30996"/>
    <cellStyle name="Обычный 18 2 2 10 2 4 3" xfId="14361"/>
    <cellStyle name="Обычный 18 2 2 10 2 4 4" xfId="18221"/>
    <cellStyle name="Обычный 18 2 2 10 2 4 5" xfId="27136"/>
    <cellStyle name="Обычный 18 2 2 10 2 5" xfId="5294"/>
    <cellStyle name="Обычный 18 2 2 10 2 5 2" xfId="25803"/>
    <cellStyle name="Обычный 18 2 2 10 2 6" xfId="9166"/>
    <cellStyle name="Обычный 18 2 2 10 2 6 2" xfId="29663"/>
    <cellStyle name="Обычный 18 2 2 10 2 7" xfId="13027"/>
    <cellStyle name="Обычный 18 2 2 10 2 8" xfId="16888"/>
    <cellStyle name="Обычный 18 2 2 10 2 9" xfId="20748"/>
    <cellStyle name="Обычный 18 2 2 10 3" xfId="1690"/>
    <cellStyle name="Обычный 18 2 2 10 3 10" xfId="22249"/>
    <cellStyle name="Обычный 18 2 2 10 3 2" xfId="3652"/>
    <cellStyle name="Обычный 18 2 2 10 3 2 2" xfId="8269"/>
    <cellStyle name="Обычный 18 2 2 10 3 2 2 2" xfId="28766"/>
    <cellStyle name="Обычный 18 2 2 10 3 2 3" xfId="12130"/>
    <cellStyle name="Обычный 18 2 2 10 3 2 4" xfId="15991"/>
    <cellStyle name="Обычный 18 2 2 10 3 2 5" xfId="19851"/>
    <cellStyle name="Обычный 18 2 2 10 3 2 6" xfId="24180"/>
    <cellStyle name="Обычный 18 2 2 10 3 3" xfId="6938"/>
    <cellStyle name="Обычный 18 2 2 10 3 3 2" xfId="10799"/>
    <cellStyle name="Обычный 18 2 2 10 3 3 2 2" xfId="31295"/>
    <cellStyle name="Обычный 18 2 2 10 3 3 3" xfId="14660"/>
    <cellStyle name="Обычный 18 2 2 10 3 3 4" xfId="18520"/>
    <cellStyle name="Обычный 18 2 2 10 3 3 5" xfId="27435"/>
    <cellStyle name="Обычный 18 2 2 10 3 4" xfId="5594"/>
    <cellStyle name="Обычный 18 2 2 10 3 4 2" xfId="26103"/>
    <cellStyle name="Обычный 18 2 2 10 3 5" xfId="9466"/>
    <cellStyle name="Обычный 18 2 2 10 3 5 2" xfId="29963"/>
    <cellStyle name="Обычный 18 2 2 10 3 6" xfId="13327"/>
    <cellStyle name="Обычный 18 2 2 10 3 7" xfId="17188"/>
    <cellStyle name="Обычный 18 2 2 10 3 8" xfId="21048"/>
    <cellStyle name="Обычный 18 2 2 10 3 9" xfId="3008"/>
    <cellStyle name="Обычный 18 2 2 10 3 9 2" xfId="23537"/>
    <cellStyle name="Обычный 18 2 2 10 4" xfId="3653"/>
    <cellStyle name="Обычный 18 2 2 10 4 2" xfId="7671"/>
    <cellStyle name="Обычный 18 2 2 10 4 2 2" xfId="28168"/>
    <cellStyle name="Обычный 18 2 2 10 4 3" xfId="11532"/>
    <cellStyle name="Обычный 18 2 2 10 4 3 2" xfId="32028"/>
    <cellStyle name="Обычный 18 2 2 10 4 4" xfId="15393"/>
    <cellStyle name="Обычный 18 2 2 10 4 5" xfId="19253"/>
    <cellStyle name="Обычный 18 2 2 10 4 6" xfId="24181"/>
    <cellStyle name="Обычный 18 2 2 10 5" xfId="6340"/>
    <cellStyle name="Обычный 18 2 2 10 5 2" xfId="10201"/>
    <cellStyle name="Обычный 18 2 2 10 5 2 2" xfId="30697"/>
    <cellStyle name="Обычный 18 2 2 10 5 3" xfId="14062"/>
    <cellStyle name="Обычный 18 2 2 10 5 4" xfId="17922"/>
    <cellStyle name="Обычный 18 2 2 10 5 5" xfId="26837"/>
    <cellStyle name="Обычный 18 2 2 10 6" xfId="4995"/>
    <cellStyle name="Обычный 18 2 2 10 6 2" xfId="25504"/>
    <cellStyle name="Обычный 18 2 2 10 7" xfId="8867"/>
    <cellStyle name="Обычный 18 2 2 10 7 2" xfId="29364"/>
    <cellStyle name="Обычный 18 2 2 10 8" xfId="12728"/>
    <cellStyle name="Обычный 18 2 2 10 9" xfId="16589"/>
    <cellStyle name="Обычный 18 2 2 11" xfId="692"/>
    <cellStyle name="Обычный 18 2 2 11 10" xfId="20450"/>
    <cellStyle name="Обычный 18 2 2 11 11" xfId="2393"/>
    <cellStyle name="Обычный 18 2 2 11 11 2" xfId="22940"/>
    <cellStyle name="Обычный 18 2 2 11 12" xfId="21651"/>
    <cellStyle name="Обычный 18 2 2 11 2" xfId="1387"/>
    <cellStyle name="Обычный 18 2 2 11 2 10" xfId="2710"/>
    <cellStyle name="Обычный 18 2 2 11 2 10 2" xfId="23239"/>
    <cellStyle name="Обычный 18 2 2 11 2 11" xfId="21950"/>
    <cellStyle name="Обычный 18 2 2 11 2 2" xfId="1990"/>
    <cellStyle name="Обычный 18 2 2 11 2 2 10" xfId="22549"/>
    <cellStyle name="Обычный 18 2 2 11 2 2 2" xfId="3654"/>
    <cellStyle name="Обычный 18 2 2 11 2 2 2 2" xfId="8569"/>
    <cellStyle name="Обычный 18 2 2 11 2 2 2 2 2" xfId="29066"/>
    <cellStyle name="Обычный 18 2 2 11 2 2 2 3" xfId="12430"/>
    <cellStyle name="Обычный 18 2 2 11 2 2 2 4" xfId="16291"/>
    <cellStyle name="Обычный 18 2 2 11 2 2 2 5" xfId="20151"/>
    <cellStyle name="Обычный 18 2 2 11 2 2 2 6" xfId="24182"/>
    <cellStyle name="Обычный 18 2 2 11 2 2 3" xfId="7238"/>
    <cellStyle name="Обычный 18 2 2 11 2 2 3 2" xfId="11099"/>
    <cellStyle name="Обычный 18 2 2 11 2 2 3 2 2" xfId="31595"/>
    <cellStyle name="Обычный 18 2 2 11 2 2 3 3" xfId="14960"/>
    <cellStyle name="Обычный 18 2 2 11 2 2 3 4" xfId="18820"/>
    <cellStyle name="Обычный 18 2 2 11 2 2 3 5" xfId="27735"/>
    <cellStyle name="Обычный 18 2 2 11 2 2 4" xfId="5894"/>
    <cellStyle name="Обычный 18 2 2 11 2 2 4 2" xfId="26403"/>
    <cellStyle name="Обычный 18 2 2 11 2 2 5" xfId="9766"/>
    <cellStyle name="Обычный 18 2 2 11 2 2 5 2" xfId="30263"/>
    <cellStyle name="Обычный 18 2 2 11 2 2 6" xfId="13627"/>
    <cellStyle name="Обычный 18 2 2 11 2 2 7" xfId="17488"/>
    <cellStyle name="Обычный 18 2 2 11 2 2 8" xfId="21348"/>
    <cellStyle name="Обычный 18 2 2 11 2 2 9" xfId="3308"/>
    <cellStyle name="Обычный 18 2 2 11 2 2 9 2" xfId="23837"/>
    <cellStyle name="Обычный 18 2 2 11 2 3" xfId="3655"/>
    <cellStyle name="Обычный 18 2 2 11 2 3 2" xfId="7971"/>
    <cellStyle name="Обычный 18 2 2 11 2 3 2 2" xfId="28468"/>
    <cellStyle name="Обычный 18 2 2 11 2 3 3" xfId="11832"/>
    <cellStyle name="Обычный 18 2 2 11 2 3 3 2" xfId="32328"/>
    <cellStyle name="Обычный 18 2 2 11 2 3 4" xfId="15693"/>
    <cellStyle name="Обычный 18 2 2 11 2 3 5" xfId="19553"/>
    <cellStyle name="Обычный 18 2 2 11 2 3 6" xfId="24183"/>
    <cellStyle name="Обычный 18 2 2 11 2 4" xfId="6640"/>
    <cellStyle name="Обычный 18 2 2 11 2 4 2" xfId="10501"/>
    <cellStyle name="Обычный 18 2 2 11 2 4 2 2" xfId="30997"/>
    <cellStyle name="Обычный 18 2 2 11 2 4 3" xfId="14362"/>
    <cellStyle name="Обычный 18 2 2 11 2 4 4" xfId="18222"/>
    <cellStyle name="Обычный 18 2 2 11 2 4 5" xfId="27137"/>
    <cellStyle name="Обычный 18 2 2 11 2 5" xfId="5295"/>
    <cellStyle name="Обычный 18 2 2 11 2 5 2" xfId="25804"/>
    <cellStyle name="Обычный 18 2 2 11 2 6" xfId="9167"/>
    <cellStyle name="Обычный 18 2 2 11 2 6 2" xfId="29664"/>
    <cellStyle name="Обычный 18 2 2 11 2 7" xfId="13028"/>
    <cellStyle name="Обычный 18 2 2 11 2 8" xfId="16889"/>
    <cellStyle name="Обычный 18 2 2 11 2 9" xfId="20749"/>
    <cellStyle name="Обычный 18 2 2 11 3" xfId="1691"/>
    <cellStyle name="Обычный 18 2 2 11 3 10" xfId="22250"/>
    <cellStyle name="Обычный 18 2 2 11 3 2" xfId="3656"/>
    <cellStyle name="Обычный 18 2 2 11 3 2 2" xfId="8270"/>
    <cellStyle name="Обычный 18 2 2 11 3 2 2 2" xfId="28767"/>
    <cellStyle name="Обычный 18 2 2 11 3 2 3" xfId="12131"/>
    <cellStyle name="Обычный 18 2 2 11 3 2 4" xfId="15992"/>
    <cellStyle name="Обычный 18 2 2 11 3 2 5" xfId="19852"/>
    <cellStyle name="Обычный 18 2 2 11 3 2 6" xfId="24184"/>
    <cellStyle name="Обычный 18 2 2 11 3 3" xfId="6939"/>
    <cellStyle name="Обычный 18 2 2 11 3 3 2" xfId="10800"/>
    <cellStyle name="Обычный 18 2 2 11 3 3 2 2" xfId="31296"/>
    <cellStyle name="Обычный 18 2 2 11 3 3 3" xfId="14661"/>
    <cellStyle name="Обычный 18 2 2 11 3 3 4" xfId="18521"/>
    <cellStyle name="Обычный 18 2 2 11 3 3 5" xfId="27436"/>
    <cellStyle name="Обычный 18 2 2 11 3 4" xfId="5595"/>
    <cellStyle name="Обычный 18 2 2 11 3 4 2" xfId="26104"/>
    <cellStyle name="Обычный 18 2 2 11 3 5" xfId="9467"/>
    <cellStyle name="Обычный 18 2 2 11 3 5 2" xfId="29964"/>
    <cellStyle name="Обычный 18 2 2 11 3 6" xfId="13328"/>
    <cellStyle name="Обычный 18 2 2 11 3 7" xfId="17189"/>
    <cellStyle name="Обычный 18 2 2 11 3 8" xfId="21049"/>
    <cellStyle name="Обычный 18 2 2 11 3 9" xfId="3009"/>
    <cellStyle name="Обычный 18 2 2 11 3 9 2" xfId="23538"/>
    <cellStyle name="Обычный 18 2 2 11 4" xfId="3657"/>
    <cellStyle name="Обычный 18 2 2 11 4 2" xfId="7672"/>
    <cellStyle name="Обычный 18 2 2 11 4 2 2" xfId="28169"/>
    <cellStyle name="Обычный 18 2 2 11 4 3" xfId="11533"/>
    <cellStyle name="Обычный 18 2 2 11 4 3 2" xfId="32029"/>
    <cellStyle name="Обычный 18 2 2 11 4 4" xfId="15394"/>
    <cellStyle name="Обычный 18 2 2 11 4 5" xfId="19254"/>
    <cellStyle name="Обычный 18 2 2 11 4 6" xfId="24185"/>
    <cellStyle name="Обычный 18 2 2 11 5" xfId="6341"/>
    <cellStyle name="Обычный 18 2 2 11 5 2" xfId="10202"/>
    <cellStyle name="Обычный 18 2 2 11 5 2 2" xfId="30698"/>
    <cellStyle name="Обычный 18 2 2 11 5 3" xfId="14063"/>
    <cellStyle name="Обычный 18 2 2 11 5 4" xfId="17923"/>
    <cellStyle name="Обычный 18 2 2 11 5 5" xfId="26838"/>
    <cellStyle name="Обычный 18 2 2 11 6" xfId="4996"/>
    <cellStyle name="Обычный 18 2 2 11 6 2" xfId="25505"/>
    <cellStyle name="Обычный 18 2 2 11 7" xfId="8868"/>
    <cellStyle name="Обычный 18 2 2 11 7 2" xfId="29365"/>
    <cellStyle name="Обычный 18 2 2 11 8" xfId="12729"/>
    <cellStyle name="Обычный 18 2 2 11 9" xfId="16590"/>
    <cellStyle name="Обычный 18 2 2 12" xfId="693"/>
    <cellStyle name="Обычный 18 2 2 12 10" xfId="20451"/>
    <cellStyle name="Обычный 18 2 2 12 11" xfId="2394"/>
    <cellStyle name="Обычный 18 2 2 12 11 2" xfId="22941"/>
    <cellStyle name="Обычный 18 2 2 12 12" xfId="21652"/>
    <cellStyle name="Обычный 18 2 2 12 2" xfId="1388"/>
    <cellStyle name="Обычный 18 2 2 12 2 10" xfId="2711"/>
    <cellStyle name="Обычный 18 2 2 12 2 10 2" xfId="23240"/>
    <cellStyle name="Обычный 18 2 2 12 2 11" xfId="21951"/>
    <cellStyle name="Обычный 18 2 2 12 2 2" xfId="1991"/>
    <cellStyle name="Обычный 18 2 2 12 2 2 10" xfId="22550"/>
    <cellStyle name="Обычный 18 2 2 12 2 2 2" xfId="3658"/>
    <cellStyle name="Обычный 18 2 2 12 2 2 2 2" xfId="8570"/>
    <cellStyle name="Обычный 18 2 2 12 2 2 2 2 2" xfId="29067"/>
    <cellStyle name="Обычный 18 2 2 12 2 2 2 3" xfId="12431"/>
    <cellStyle name="Обычный 18 2 2 12 2 2 2 4" xfId="16292"/>
    <cellStyle name="Обычный 18 2 2 12 2 2 2 5" xfId="20152"/>
    <cellStyle name="Обычный 18 2 2 12 2 2 2 6" xfId="24186"/>
    <cellStyle name="Обычный 18 2 2 12 2 2 3" xfId="7239"/>
    <cellStyle name="Обычный 18 2 2 12 2 2 3 2" xfId="11100"/>
    <cellStyle name="Обычный 18 2 2 12 2 2 3 2 2" xfId="31596"/>
    <cellStyle name="Обычный 18 2 2 12 2 2 3 3" xfId="14961"/>
    <cellStyle name="Обычный 18 2 2 12 2 2 3 4" xfId="18821"/>
    <cellStyle name="Обычный 18 2 2 12 2 2 3 5" xfId="27736"/>
    <cellStyle name="Обычный 18 2 2 12 2 2 4" xfId="5895"/>
    <cellStyle name="Обычный 18 2 2 12 2 2 4 2" xfId="26404"/>
    <cellStyle name="Обычный 18 2 2 12 2 2 5" xfId="9767"/>
    <cellStyle name="Обычный 18 2 2 12 2 2 5 2" xfId="30264"/>
    <cellStyle name="Обычный 18 2 2 12 2 2 6" xfId="13628"/>
    <cellStyle name="Обычный 18 2 2 12 2 2 7" xfId="17489"/>
    <cellStyle name="Обычный 18 2 2 12 2 2 8" xfId="21349"/>
    <cellStyle name="Обычный 18 2 2 12 2 2 9" xfId="3309"/>
    <cellStyle name="Обычный 18 2 2 12 2 2 9 2" xfId="23838"/>
    <cellStyle name="Обычный 18 2 2 12 2 3" xfId="3659"/>
    <cellStyle name="Обычный 18 2 2 12 2 3 2" xfId="7972"/>
    <cellStyle name="Обычный 18 2 2 12 2 3 2 2" xfId="28469"/>
    <cellStyle name="Обычный 18 2 2 12 2 3 3" xfId="11833"/>
    <cellStyle name="Обычный 18 2 2 12 2 3 3 2" xfId="32329"/>
    <cellStyle name="Обычный 18 2 2 12 2 3 4" xfId="15694"/>
    <cellStyle name="Обычный 18 2 2 12 2 3 5" xfId="19554"/>
    <cellStyle name="Обычный 18 2 2 12 2 3 6" xfId="24187"/>
    <cellStyle name="Обычный 18 2 2 12 2 4" xfId="6641"/>
    <cellStyle name="Обычный 18 2 2 12 2 4 2" xfId="10502"/>
    <cellStyle name="Обычный 18 2 2 12 2 4 2 2" xfId="30998"/>
    <cellStyle name="Обычный 18 2 2 12 2 4 3" xfId="14363"/>
    <cellStyle name="Обычный 18 2 2 12 2 4 4" xfId="18223"/>
    <cellStyle name="Обычный 18 2 2 12 2 4 5" xfId="27138"/>
    <cellStyle name="Обычный 18 2 2 12 2 5" xfId="5296"/>
    <cellStyle name="Обычный 18 2 2 12 2 5 2" xfId="25805"/>
    <cellStyle name="Обычный 18 2 2 12 2 6" xfId="9168"/>
    <cellStyle name="Обычный 18 2 2 12 2 6 2" xfId="29665"/>
    <cellStyle name="Обычный 18 2 2 12 2 7" xfId="13029"/>
    <cellStyle name="Обычный 18 2 2 12 2 8" xfId="16890"/>
    <cellStyle name="Обычный 18 2 2 12 2 9" xfId="20750"/>
    <cellStyle name="Обычный 18 2 2 12 3" xfId="1692"/>
    <cellStyle name="Обычный 18 2 2 12 3 10" xfId="22251"/>
    <cellStyle name="Обычный 18 2 2 12 3 2" xfId="3660"/>
    <cellStyle name="Обычный 18 2 2 12 3 2 2" xfId="8271"/>
    <cellStyle name="Обычный 18 2 2 12 3 2 2 2" xfId="28768"/>
    <cellStyle name="Обычный 18 2 2 12 3 2 3" xfId="12132"/>
    <cellStyle name="Обычный 18 2 2 12 3 2 4" xfId="15993"/>
    <cellStyle name="Обычный 18 2 2 12 3 2 5" xfId="19853"/>
    <cellStyle name="Обычный 18 2 2 12 3 2 6" xfId="24188"/>
    <cellStyle name="Обычный 18 2 2 12 3 3" xfId="6940"/>
    <cellStyle name="Обычный 18 2 2 12 3 3 2" xfId="10801"/>
    <cellStyle name="Обычный 18 2 2 12 3 3 2 2" xfId="31297"/>
    <cellStyle name="Обычный 18 2 2 12 3 3 3" xfId="14662"/>
    <cellStyle name="Обычный 18 2 2 12 3 3 4" xfId="18522"/>
    <cellStyle name="Обычный 18 2 2 12 3 3 5" xfId="27437"/>
    <cellStyle name="Обычный 18 2 2 12 3 4" xfId="5596"/>
    <cellStyle name="Обычный 18 2 2 12 3 4 2" xfId="26105"/>
    <cellStyle name="Обычный 18 2 2 12 3 5" xfId="9468"/>
    <cellStyle name="Обычный 18 2 2 12 3 5 2" xfId="29965"/>
    <cellStyle name="Обычный 18 2 2 12 3 6" xfId="13329"/>
    <cellStyle name="Обычный 18 2 2 12 3 7" xfId="17190"/>
    <cellStyle name="Обычный 18 2 2 12 3 8" xfId="21050"/>
    <cellStyle name="Обычный 18 2 2 12 3 9" xfId="3010"/>
    <cellStyle name="Обычный 18 2 2 12 3 9 2" xfId="23539"/>
    <cellStyle name="Обычный 18 2 2 12 4" xfId="3661"/>
    <cellStyle name="Обычный 18 2 2 12 4 2" xfId="7673"/>
    <cellStyle name="Обычный 18 2 2 12 4 2 2" xfId="28170"/>
    <cellStyle name="Обычный 18 2 2 12 4 3" xfId="11534"/>
    <cellStyle name="Обычный 18 2 2 12 4 3 2" xfId="32030"/>
    <cellStyle name="Обычный 18 2 2 12 4 4" xfId="15395"/>
    <cellStyle name="Обычный 18 2 2 12 4 5" xfId="19255"/>
    <cellStyle name="Обычный 18 2 2 12 4 6" xfId="24189"/>
    <cellStyle name="Обычный 18 2 2 12 5" xfId="6342"/>
    <cellStyle name="Обычный 18 2 2 12 5 2" xfId="10203"/>
    <cellStyle name="Обычный 18 2 2 12 5 2 2" xfId="30699"/>
    <cellStyle name="Обычный 18 2 2 12 5 3" xfId="14064"/>
    <cellStyle name="Обычный 18 2 2 12 5 4" xfId="17924"/>
    <cellStyle name="Обычный 18 2 2 12 5 5" xfId="26839"/>
    <cellStyle name="Обычный 18 2 2 12 6" xfId="4997"/>
    <cellStyle name="Обычный 18 2 2 12 6 2" xfId="25506"/>
    <cellStyle name="Обычный 18 2 2 12 7" xfId="8869"/>
    <cellStyle name="Обычный 18 2 2 12 7 2" xfId="29366"/>
    <cellStyle name="Обычный 18 2 2 12 8" xfId="12730"/>
    <cellStyle name="Обычный 18 2 2 12 9" xfId="16591"/>
    <cellStyle name="Обычный 18 2 2 13" xfId="1314"/>
    <cellStyle name="Обычный 18 2 2 13 10" xfId="20676"/>
    <cellStyle name="Обычный 18 2 2 13 11" xfId="2637"/>
    <cellStyle name="Обычный 18 2 2 13 11 2" xfId="23166"/>
    <cellStyle name="Обычный 18 2 2 13 12" xfId="21877"/>
    <cellStyle name="Обычный 18 2 2 13 2" xfId="1617"/>
    <cellStyle name="Обычный 18 2 2 13 2 10" xfId="2936"/>
    <cellStyle name="Обычный 18 2 2 13 2 10 2" xfId="23465"/>
    <cellStyle name="Обычный 18 2 2 13 2 11" xfId="22176"/>
    <cellStyle name="Обычный 18 2 2 13 2 2" xfId="2216"/>
    <cellStyle name="Обычный 18 2 2 13 2 2 10" xfId="22775"/>
    <cellStyle name="Обычный 18 2 2 13 2 2 2" xfId="3662"/>
    <cellStyle name="Обычный 18 2 2 13 2 2 2 2" xfId="8795"/>
    <cellStyle name="Обычный 18 2 2 13 2 2 2 2 2" xfId="29292"/>
    <cellStyle name="Обычный 18 2 2 13 2 2 2 3" xfId="12656"/>
    <cellStyle name="Обычный 18 2 2 13 2 2 2 4" xfId="16517"/>
    <cellStyle name="Обычный 18 2 2 13 2 2 2 5" xfId="20377"/>
    <cellStyle name="Обычный 18 2 2 13 2 2 2 6" xfId="24190"/>
    <cellStyle name="Обычный 18 2 2 13 2 2 3" xfId="7464"/>
    <cellStyle name="Обычный 18 2 2 13 2 2 3 2" xfId="11325"/>
    <cellStyle name="Обычный 18 2 2 13 2 2 3 2 2" xfId="31821"/>
    <cellStyle name="Обычный 18 2 2 13 2 2 3 3" xfId="15186"/>
    <cellStyle name="Обычный 18 2 2 13 2 2 3 4" xfId="19046"/>
    <cellStyle name="Обычный 18 2 2 13 2 2 3 5" xfId="27961"/>
    <cellStyle name="Обычный 18 2 2 13 2 2 4" xfId="6120"/>
    <cellStyle name="Обычный 18 2 2 13 2 2 4 2" xfId="26629"/>
    <cellStyle name="Обычный 18 2 2 13 2 2 5" xfId="9992"/>
    <cellStyle name="Обычный 18 2 2 13 2 2 5 2" xfId="30489"/>
    <cellStyle name="Обычный 18 2 2 13 2 2 6" xfId="13853"/>
    <cellStyle name="Обычный 18 2 2 13 2 2 7" xfId="17714"/>
    <cellStyle name="Обычный 18 2 2 13 2 2 8" xfId="21574"/>
    <cellStyle name="Обычный 18 2 2 13 2 2 9" xfId="3534"/>
    <cellStyle name="Обычный 18 2 2 13 2 2 9 2" xfId="24063"/>
    <cellStyle name="Обычный 18 2 2 13 2 3" xfId="3663"/>
    <cellStyle name="Обычный 18 2 2 13 2 3 2" xfId="8197"/>
    <cellStyle name="Обычный 18 2 2 13 2 3 2 2" xfId="28694"/>
    <cellStyle name="Обычный 18 2 2 13 2 3 3" xfId="12058"/>
    <cellStyle name="Обычный 18 2 2 13 2 3 4" xfId="15919"/>
    <cellStyle name="Обычный 18 2 2 13 2 3 5" xfId="19779"/>
    <cellStyle name="Обычный 18 2 2 13 2 3 6" xfId="24191"/>
    <cellStyle name="Обычный 18 2 2 13 2 4" xfId="6866"/>
    <cellStyle name="Обычный 18 2 2 13 2 4 2" xfId="10727"/>
    <cellStyle name="Обычный 18 2 2 13 2 4 2 2" xfId="31223"/>
    <cellStyle name="Обычный 18 2 2 13 2 4 3" xfId="14588"/>
    <cellStyle name="Обычный 18 2 2 13 2 4 4" xfId="18448"/>
    <cellStyle name="Обычный 18 2 2 13 2 4 5" xfId="27363"/>
    <cellStyle name="Обычный 18 2 2 13 2 5" xfId="5521"/>
    <cellStyle name="Обычный 18 2 2 13 2 5 2" xfId="26030"/>
    <cellStyle name="Обычный 18 2 2 13 2 6" xfId="9393"/>
    <cellStyle name="Обычный 18 2 2 13 2 6 2" xfId="29890"/>
    <cellStyle name="Обычный 18 2 2 13 2 7" xfId="13254"/>
    <cellStyle name="Обычный 18 2 2 13 2 8" xfId="17115"/>
    <cellStyle name="Обычный 18 2 2 13 2 9" xfId="20975"/>
    <cellStyle name="Обычный 18 2 2 13 3" xfId="1917"/>
    <cellStyle name="Обычный 18 2 2 13 3 10" xfId="22476"/>
    <cellStyle name="Обычный 18 2 2 13 3 2" xfId="3664"/>
    <cellStyle name="Обычный 18 2 2 13 3 2 2" xfId="8496"/>
    <cellStyle name="Обычный 18 2 2 13 3 2 2 2" xfId="28993"/>
    <cellStyle name="Обычный 18 2 2 13 3 2 3" xfId="12357"/>
    <cellStyle name="Обычный 18 2 2 13 3 2 4" xfId="16218"/>
    <cellStyle name="Обычный 18 2 2 13 3 2 5" xfId="20078"/>
    <cellStyle name="Обычный 18 2 2 13 3 2 6" xfId="24192"/>
    <cellStyle name="Обычный 18 2 2 13 3 3" xfId="7165"/>
    <cellStyle name="Обычный 18 2 2 13 3 3 2" xfId="11026"/>
    <cellStyle name="Обычный 18 2 2 13 3 3 2 2" xfId="31522"/>
    <cellStyle name="Обычный 18 2 2 13 3 3 3" xfId="14887"/>
    <cellStyle name="Обычный 18 2 2 13 3 3 4" xfId="18747"/>
    <cellStyle name="Обычный 18 2 2 13 3 3 5" xfId="27662"/>
    <cellStyle name="Обычный 18 2 2 13 3 4" xfId="5821"/>
    <cellStyle name="Обычный 18 2 2 13 3 4 2" xfId="26330"/>
    <cellStyle name="Обычный 18 2 2 13 3 5" xfId="9693"/>
    <cellStyle name="Обычный 18 2 2 13 3 5 2" xfId="30190"/>
    <cellStyle name="Обычный 18 2 2 13 3 6" xfId="13554"/>
    <cellStyle name="Обычный 18 2 2 13 3 7" xfId="17415"/>
    <cellStyle name="Обычный 18 2 2 13 3 8" xfId="21275"/>
    <cellStyle name="Обычный 18 2 2 13 3 9" xfId="3235"/>
    <cellStyle name="Обычный 18 2 2 13 3 9 2" xfId="23764"/>
    <cellStyle name="Обычный 18 2 2 13 4" xfId="3665"/>
    <cellStyle name="Обычный 18 2 2 13 4 2" xfId="7898"/>
    <cellStyle name="Обычный 18 2 2 13 4 2 2" xfId="28395"/>
    <cellStyle name="Обычный 18 2 2 13 4 3" xfId="11759"/>
    <cellStyle name="Обычный 18 2 2 13 4 3 2" xfId="32255"/>
    <cellStyle name="Обычный 18 2 2 13 4 4" xfId="15620"/>
    <cellStyle name="Обычный 18 2 2 13 4 5" xfId="19480"/>
    <cellStyle name="Обычный 18 2 2 13 4 6" xfId="24193"/>
    <cellStyle name="Обычный 18 2 2 13 5" xfId="6567"/>
    <cellStyle name="Обычный 18 2 2 13 5 2" xfId="10428"/>
    <cellStyle name="Обычный 18 2 2 13 5 2 2" xfId="30924"/>
    <cellStyle name="Обычный 18 2 2 13 5 3" xfId="14289"/>
    <cellStyle name="Обычный 18 2 2 13 5 4" xfId="18149"/>
    <cellStyle name="Обычный 18 2 2 13 5 5" xfId="27064"/>
    <cellStyle name="Обычный 18 2 2 13 6" xfId="5222"/>
    <cellStyle name="Обычный 18 2 2 13 6 2" xfId="25731"/>
    <cellStyle name="Обычный 18 2 2 13 7" xfId="9094"/>
    <cellStyle name="Обычный 18 2 2 13 7 2" xfId="29591"/>
    <cellStyle name="Обычный 18 2 2 13 8" xfId="12955"/>
    <cellStyle name="Обычный 18 2 2 13 9" xfId="16816"/>
    <cellStyle name="Обычный 18 2 2 14" xfId="1358"/>
    <cellStyle name="Обычный 18 2 2 14 10" xfId="2681"/>
    <cellStyle name="Обычный 18 2 2 14 10 2" xfId="23210"/>
    <cellStyle name="Обычный 18 2 2 14 11" xfId="21921"/>
    <cellStyle name="Обычный 18 2 2 14 2" xfId="1961"/>
    <cellStyle name="Обычный 18 2 2 14 2 10" xfId="22520"/>
    <cellStyle name="Обычный 18 2 2 14 2 2" xfId="3666"/>
    <cellStyle name="Обычный 18 2 2 14 2 2 2" xfId="8540"/>
    <cellStyle name="Обычный 18 2 2 14 2 2 2 2" xfId="29037"/>
    <cellStyle name="Обычный 18 2 2 14 2 2 3" xfId="12401"/>
    <cellStyle name="Обычный 18 2 2 14 2 2 4" xfId="16262"/>
    <cellStyle name="Обычный 18 2 2 14 2 2 5" xfId="20122"/>
    <cellStyle name="Обычный 18 2 2 14 2 2 6" xfId="24194"/>
    <cellStyle name="Обычный 18 2 2 14 2 3" xfId="7209"/>
    <cellStyle name="Обычный 18 2 2 14 2 3 2" xfId="11070"/>
    <cellStyle name="Обычный 18 2 2 14 2 3 2 2" xfId="31566"/>
    <cellStyle name="Обычный 18 2 2 14 2 3 3" xfId="14931"/>
    <cellStyle name="Обычный 18 2 2 14 2 3 4" xfId="18791"/>
    <cellStyle name="Обычный 18 2 2 14 2 3 5" xfId="27706"/>
    <cellStyle name="Обычный 18 2 2 14 2 4" xfId="5865"/>
    <cellStyle name="Обычный 18 2 2 14 2 4 2" xfId="26374"/>
    <cellStyle name="Обычный 18 2 2 14 2 5" xfId="9737"/>
    <cellStyle name="Обычный 18 2 2 14 2 5 2" xfId="30234"/>
    <cellStyle name="Обычный 18 2 2 14 2 6" xfId="13598"/>
    <cellStyle name="Обычный 18 2 2 14 2 7" xfId="17459"/>
    <cellStyle name="Обычный 18 2 2 14 2 8" xfId="21319"/>
    <cellStyle name="Обычный 18 2 2 14 2 9" xfId="3279"/>
    <cellStyle name="Обычный 18 2 2 14 2 9 2" xfId="23808"/>
    <cellStyle name="Обычный 18 2 2 14 3" xfId="3667"/>
    <cellStyle name="Обычный 18 2 2 14 3 2" xfId="7942"/>
    <cellStyle name="Обычный 18 2 2 14 3 2 2" xfId="28439"/>
    <cellStyle name="Обычный 18 2 2 14 3 3" xfId="11803"/>
    <cellStyle name="Обычный 18 2 2 14 3 3 2" xfId="32299"/>
    <cellStyle name="Обычный 18 2 2 14 3 4" xfId="15664"/>
    <cellStyle name="Обычный 18 2 2 14 3 5" xfId="19524"/>
    <cellStyle name="Обычный 18 2 2 14 3 6" xfId="24195"/>
    <cellStyle name="Обычный 18 2 2 14 4" xfId="6611"/>
    <cellStyle name="Обычный 18 2 2 14 4 2" xfId="10472"/>
    <cellStyle name="Обычный 18 2 2 14 4 2 2" xfId="30968"/>
    <cellStyle name="Обычный 18 2 2 14 4 3" xfId="14333"/>
    <cellStyle name="Обычный 18 2 2 14 4 4" xfId="18193"/>
    <cellStyle name="Обычный 18 2 2 14 4 5" xfId="27108"/>
    <cellStyle name="Обычный 18 2 2 14 5" xfId="5266"/>
    <cellStyle name="Обычный 18 2 2 14 5 2" xfId="25775"/>
    <cellStyle name="Обычный 18 2 2 14 6" xfId="9138"/>
    <cellStyle name="Обычный 18 2 2 14 6 2" xfId="29635"/>
    <cellStyle name="Обычный 18 2 2 14 7" xfId="12999"/>
    <cellStyle name="Обычный 18 2 2 14 8" xfId="16860"/>
    <cellStyle name="Обычный 18 2 2 14 9" xfId="20720"/>
    <cellStyle name="Обычный 18 2 2 15" xfId="1662"/>
    <cellStyle name="Обычный 18 2 2 15 10" xfId="22221"/>
    <cellStyle name="Обычный 18 2 2 15 2" xfId="3668"/>
    <cellStyle name="Обычный 18 2 2 15 2 2" xfId="7643"/>
    <cellStyle name="Обычный 18 2 2 15 2 2 2" xfId="28140"/>
    <cellStyle name="Обычный 18 2 2 15 2 3" xfId="11504"/>
    <cellStyle name="Обычный 18 2 2 15 2 3 2" xfId="32000"/>
    <cellStyle name="Обычный 18 2 2 15 2 4" xfId="15365"/>
    <cellStyle name="Обычный 18 2 2 15 2 5" xfId="19225"/>
    <cellStyle name="Обычный 18 2 2 15 2 6" xfId="24196"/>
    <cellStyle name="Обычный 18 2 2 15 3" xfId="6312"/>
    <cellStyle name="Обычный 18 2 2 15 3 2" xfId="10173"/>
    <cellStyle name="Обычный 18 2 2 15 3 2 2" xfId="30669"/>
    <cellStyle name="Обычный 18 2 2 15 3 3" xfId="14034"/>
    <cellStyle name="Обычный 18 2 2 15 3 4" xfId="17894"/>
    <cellStyle name="Обычный 18 2 2 15 3 5" xfId="26809"/>
    <cellStyle name="Обычный 18 2 2 15 4" xfId="5566"/>
    <cellStyle name="Обычный 18 2 2 15 4 2" xfId="26075"/>
    <cellStyle name="Обычный 18 2 2 15 5" xfId="9438"/>
    <cellStyle name="Обычный 18 2 2 15 5 2" xfId="29935"/>
    <cellStyle name="Обычный 18 2 2 15 6" xfId="13299"/>
    <cellStyle name="Обычный 18 2 2 15 7" xfId="17160"/>
    <cellStyle name="Обычный 18 2 2 15 8" xfId="21020"/>
    <cellStyle name="Обычный 18 2 2 15 9" xfId="2362"/>
    <cellStyle name="Обычный 18 2 2 15 9 2" xfId="22911"/>
    <cellStyle name="Обычный 18 2 2 16" xfId="2980"/>
    <cellStyle name="Обычный 18 2 2 16 2" xfId="3669"/>
    <cellStyle name="Обычный 18 2 2 16 2 2" xfId="8241"/>
    <cellStyle name="Обычный 18 2 2 16 2 2 2" xfId="28738"/>
    <cellStyle name="Обычный 18 2 2 16 2 3" xfId="12102"/>
    <cellStyle name="Обычный 18 2 2 16 2 4" xfId="15963"/>
    <cellStyle name="Обычный 18 2 2 16 2 5" xfId="19823"/>
    <cellStyle name="Обычный 18 2 2 16 2 6" xfId="24197"/>
    <cellStyle name="Обычный 18 2 2 16 3" xfId="6910"/>
    <cellStyle name="Обычный 18 2 2 16 3 2" xfId="27407"/>
    <cellStyle name="Обычный 18 2 2 16 4" xfId="10771"/>
    <cellStyle name="Обычный 18 2 2 16 4 2" xfId="31267"/>
    <cellStyle name="Обычный 18 2 2 16 5" xfId="14632"/>
    <cellStyle name="Обычный 18 2 2 16 6" xfId="18492"/>
    <cellStyle name="Обычный 18 2 2 16 7" xfId="23509"/>
    <cellStyle name="Обычный 18 2 2 17" xfId="3670"/>
    <cellStyle name="Обычный 18 2 2 17 2" xfId="7502"/>
    <cellStyle name="Обычный 18 2 2 17 2 2" xfId="27999"/>
    <cellStyle name="Обычный 18 2 2 17 3" xfId="11363"/>
    <cellStyle name="Обычный 18 2 2 17 3 2" xfId="31859"/>
    <cellStyle name="Обычный 18 2 2 17 4" xfId="15224"/>
    <cellStyle name="Обычный 18 2 2 17 5" xfId="19084"/>
    <cellStyle name="Обычный 18 2 2 17 6" xfId="24198"/>
    <cellStyle name="Обычный 18 2 2 18" xfId="6162"/>
    <cellStyle name="Обычный 18 2 2 18 2" xfId="10032"/>
    <cellStyle name="Обычный 18 2 2 18 2 2" xfId="30528"/>
    <cellStyle name="Обычный 18 2 2 18 3" xfId="13893"/>
    <cellStyle name="Обычный 18 2 2 18 4" xfId="17753"/>
    <cellStyle name="Обычный 18 2 2 18 5" xfId="26668"/>
    <cellStyle name="Обычный 18 2 2 19" xfId="4967"/>
    <cellStyle name="Обычный 18 2 2 19 2" xfId="25476"/>
    <cellStyle name="Обычный 18 2 2 2" xfId="78"/>
    <cellStyle name="Обычный 18 2 2 2 10" xfId="694"/>
    <cellStyle name="Обычный 18 2 2 2 10 10" xfId="20452"/>
    <cellStyle name="Обычный 18 2 2 2 10 11" xfId="2395"/>
    <cellStyle name="Обычный 18 2 2 2 10 11 2" xfId="22942"/>
    <cellStyle name="Обычный 18 2 2 2 10 12" xfId="21653"/>
    <cellStyle name="Обычный 18 2 2 2 10 2" xfId="1389"/>
    <cellStyle name="Обычный 18 2 2 2 10 2 10" xfId="2712"/>
    <cellStyle name="Обычный 18 2 2 2 10 2 10 2" xfId="23241"/>
    <cellStyle name="Обычный 18 2 2 2 10 2 11" xfId="21952"/>
    <cellStyle name="Обычный 18 2 2 2 10 2 2" xfId="1992"/>
    <cellStyle name="Обычный 18 2 2 2 10 2 2 10" xfId="22551"/>
    <cellStyle name="Обычный 18 2 2 2 10 2 2 2" xfId="3671"/>
    <cellStyle name="Обычный 18 2 2 2 10 2 2 2 2" xfId="8571"/>
    <cellStyle name="Обычный 18 2 2 2 10 2 2 2 2 2" xfId="29068"/>
    <cellStyle name="Обычный 18 2 2 2 10 2 2 2 3" xfId="12432"/>
    <cellStyle name="Обычный 18 2 2 2 10 2 2 2 4" xfId="16293"/>
    <cellStyle name="Обычный 18 2 2 2 10 2 2 2 5" xfId="20153"/>
    <cellStyle name="Обычный 18 2 2 2 10 2 2 2 6" xfId="24199"/>
    <cellStyle name="Обычный 18 2 2 2 10 2 2 3" xfId="7240"/>
    <cellStyle name="Обычный 18 2 2 2 10 2 2 3 2" xfId="11101"/>
    <cellStyle name="Обычный 18 2 2 2 10 2 2 3 2 2" xfId="31597"/>
    <cellStyle name="Обычный 18 2 2 2 10 2 2 3 3" xfId="14962"/>
    <cellStyle name="Обычный 18 2 2 2 10 2 2 3 4" xfId="18822"/>
    <cellStyle name="Обычный 18 2 2 2 10 2 2 3 5" xfId="27737"/>
    <cellStyle name="Обычный 18 2 2 2 10 2 2 4" xfId="5896"/>
    <cellStyle name="Обычный 18 2 2 2 10 2 2 4 2" xfId="26405"/>
    <cellStyle name="Обычный 18 2 2 2 10 2 2 5" xfId="9768"/>
    <cellStyle name="Обычный 18 2 2 2 10 2 2 5 2" xfId="30265"/>
    <cellStyle name="Обычный 18 2 2 2 10 2 2 6" xfId="13629"/>
    <cellStyle name="Обычный 18 2 2 2 10 2 2 7" xfId="17490"/>
    <cellStyle name="Обычный 18 2 2 2 10 2 2 8" xfId="21350"/>
    <cellStyle name="Обычный 18 2 2 2 10 2 2 9" xfId="3310"/>
    <cellStyle name="Обычный 18 2 2 2 10 2 2 9 2" xfId="23839"/>
    <cellStyle name="Обычный 18 2 2 2 10 2 3" xfId="3672"/>
    <cellStyle name="Обычный 18 2 2 2 10 2 3 2" xfId="7973"/>
    <cellStyle name="Обычный 18 2 2 2 10 2 3 2 2" xfId="28470"/>
    <cellStyle name="Обычный 18 2 2 2 10 2 3 3" xfId="11834"/>
    <cellStyle name="Обычный 18 2 2 2 10 2 3 3 2" xfId="32330"/>
    <cellStyle name="Обычный 18 2 2 2 10 2 3 4" xfId="15695"/>
    <cellStyle name="Обычный 18 2 2 2 10 2 3 5" xfId="19555"/>
    <cellStyle name="Обычный 18 2 2 2 10 2 3 6" xfId="24200"/>
    <cellStyle name="Обычный 18 2 2 2 10 2 4" xfId="6642"/>
    <cellStyle name="Обычный 18 2 2 2 10 2 4 2" xfId="10503"/>
    <cellStyle name="Обычный 18 2 2 2 10 2 4 2 2" xfId="30999"/>
    <cellStyle name="Обычный 18 2 2 2 10 2 4 3" xfId="14364"/>
    <cellStyle name="Обычный 18 2 2 2 10 2 4 4" xfId="18224"/>
    <cellStyle name="Обычный 18 2 2 2 10 2 4 5" xfId="27139"/>
    <cellStyle name="Обычный 18 2 2 2 10 2 5" xfId="5297"/>
    <cellStyle name="Обычный 18 2 2 2 10 2 5 2" xfId="25806"/>
    <cellStyle name="Обычный 18 2 2 2 10 2 6" xfId="9169"/>
    <cellStyle name="Обычный 18 2 2 2 10 2 6 2" xfId="29666"/>
    <cellStyle name="Обычный 18 2 2 2 10 2 7" xfId="13030"/>
    <cellStyle name="Обычный 18 2 2 2 10 2 8" xfId="16891"/>
    <cellStyle name="Обычный 18 2 2 2 10 2 9" xfId="20751"/>
    <cellStyle name="Обычный 18 2 2 2 10 3" xfId="1693"/>
    <cellStyle name="Обычный 18 2 2 2 10 3 10" xfId="22252"/>
    <cellStyle name="Обычный 18 2 2 2 10 3 2" xfId="3673"/>
    <cellStyle name="Обычный 18 2 2 2 10 3 2 2" xfId="8272"/>
    <cellStyle name="Обычный 18 2 2 2 10 3 2 2 2" xfId="28769"/>
    <cellStyle name="Обычный 18 2 2 2 10 3 2 3" xfId="12133"/>
    <cellStyle name="Обычный 18 2 2 2 10 3 2 4" xfId="15994"/>
    <cellStyle name="Обычный 18 2 2 2 10 3 2 5" xfId="19854"/>
    <cellStyle name="Обычный 18 2 2 2 10 3 2 6" xfId="24201"/>
    <cellStyle name="Обычный 18 2 2 2 10 3 3" xfId="6941"/>
    <cellStyle name="Обычный 18 2 2 2 10 3 3 2" xfId="10802"/>
    <cellStyle name="Обычный 18 2 2 2 10 3 3 2 2" xfId="31298"/>
    <cellStyle name="Обычный 18 2 2 2 10 3 3 3" xfId="14663"/>
    <cellStyle name="Обычный 18 2 2 2 10 3 3 4" xfId="18523"/>
    <cellStyle name="Обычный 18 2 2 2 10 3 3 5" xfId="27438"/>
    <cellStyle name="Обычный 18 2 2 2 10 3 4" xfId="5597"/>
    <cellStyle name="Обычный 18 2 2 2 10 3 4 2" xfId="26106"/>
    <cellStyle name="Обычный 18 2 2 2 10 3 5" xfId="9469"/>
    <cellStyle name="Обычный 18 2 2 2 10 3 5 2" xfId="29966"/>
    <cellStyle name="Обычный 18 2 2 2 10 3 6" xfId="13330"/>
    <cellStyle name="Обычный 18 2 2 2 10 3 7" xfId="17191"/>
    <cellStyle name="Обычный 18 2 2 2 10 3 8" xfId="21051"/>
    <cellStyle name="Обычный 18 2 2 2 10 3 9" xfId="3011"/>
    <cellStyle name="Обычный 18 2 2 2 10 3 9 2" xfId="23540"/>
    <cellStyle name="Обычный 18 2 2 2 10 4" xfId="3674"/>
    <cellStyle name="Обычный 18 2 2 2 10 4 2" xfId="7674"/>
    <cellStyle name="Обычный 18 2 2 2 10 4 2 2" xfId="28171"/>
    <cellStyle name="Обычный 18 2 2 2 10 4 3" xfId="11535"/>
    <cellStyle name="Обычный 18 2 2 2 10 4 3 2" xfId="32031"/>
    <cellStyle name="Обычный 18 2 2 2 10 4 4" xfId="15396"/>
    <cellStyle name="Обычный 18 2 2 2 10 4 5" xfId="19256"/>
    <cellStyle name="Обычный 18 2 2 2 10 4 6" xfId="24202"/>
    <cellStyle name="Обычный 18 2 2 2 10 5" xfId="6343"/>
    <cellStyle name="Обычный 18 2 2 2 10 5 2" xfId="10204"/>
    <cellStyle name="Обычный 18 2 2 2 10 5 2 2" xfId="30700"/>
    <cellStyle name="Обычный 18 2 2 2 10 5 3" xfId="14065"/>
    <cellStyle name="Обычный 18 2 2 2 10 5 4" xfId="17925"/>
    <cellStyle name="Обычный 18 2 2 2 10 5 5" xfId="26840"/>
    <cellStyle name="Обычный 18 2 2 2 10 6" xfId="4998"/>
    <cellStyle name="Обычный 18 2 2 2 10 6 2" xfId="25507"/>
    <cellStyle name="Обычный 18 2 2 2 10 7" xfId="8870"/>
    <cellStyle name="Обычный 18 2 2 2 10 7 2" xfId="29367"/>
    <cellStyle name="Обычный 18 2 2 2 10 8" xfId="12731"/>
    <cellStyle name="Обычный 18 2 2 2 10 9" xfId="16592"/>
    <cellStyle name="Обычный 18 2 2 2 11" xfId="695"/>
    <cellStyle name="Обычный 18 2 2 2 11 10" xfId="20453"/>
    <cellStyle name="Обычный 18 2 2 2 11 11" xfId="2396"/>
    <cellStyle name="Обычный 18 2 2 2 11 11 2" xfId="22943"/>
    <cellStyle name="Обычный 18 2 2 2 11 12" xfId="21654"/>
    <cellStyle name="Обычный 18 2 2 2 11 2" xfId="1390"/>
    <cellStyle name="Обычный 18 2 2 2 11 2 10" xfId="2713"/>
    <cellStyle name="Обычный 18 2 2 2 11 2 10 2" xfId="23242"/>
    <cellStyle name="Обычный 18 2 2 2 11 2 11" xfId="21953"/>
    <cellStyle name="Обычный 18 2 2 2 11 2 2" xfId="1993"/>
    <cellStyle name="Обычный 18 2 2 2 11 2 2 10" xfId="22552"/>
    <cellStyle name="Обычный 18 2 2 2 11 2 2 2" xfId="3675"/>
    <cellStyle name="Обычный 18 2 2 2 11 2 2 2 2" xfId="8572"/>
    <cellStyle name="Обычный 18 2 2 2 11 2 2 2 2 2" xfId="29069"/>
    <cellStyle name="Обычный 18 2 2 2 11 2 2 2 3" xfId="12433"/>
    <cellStyle name="Обычный 18 2 2 2 11 2 2 2 4" xfId="16294"/>
    <cellStyle name="Обычный 18 2 2 2 11 2 2 2 5" xfId="20154"/>
    <cellStyle name="Обычный 18 2 2 2 11 2 2 2 6" xfId="24203"/>
    <cellStyle name="Обычный 18 2 2 2 11 2 2 3" xfId="7241"/>
    <cellStyle name="Обычный 18 2 2 2 11 2 2 3 2" xfId="11102"/>
    <cellStyle name="Обычный 18 2 2 2 11 2 2 3 2 2" xfId="31598"/>
    <cellStyle name="Обычный 18 2 2 2 11 2 2 3 3" xfId="14963"/>
    <cellStyle name="Обычный 18 2 2 2 11 2 2 3 4" xfId="18823"/>
    <cellStyle name="Обычный 18 2 2 2 11 2 2 3 5" xfId="27738"/>
    <cellStyle name="Обычный 18 2 2 2 11 2 2 4" xfId="5897"/>
    <cellStyle name="Обычный 18 2 2 2 11 2 2 4 2" xfId="26406"/>
    <cellStyle name="Обычный 18 2 2 2 11 2 2 5" xfId="9769"/>
    <cellStyle name="Обычный 18 2 2 2 11 2 2 5 2" xfId="30266"/>
    <cellStyle name="Обычный 18 2 2 2 11 2 2 6" xfId="13630"/>
    <cellStyle name="Обычный 18 2 2 2 11 2 2 7" xfId="17491"/>
    <cellStyle name="Обычный 18 2 2 2 11 2 2 8" xfId="21351"/>
    <cellStyle name="Обычный 18 2 2 2 11 2 2 9" xfId="3311"/>
    <cellStyle name="Обычный 18 2 2 2 11 2 2 9 2" xfId="23840"/>
    <cellStyle name="Обычный 18 2 2 2 11 2 3" xfId="3676"/>
    <cellStyle name="Обычный 18 2 2 2 11 2 3 2" xfId="7974"/>
    <cellStyle name="Обычный 18 2 2 2 11 2 3 2 2" xfId="28471"/>
    <cellStyle name="Обычный 18 2 2 2 11 2 3 3" xfId="11835"/>
    <cellStyle name="Обычный 18 2 2 2 11 2 3 3 2" xfId="32331"/>
    <cellStyle name="Обычный 18 2 2 2 11 2 3 4" xfId="15696"/>
    <cellStyle name="Обычный 18 2 2 2 11 2 3 5" xfId="19556"/>
    <cellStyle name="Обычный 18 2 2 2 11 2 3 6" xfId="24204"/>
    <cellStyle name="Обычный 18 2 2 2 11 2 4" xfId="6643"/>
    <cellStyle name="Обычный 18 2 2 2 11 2 4 2" xfId="10504"/>
    <cellStyle name="Обычный 18 2 2 2 11 2 4 2 2" xfId="31000"/>
    <cellStyle name="Обычный 18 2 2 2 11 2 4 3" xfId="14365"/>
    <cellStyle name="Обычный 18 2 2 2 11 2 4 4" xfId="18225"/>
    <cellStyle name="Обычный 18 2 2 2 11 2 4 5" xfId="27140"/>
    <cellStyle name="Обычный 18 2 2 2 11 2 5" xfId="5298"/>
    <cellStyle name="Обычный 18 2 2 2 11 2 5 2" xfId="25807"/>
    <cellStyle name="Обычный 18 2 2 2 11 2 6" xfId="9170"/>
    <cellStyle name="Обычный 18 2 2 2 11 2 6 2" xfId="29667"/>
    <cellStyle name="Обычный 18 2 2 2 11 2 7" xfId="13031"/>
    <cellStyle name="Обычный 18 2 2 2 11 2 8" xfId="16892"/>
    <cellStyle name="Обычный 18 2 2 2 11 2 9" xfId="20752"/>
    <cellStyle name="Обычный 18 2 2 2 11 3" xfId="1694"/>
    <cellStyle name="Обычный 18 2 2 2 11 3 10" xfId="22253"/>
    <cellStyle name="Обычный 18 2 2 2 11 3 2" xfId="3677"/>
    <cellStyle name="Обычный 18 2 2 2 11 3 2 2" xfId="8273"/>
    <cellStyle name="Обычный 18 2 2 2 11 3 2 2 2" xfId="28770"/>
    <cellStyle name="Обычный 18 2 2 2 11 3 2 3" xfId="12134"/>
    <cellStyle name="Обычный 18 2 2 2 11 3 2 4" xfId="15995"/>
    <cellStyle name="Обычный 18 2 2 2 11 3 2 5" xfId="19855"/>
    <cellStyle name="Обычный 18 2 2 2 11 3 2 6" xfId="24205"/>
    <cellStyle name="Обычный 18 2 2 2 11 3 3" xfId="6942"/>
    <cellStyle name="Обычный 18 2 2 2 11 3 3 2" xfId="10803"/>
    <cellStyle name="Обычный 18 2 2 2 11 3 3 2 2" xfId="31299"/>
    <cellStyle name="Обычный 18 2 2 2 11 3 3 3" xfId="14664"/>
    <cellStyle name="Обычный 18 2 2 2 11 3 3 4" xfId="18524"/>
    <cellStyle name="Обычный 18 2 2 2 11 3 3 5" xfId="27439"/>
    <cellStyle name="Обычный 18 2 2 2 11 3 4" xfId="5598"/>
    <cellStyle name="Обычный 18 2 2 2 11 3 4 2" xfId="26107"/>
    <cellStyle name="Обычный 18 2 2 2 11 3 5" xfId="9470"/>
    <cellStyle name="Обычный 18 2 2 2 11 3 5 2" xfId="29967"/>
    <cellStyle name="Обычный 18 2 2 2 11 3 6" xfId="13331"/>
    <cellStyle name="Обычный 18 2 2 2 11 3 7" xfId="17192"/>
    <cellStyle name="Обычный 18 2 2 2 11 3 8" xfId="21052"/>
    <cellStyle name="Обычный 18 2 2 2 11 3 9" xfId="3012"/>
    <cellStyle name="Обычный 18 2 2 2 11 3 9 2" xfId="23541"/>
    <cellStyle name="Обычный 18 2 2 2 11 4" xfId="3678"/>
    <cellStyle name="Обычный 18 2 2 2 11 4 2" xfId="7675"/>
    <cellStyle name="Обычный 18 2 2 2 11 4 2 2" xfId="28172"/>
    <cellStyle name="Обычный 18 2 2 2 11 4 3" xfId="11536"/>
    <cellStyle name="Обычный 18 2 2 2 11 4 3 2" xfId="32032"/>
    <cellStyle name="Обычный 18 2 2 2 11 4 4" xfId="15397"/>
    <cellStyle name="Обычный 18 2 2 2 11 4 5" xfId="19257"/>
    <cellStyle name="Обычный 18 2 2 2 11 4 6" xfId="24206"/>
    <cellStyle name="Обычный 18 2 2 2 11 5" xfId="6344"/>
    <cellStyle name="Обычный 18 2 2 2 11 5 2" xfId="10205"/>
    <cellStyle name="Обычный 18 2 2 2 11 5 2 2" xfId="30701"/>
    <cellStyle name="Обычный 18 2 2 2 11 5 3" xfId="14066"/>
    <cellStyle name="Обычный 18 2 2 2 11 5 4" xfId="17926"/>
    <cellStyle name="Обычный 18 2 2 2 11 5 5" xfId="26841"/>
    <cellStyle name="Обычный 18 2 2 2 11 6" xfId="4999"/>
    <cellStyle name="Обычный 18 2 2 2 11 6 2" xfId="25508"/>
    <cellStyle name="Обычный 18 2 2 2 11 7" xfId="8871"/>
    <cellStyle name="Обычный 18 2 2 2 11 7 2" xfId="29368"/>
    <cellStyle name="Обычный 18 2 2 2 11 8" xfId="12732"/>
    <cellStyle name="Обычный 18 2 2 2 11 9" xfId="16593"/>
    <cellStyle name="Обычный 18 2 2 2 12" xfId="1325"/>
    <cellStyle name="Обычный 18 2 2 2 12 10" xfId="20687"/>
    <cellStyle name="Обычный 18 2 2 2 12 11" xfId="2648"/>
    <cellStyle name="Обычный 18 2 2 2 12 11 2" xfId="23177"/>
    <cellStyle name="Обычный 18 2 2 2 12 12" xfId="21888"/>
    <cellStyle name="Обычный 18 2 2 2 12 2" xfId="1628"/>
    <cellStyle name="Обычный 18 2 2 2 12 2 10" xfId="2947"/>
    <cellStyle name="Обычный 18 2 2 2 12 2 10 2" xfId="23476"/>
    <cellStyle name="Обычный 18 2 2 2 12 2 11" xfId="22187"/>
    <cellStyle name="Обычный 18 2 2 2 12 2 2" xfId="2227"/>
    <cellStyle name="Обычный 18 2 2 2 12 2 2 10" xfId="22786"/>
    <cellStyle name="Обычный 18 2 2 2 12 2 2 2" xfId="3679"/>
    <cellStyle name="Обычный 18 2 2 2 12 2 2 2 2" xfId="8806"/>
    <cellStyle name="Обычный 18 2 2 2 12 2 2 2 2 2" xfId="29303"/>
    <cellStyle name="Обычный 18 2 2 2 12 2 2 2 3" xfId="12667"/>
    <cellStyle name="Обычный 18 2 2 2 12 2 2 2 4" xfId="16528"/>
    <cellStyle name="Обычный 18 2 2 2 12 2 2 2 5" xfId="20388"/>
    <cellStyle name="Обычный 18 2 2 2 12 2 2 2 6" xfId="24207"/>
    <cellStyle name="Обычный 18 2 2 2 12 2 2 3" xfId="7475"/>
    <cellStyle name="Обычный 18 2 2 2 12 2 2 3 2" xfId="11336"/>
    <cellStyle name="Обычный 18 2 2 2 12 2 2 3 2 2" xfId="31832"/>
    <cellStyle name="Обычный 18 2 2 2 12 2 2 3 3" xfId="15197"/>
    <cellStyle name="Обычный 18 2 2 2 12 2 2 3 4" xfId="19057"/>
    <cellStyle name="Обычный 18 2 2 2 12 2 2 3 5" xfId="27972"/>
    <cellStyle name="Обычный 18 2 2 2 12 2 2 4" xfId="6131"/>
    <cellStyle name="Обычный 18 2 2 2 12 2 2 4 2" xfId="26640"/>
    <cellStyle name="Обычный 18 2 2 2 12 2 2 5" xfId="10003"/>
    <cellStyle name="Обычный 18 2 2 2 12 2 2 5 2" xfId="30500"/>
    <cellStyle name="Обычный 18 2 2 2 12 2 2 6" xfId="13864"/>
    <cellStyle name="Обычный 18 2 2 2 12 2 2 7" xfId="17725"/>
    <cellStyle name="Обычный 18 2 2 2 12 2 2 8" xfId="21585"/>
    <cellStyle name="Обычный 18 2 2 2 12 2 2 9" xfId="3545"/>
    <cellStyle name="Обычный 18 2 2 2 12 2 2 9 2" xfId="24074"/>
    <cellStyle name="Обычный 18 2 2 2 12 2 3" xfId="3680"/>
    <cellStyle name="Обычный 18 2 2 2 12 2 3 2" xfId="8208"/>
    <cellStyle name="Обычный 18 2 2 2 12 2 3 2 2" xfId="28705"/>
    <cellStyle name="Обычный 18 2 2 2 12 2 3 3" xfId="12069"/>
    <cellStyle name="Обычный 18 2 2 2 12 2 3 4" xfId="15930"/>
    <cellStyle name="Обычный 18 2 2 2 12 2 3 5" xfId="19790"/>
    <cellStyle name="Обычный 18 2 2 2 12 2 3 6" xfId="24208"/>
    <cellStyle name="Обычный 18 2 2 2 12 2 4" xfId="6877"/>
    <cellStyle name="Обычный 18 2 2 2 12 2 4 2" xfId="10738"/>
    <cellStyle name="Обычный 18 2 2 2 12 2 4 2 2" xfId="31234"/>
    <cellStyle name="Обычный 18 2 2 2 12 2 4 3" xfId="14599"/>
    <cellStyle name="Обычный 18 2 2 2 12 2 4 4" xfId="18459"/>
    <cellStyle name="Обычный 18 2 2 2 12 2 4 5" xfId="27374"/>
    <cellStyle name="Обычный 18 2 2 2 12 2 5" xfId="5532"/>
    <cellStyle name="Обычный 18 2 2 2 12 2 5 2" xfId="26041"/>
    <cellStyle name="Обычный 18 2 2 2 12 2 6" xfId="9404"/>
    <cellStyle name="Обычный 18 2 2 2 12 2 6 2" xfId="29901"/>
    <cellStyle name="Обычный 18 2 2 2 12 2 7" xfId="13265"/>
    <cellStyle name="Обычный 18 2 2 2 12 2 8" xfId="17126"/>
    <cellStyle name="Обычный 18 2 2 2 12 2 9" xfId="20986"/>
    <cellStyle name="Обычный 18 2 2 2 12 3" xfId="1928"/>
    <cellStyle name="Обычный 18 2 2 2 12 3 10" xfId="22487"/>
    <cellStyle name="Обычный 18 2 2 2 12 3 2" xfId="3681"/>
    <cellStyle name="Обычный 18 2 2 2 12 3 2 2" xfId="8507"/>
    <cellStyle name="Обычный 18 2 2 2 12 3 2 2 2" xfId="29004"/>
    <cellStyle name="Обычный 18 2 2 2 12 3 2 3" xfId="12368"/>
    <cellStyle name="Обычный 18 2 2 2 12 3 2 4" xfId="16229"/>
    <cellStyle name="Обычный 18 2 2 2 12 3 2 5" xfId="20089"/>
    <cellStyle name="Обычный 18 2 2 2 12 3 2 6" xfId="24209"/>
    <cellStyle name="Обычный 18 2 2 2 12 3 3" xfId="7176"/>
    <cellStyle name="Обычный 18 2 2 2 12 3 3 2" xfId="11037"/>
    <cellStyle name="Обычный 18 2 2 2 12 3 3 2 2" xfId="31533"/>
    <cellStyle name="Обычный 18 2 2 2 12 3 3 3" xfId="14898"/>
    <cellStyle name="Обычный 18 2 2 2 12 3 3 4" xfId="18758"/>
    <cellStyle name="Обычный 18 2 2 2 12 3 3 5" xfId="27673"/>
    <cellStyle name="Обычный 18 2 2 2 12 3 4" xfId="5832"/>
    <cellStyle name="Обычный 18 2 2 2 12 3 4 2" xfId="26341"/>
    <cellStyle name="Обычный 18 2 2 2 12 3 5" xfId="9704"/>
    <cellStyle name="Обычный 18 2 2 2 12 3 5 2" xfId="30201"/>
    <cellStyle name="Обычный 18 2 2 2 12 3 6" xfId="13565"/>
    <cellStyle name="Обычный 18 2 2 2 12 3 7" xfId="17426"/>
    <cellStyle name="Обычный 18 2 2 2 12 3 8" xfId="21286"/>
    <cellStyle name="Обычный 18 2 2 2 12 3 9" xfId="3246"/>
    <cellStyle name="Обычный 18 2 2 2 12 3 9 2" xfId="23775"/>
    <cellStyle name="Обычный 18 2 2 2 12 4" xfId="3682"/>
    <cellStyle name="Обычный 18 2 2 2 12 4 2" xfId="7909"/>
    <cellStyle name="Обычный 18 2 2 2 12 4 2 2" xfId="28406"/>
    <cellStyle name="Обычный 18 2 2 2 12 4 3" xfId="11770"/>
    <cellStyle name="Обычный 18 2 2 2 12 4 3 2" xfId="32266"/>
    <cellStyle name="Обычный 18 2 2 2 12 4 4" xfId="15631"/>
    <cellStyle name="Обычный 18 2 2 2 12 4 5" xfId="19491"/>
    <cellStyle name="Обычный 18 2 2 2 12 4 6" xfId="24210"/>
    <cellStyle name="Обычный 18 2 2 2 12 5" xfId="6578"/>
    <cellStyle name="Обычный 18 2 2 2 12 5 2" xfId="10439"/>
    <cellStyle name="Обычный 18 2 2 2 12 5 2 2" xfId="30935"/>
    <cellStyle name="Обычный 18 2 2 2 12 5 3" xfId="14300"/>
    <cellStyle name="Обычный 18 2 2 2 12 5 4" xfId="18160"/>
    <cellStyle name="Обычный 18 2 2 2 12 5 5" xfId="27075"/>
    <cellStyle name="Обычный 18 2 2 2 12 6" xfId="5233"/>
    <cellStyle name="Обычный 18 2 2 2 12 6 2" xfId="25742"/>
    <cellStyle name="Обычный 18 2 2 2 12 7" xfId="9105"/>
    <cellStyle name="Обычный 18 2 2 2 12 7 2" xfId="29602"/>
    <cellStyle name="Обычный 18 2 2 2 12 8" xfId="12966"/>
    <cellStyle name="Обычный 18 2 2 2 12 9" xfId="16827"/>
    <cellStyle name="Обычный 18 2 2 2 13" xfId="1369"/>
    <cellStyle name="Обычный 18 2 2 2 13 10" xfId="2692"/>
    <cellStyle name="Обычный 18 2 2 2 13 10 2" xfId="23221"/>
    <cellStyle name="Обычный 18 2 2 2 13 11" xfId="21932"/>
    <cellStyle name="Обычный 18 2 2 2 13 2" xfId="1972"/>
    <cellStyle name="Обычный 18 2 2 2 13 2 10" xfId="22531"/>
    <cellStyle name="Обычный 18 2 2 2 13 2 2" xfId="3683"/>
    <cellStyle name="Обычный 18 2 2 2 13 2 2 2" xfId="8551"/>
    <cellStyle name="Обычный 18 2 2 2 13 2 2 2 2" xfId="29048"/>
    <cellStyle name="Обычный 18 2 2 2 13 2 2 3" xfId="12412"/>
    <cellStyle name="Обычный 18 2 2 2 13 2 2 4" xfId="16273"/>
    <cellStyle name="Обычный 18 2 2 2 13 2 2 5" xfId="20133"/>
    <cellStyle name="Обычный 18 2 2 2 13 2 2 6" xfId="24211"/>
    <cellStyle name="Обычный 18 2 2 2 13 2 3" xfId="7220"/>
    <cellStyle name="Обычный 18 2 2 2 13 2 3 2" xfId="11081"/>
    <cellStyle name="Обычный 18 2 2 2 13 2 3 2 2" xfId="31577"/>
    <cellStyle name="Обычный 18 2 2 2 13 2 3 3" xfId="14942"/>
    <cellStyle name="Обычный 18 2 2 2 13 2 3 4" xfId="18802"/>
    <cellStyle name="Обычный 18 2 2 2 13 2 3 5" xfId="27717"/>
    <cellStyle name="Обычный 18 2 2 2 13 2 4" xfId="5876"/>
    <cellStyle name="Обычный 18 2 2 2 13 2 4 2" xfId="26385"/>
    <cellStyle name="Обычный 18 2 2 2 13 2 5" xfId="9748"/>
    <cellStyle name="Обычный 18 2 2 2 13 2 5 2" xfId="30245"/>
    <cellStyle name="Обычный 18 2 2 2 13 2 6" xfId="13609"/>
    <cellStyle name="Обычный 18 2 2 2 13 2 7" xfId="17470"/>
    <cellStyle name="Обычный 18 2 2 2 13 2 8" xfId="21330"/>
    <cellStyle name="Обычный 18 2 2 2 13 2 9" xfId="3290"/>
    <cellStyle name="Обычный 18 2 2 2 13 2 9 2" xfId="23819"/>
    <cellStyle name="Обычный 18 2 2 2 13 3" xfId="3684"/>
    <cellStyle name="Обычный 18 2 2 2 13 3 2" xfId="7953"/>
    <cellStyle name="Обычный 18 2 2 2 13 3 2 2" xfId="28450"/>
    <cellStyle name="Обычный 18 2 2 2 13 3 3" xfId="11814"/>
    <cellStyle name="Обычный 18 2 2 2 13 3 3 2" xfId="32310"/>
    <cellStyle name="Обычный 18 2 2 2 13 3 4" xfId="15675"/>
    <cellStyle name="Обычный 18 2 2 2 13 3 5" xfId="19535"/>
    <cellStyle name="Обычный 18 2 2 2 13 3 6" xfId="24212"/>
    <cellStyle name="Обычный 18 2 2 2 13 4" xfId="6622"/>
    <cellStyle name="Обычный 18 2 2 2 13 4 2" xfId="10483"/>
    <cellStyle name="Обычный 18 2 2 2 13 4 2 2" xfId="30979"/>
    <cellStyle name="Обычный 18 2 2 2 13 4 3" xfId="14344"/>
    <cellStyle name="Обычный 18 2 2 2 13 4 4" xfId="18204"/>
    <cellStyle name="Обычный 18 2 2 2 13 4 5" xfId="27119"/>
    <cellStyle name="Обычный 18 2 2 2 13 5" xfId="5277"/>
    <cellStyle name="Обычный 18 2 2 2 13 5 2" xfId="25786"/>
    <cellStyle name="Обычный 18 2 2 2 13 6" xfId="9149"/>
    <cellStyle name="Обычный 18 2 2 2 13 6 2" xfId="29646"/>
    <cellStyle name="Обычный 18 2 2 2 13 7" xfId="13010"/>
    <cellStyle name="Обычный 18 2 2 2 13 8" xfId="16871"/>
    <cellStyle name="Обычный 18 2 2 2 13 9" xfId="20731"/>
    <cellStyle name="Обычный 18 2 2 2 14" xfId="1673"/>
    <cellStyle name="Обычный 18 2 2 2 14 10" xfId="22232"/>
    <cellStyle name="Обычный 18 2 2 2 14 2" xfId="3685"/>
    <cellStyle name="Обычный 18 2 2 2 14 2 2" xfId="7654"/>
    <cellStyle name="Обычный 18 2 2 2 14 2 2 2" xfId="28151"/>
    <cellStyle name="Обычный 18 2 2 2 14 2 3" xfId="11515"/>
    <cellStyle name="Обычный 18 2 2 2 14 2 3 2" xfId="32011"/>
    <cellStyle name="Обычный 18 2 2 2 14 2 4" xfId="15376"/>
    <cellStyle name="Обычный 18 2 2 2 14 2 5" xfId="19236"/>
    <cellStyle name="Обычный 18 2 2 2 14 2 6" xfId="24213"/>
    <cellStyle name="Обычный 18 2 2 2 14 3" xfId="6323"/>
    <cellStyle name="Обычный 18 2 2 2 14 3 2" xfId="10184"/>
    <cellStyle name="Обычный 18 2 2 2 14 3 2 2" xfId="30680"/>
    <cellStyle name="Обычный 18 2 2 2 14 3 3" xfId="14045"/>
    <cellStyle name="Обычный 18 2 2 2 14 3 4" xfId="17905"/>
    <cellStyle name="Обычный 18 2 2 2 14 3 5" xfId="26820"/>
    <cellStyle name="Обычный 18 2 2 2 14 4" xfId="5577"/>
    <cellStyle name="Обычный 18 2 2 2 14 4 2" xfId="26086"/>
    <cellStyle name="Обычный 18 2 2 2 14 5" xfId="9449"/>
    <cellStyle name="Обычный 18 2 2 2 14 5 2" xfId="29946"/>
    <cellStyle name="Обычный 18 2 2 2 14 6" xfId="13310"/>
    <cellStyle name="Обычный 18 2 2 2 14 7" xfId="17171"/>
    <cellStyle name="Обычный 18 2 2 2 14 8" xfId="21031"/>
    <cellStyle name="Обычный 18 2 2 2 14 9" xfId="2373"/>
    <cellStyle name="Обычный 18 2 2 2 14 9 2" xfId="22922"/>
    <cellStyle name="Обычный 18 2 2 2 15" xfId="2991"/>
    <cellStyle name="Обычный 18 2 2 2 15 2" xfId="3686"/>
    <cellStyle name="Обычный 18 2 2 2 15 2 2" xfId="8252"/>
    <cellStyle name="Обычный 18 2 2 2 15 2 2 2" xfId="28749"/>
    <cellStyle name="Обычный 18 2 2 2 15 2 3" xfId="12113"/>
    <cellStyle name="Обычный 18 2 2 2 15 2 4" xfId="15974"/>
    <cellStyle name="Обычный 18 2 2 2 15 2 5" xfId="19834"/>
    <cellStyle name="Обычный 18 2 2 2 15 2 6" xfId="24214"/>
    <cellStyle name="Обычный 18 2 2 2 15 3" xfId="6921"/>
    <cellStyle name="Обычный 18 2 2 2 15 3 2" xfId="27418"/>
    <cellStyle name="Обычный 18 2 2 2 15 4" xfId="10782"/>
    <cellStyle name="Обычный 18 2 2 2 15 4 2" xfId="31278"/>
    <cellStyle name="Обычный 18 2 2 2 15 5" xfId="14643"/>
    <cellStyle name="Обычный 18 2 2 2 15 6" xfId="18503"/>
    <cellStyle name="Обычный 18 2 2 2 15 7" xfId="23520"/>
    <cellStyle name="Обычный 18 2 2 2 16" xfId="3687"/>
    <cellStyle name="Обычный 18 2 2 2 16 2" xfId="7531"/>
    <cellStyle name="Обычный 18 2 2 2 16 2 2" xfId="28028"/>
    <cellStyle name="Обычный 18 2 2 2 16 3" xfId="11392"/>
    <cellStyle name="Обычный 18 2 2 2 16 3 2" xfId="31888"/>
    <cellStyle name="Обычный 18 2 2 2 16 4" xfId="15253"/>
    <cellStyle name="Обычный 18 2 2 2 16 5" xfId="19113"/>
    <cellStyle name="Обычный 18 2 2 2 16 6" xfId="24215"/>
    <cellStyle name="Обычный 18 2 2 2 17" xfId="6198"/>
    <cellStyle name="Обычный 18 2 2 2 17 2" xfId="10061"/>
    <cellStyle name="Обычный 18 2 2 2 17 2 2" xfId="30557"/>
    <cellStyle name="Обычный 18 2 2 2 17 3" xfId="13922"/>
    <cellStyle name="Обычный 18 2 2 2 17 4" xfId="17782"/>
    <cellStyle name="Обычный 18 2 2 2 17 5" xfId="26697"/>
    <cellStyle name="Обычный 18 2 2 2 18" xfId="4978"/>
    <cellStyle name="Обычный 18 2 2 2 18 2" xfId="25487"/>
    <cellStyle name="Обычный 18 2 2 2 19" xfId="8850"/>
    <cellStyle name="Обычный 18 2 2 2 19 2" xfId="29347"/>
    <cellStyle name="Обычный 18 2 2 2 2" xfId="100"/>
    <cellStyle name="Обычный 18 2 2 2 2 10" xfId="12733"/>
    <cellStyle name="Обычный 18 2 2 2 2 11" xfId="16594"/>
    <cellStyle name="Обычный 18 2 2 2 2 12" xfId="20454"/>
    <cellStyle name="Обычный 18 2 2 2 2 13" xfId="2297"/>
    <cellStyle name="Обычный 18 2 2 2 2 13 2" xfId="22855"/>
    <cellStyle name="Обычный 18 2 2 2 2 14" xfId="21655"/>
    <cellStyle name="Обычный 18 2 2 2 2 15" xfId="696"/>
    <cellStyle name="Обычный 18 2 2 2 2 2" xfId="146"/>
    <cellStyle name="Обычный 18 2 2 2 2 2 10" xfId="16849"/>
    <cellStyle name="Обычный 18 2 2 2 2 2 11" xfId="20709"/>
    <cellStyle name="Обычный 18 2 2 2 2 2 12" xfId="2670"/>
    <cellStyle name="Обычный 18 2 2 2 2 2 12 2" xfId="23199"/>
    <cellStyle name="Обычный 18 2 2 2 2 2 13" xfId="21910"/>
    <cellStyle name="Обычный 18 2 2 2 2 2 14" xfId="1347"/>
    <cellStyle name="Обычный 18 2 2 2 2 2 2" xfId="239"/>
    <cellStyle name="Обычный 18 2 2 2 2 2 2 10" xfId="2969"/>
    <cellStyle name="Обычный 18 2 2 2 2 2 2 10 2" xfId="23498"/>
    <cellStyle name="Обычный 18 2 2 2 2 2 2 11" xfId="22209"/>
    <cellStyle name="Обычный 18 2 2 2 2 2 2 12" xfId="1650"/>
    <cellStyle name="Обычный 18 2 2 2 2 2 2 2" xfId="2249"/>
    <cellStyle name="Обычный 18 2 2 2 2 2 2 2 10" xfId="22808"/>
    <cellStyle name="Обычный 18 2 2 2 2 2 2 2 2" xfId="3688"/>
    <cellStyle name="Обычный 18 2 2 2 2 2 2 2 2 2" xfId="8828"/>
    <cellStyle name="Обычный 18 2 2 2 2 2 2 2 2 2 2" xfId="29325"/>
    <cellStyle name="Обычный 18 2 2 2 2 2 2 2 2 3" xfId="12689"/>
    <cellStyle name="Обычный 18 2 2 2 2 2 2 2 2 4" xfId="16550"/>
    <cellStyle name="Обычный 18 2 2 2 2 2 2 2 2 5" xfId="20410"/>
    <cellStyle name="Обычный 18 2 2 2 2 2 2 2 2 6" xfId="24216"/>
    <cellStyle name="Обычный 18 2 2 2 2 2 2 2 3" xfId="7497"/>
    <cellStyle name="Обычный 18 2 2 2 2 2 2 2 3 2" xfId="11358"/>
    <cellStyle name="Обычный 18 2 2 2 2 2 2 2 3 2 2" xfId="31854"/>
    <cellStyle name="Обычный 18 2 2 2 2 2 2 2 3 3" xfId="15219"/>
    <cellStyle name="Обычный 18 2 2 2 2 2 2 2 3 4" xfId="19079"/>
    <cellStyle name="Обычный 18 2 2 2 2 2 2 2 3 5" xfId="27994"/>
    <cellStyle name="Обычный 18 2 2 2 2 2 2 2 4" xfId="6153"/>
    <cellStyle name="Обычный 18 2 2 2 2 2 2 2 4 2" xfId="26662"/>
    <cellStyle name="Обычный 18 2 2 2 2 2 2 2 5" xfId="10025"/>
    <cellStyle name="Обычный 18 2 2 2 2 2 2 2 5 2" xfId="30522"/>
    <cellStyle name="Обычный 18 2 2 2 2 2 2 2 6" xfId="13886"/>
    <cellStyle name="Обычный 18 2 2 2 2 2 2 2 7" xfId="17747"/>
    <cellStyle name="Обычный 18 2 2 2 2 2 2 2 8" xfId="21607"/>
    <cellStyle name="Обычный 18 2 2 2 2 2 2 2 9" xfId="3567"/>
    <cellStyle name="Обычный 18 2 2 2 2 2 2 2 9 2" xfId="24096"/>
    <cellStyle name="Обычный 18 2 2 2 2 2 2 3" xfId="3689"/>
    <cellStyle name="Обычный 18 2 2 2 2 2 2 3 2" xfId="8230"/>
    <cellStyle name="Обычный 18 2 2 2 2 2 2 3 2 2" xfId="28727"/>
    <cellStyle name="Обычный 18 2 2 2 2 2 2 3 3" xfId="12091"/>
    <cellStyle name="Обычный 18 2 2 2 2 2 2 3 4" xfId="15952"/>
    <cellStyle name="Обычный 18 2 2 2 2 2 2 3 5" xfId="19812"/>
    <cellStyle name="Обычный 18 2 2 2 2 2 2 3 6" xfId="24217"/>
    <cellStyle name="Обычный 18 2 2 2 2 2 2 4" xfId="6899"/>
    <cellStyle name="Обычный 18 2 2 2 2 2 2 4 2" xfId="10760"/>
    <cellStyle name="Обычный 18 2 2 2 2 2 2 4 2 2" xfId="31256"/>
    <cellStyle name="Обычный 18 2 2 2 2 2 2 4 3" xfId="14621"/>
    <cellStyle name="Обычный 18 2 2 2 2 2 2 4 4" xfId="18481"/>
    <cellStyle name="Обычный 18 2 2 2 2 2 2 4 5" xfId="27396"/>
    <cellStyle name="Обычный 18 2 2 2 2 2 2 5" xfId="5554"/>
    <cellStyle name="Обычный 18 2 2 2 2 2 2 5 2" xfId="26063"/>
    <cellStyle name="Обычный 18 2 2 2 2 2 2 6" xfId="9426"/>
    <cellStyle name="Обычный 18 2 2 2 2 2 2 6 2" xfId="29923"/>
    <cellStyle name="Обычный 18 2 2 2 2 2 2 7" xfId="13287"/>
    <cellStyle name="Обычный 18 2 2 2 2 2 2 8" xfId="17148"/>
    <cellStyle name="Обычный 18 2 2 2 2 2 2 9" xfId="21008"/>
    <cellStyle name="Обычный 18 2 2 2 2 2 3" xfId="1950"/>
    <cellStyle name="Обычный 18 2 2 2 2 2 3 10" xfId="22509"/>
    <cellStyle name="Обычный 18 2 2 2 2 2 3 2" xfId="3690"/>
    <cellStyle name="Обычный 18 2 2 2 2 2 3 2 2" xfId="7931"/>
    <cellStyle name="Обычный 18 2 2 2 2 2 3 2 2 2" xfId="28428"/>
    <cellStyle name="Обычный 18 2 2 2 2 2 3 2 3" xfId="11792"/>
    <cellStyle name="Обычный 18 2 2 2 2 2 3 2 3 2" xfId="32288"/>
    <cellStyle name="Обычный 18 2 2 2 2 2 3 2 4" xfId="15653"/>
    <cellStyle name="Обычный 18 2 2 2 2 2 3 2 5" xfId="19513"/>
    <cellStyle name="Обычный 18 2 2 2 2 2 3 2 6" xfId="24218"/>
    <cellStyle name="Обычный 18 2 2 2 2 2 3 3" xfId="6600"/>
    <cellStyle name="Обычный 18 2 2 2 2 2 3 3 2" xfId="10461"/>
    <cellStyle name="Обычный 18 2 2 2 2 2 3 3 2 2" xfId="30957"/>
    <cellStyle name="Обычный 18 2 2 2 2 2 3 3 3" xfId="14322"/>
    <cellStyle name="Обычный 18 2 2 2 2 2 3 3 4" xfId="18182"/>
    <cellStyle name="Обычный 18 2 2 2 2 2 3 3 5" xfId="27097"/>
    <cellStyle name="Обычный 18 2 2 2 2 2 3 4" xfId="5854"/>
    <cellStyle name="Обычный 18 2 2 2 2 2 3 4 2" xfId="26363"/>
    <cellStyle name="Обычный 18 2 2 2 2 2 3 5" xfId="9726"/>
    <cellStyle name="Обычный 18 2 2 2 2 2 3 5 2" xfId="30223"/>
    <cellStyle name="Обычный 18 2 2 2 2 2 3 6" xfId="13587"/>
    <cellStyle name="Обычный 18 2 2 2 2 2 3 7" xfId="17448"/>
    <cellStyle name="Обычный 18 2 2 2 2 2 3 8" xfId="21308"/>
    <cellStyle name="Обычный 18 2 2 2 2 2 3 9" xfId="3268"/>
    <cellStyle name="Обычный 18 2 2 2 2 2 3 9 2" xfId="23797"/>
    <cellStyle name="Обычный 18 2 2 2 2 2 4" xfId="3691"/>
    <cellStyle name="Обычный 18 2 2 2 2 2 4 2" xfId="3692"/>
    <cellStyle name="Обычный 18 2 2 2 2 2 4 2 2" xfId="8529"/>
    <cellStyle name="Обычный 18 2 2 2 2 2 4 2 2 2" xfId="29026"/>
    <cellStyle name="Обычный 18 2 2 2 2 2 4 2 3" xfId="12390"/>
    <cellStyle name="Обычный 18 2 2 2 2 2 4 2 4" xfId="16251"/>
    <cellStyle name="Обычный 18 2 2 2 2 2 4 2 5" xfId="20111"/>
    <cellStyle name="Обычный 18 2 2 2 2 2 4 2 6" xfId="24220"/>
    <cellStyle name="Обычный 18 2 2 2 2 2 4 3" xfId="7198"/>
    <cellStyle name="Обычный 18 2 2 2 2 2 4 3 2" xfId="27695"/>
    <cellStyle name="Обычный 18 2 2 2 2 2 4 4" xfId="11059"/>
    <cellStyle name="Обычный 18 2 2 2 2 2 4 4 2" xfId="31555"/>
    <cellStyle name="Обычный 18 2 2 2 2 2 4 5" xfId="14920"/>
    <cellStyle name="Обычный 18 2 2 2 2 2 4 6" xfId="18780"/>
    <cellStyle name="Обычный 18 2 2 2 2 2 4 7" xfId="24219"/>
    <cellStyle name="Обычный 18 2 2 2 2 2 5" xfId="3693"/>
    <cellStyle name="Обычный 18 2 2 2 2 2 5 2" xfId="7631"/>
    <cellStyle name="Обычный 18 2 2 2 2 2 5 2 2" xfId="28128"/>
    <cellStyle name="Обычный 18 2 2 2 2 2 5 3" xfId="11492"/>
    <cellStyle name="Обычный 18 2 2 2 2 2 5 3 2" xfId="31988"/>
    <cellStyle name="Обычный 18 2 2 2 2 2 5 4" xfId="15353"/>
    <cellStyle name="Обычный 18 2 2 2 2 2 5 5" xfId="19213"/>
    <cellStyle name="Обычный 18 2 2 2 2 2 5 6" xfId="24221"/>
    <cellStyle name="Обычный 18 2 2 2 2 2 6" xfId="6299"/>
    <cellStyle name="Обычный 18 2 2 2 2 2 6 2" xfId="10161"/>
    <cellStyle name="Обычный 18 2 2 2 2 2 6 2 2" xfId="30657"/>
    <cellStyle name="Обычный 18 2 2 2 2 2 6 3" xfId="14022"/>
    <cellStyle name="Обычный 18 2 2 2 2 2 6 4" xfId="17882"/>
    <cellStyle name="Обычный 18 2 2 2 2 2 6 5" xfId="26797"/>
    <cellStyle name="Обычный 18 2 2 2 2 2 7" xfId="5255"/>
    <cellStyle name="Обычный 18 2 2 2 2 2 7 2" xfId="25764"/>
    <cellStyle name="Обычный 18 2 2 2 2 2 8" xfId="9127"/>
    <cellStyle name="Обычный 18 2 2 2 2 2 8 2" xfId="29624"/>
    <cellStyle name="Обычный 18 2 2 2 2 2 9" xfId="12988"/>
    <cellStyle name="Обычный 18 2 2 2 2 3" xfId="193"/>
    <cellStyle name="Обычный 18 2 2 2 2 3 10" xfId="2714"/>
    <cellStyle name="Обычный 18 2 2 2 2 3 10 2" xfId="23243"/>
    <cellStyle name="Обычный 18 2 2 2 2 3 11" xfId="21954"/>
    <cellStyle name="Обычный 18 2 2 2 2 3 12" xfId="1391"/>
    <cellStyle name="Обычный 18 2 2 2 2 3 2" xfId="1994"/>
    <cellStyle name="Обычный 18 2 2 2 2 3 2 10" xfId="22553"/>
    <cellStyle name="Обычный 18 2 2 2 2 3 2 2" xfId="3694"/>
    <cellStyle name="Обычный 18 2 2 2 2 3 2 2 2" xfId="8573"/>
    <cellStyle name="Обычный 18 2 2 2 2 3 2 2 2 2" xfId="29070"/>
    <cellStyle name="Обычный 18 2 2 2 2 3 2 2 3" xfId="12434"/>
    <cellStyle name="Обычный 18 2 2 2 2 3 2 2 4" xfId="16295"/>
    <cellStyle name="Обычный 18 2 2 2 2 3 2 2 5" xfId="20155"/>
    <cellStyle name="Обычный 18 2 2 2 2 3 2 2 6" xfId="24222"/>
    <cellStyle name="Обычный 18 2 2 2 2 3 2 3" xfId="7242"/>
    <cellStyle name="Обычный 18 2 2 2 2 3 2 3 2" xfId="11103"/>
    <cellStyle name="Обычный 18 2 2 2 2 3 2 3 2 2" xfId="31599"/>
    <cellStyle name="Обычный 18 2 2 2 2 3 2 3 3" xfId="14964"/>
    <cellStyle name="Обычный 18 2 2 2 2 3 2 3 4" xfId="18824"/>
    <cellStyle name="Обычный 18 2 2 2 2 3 2 3 5" xfId="27739"/>
    <cellStyle name="Обычный 18 2 2 2 2 3 2 4" xfId="5898"/>
    <cellStyle name="Обычный 18 2 2 2 2 3 2 4 2" xfId="26407"/>
    <cellStyle name="Обычный 18 2 2 2 2 3 2 5" xfId="9770"/>
    <cellStyle name="Обычный 18 2 2 2 2 3 2 5 2" xfId="30267"/>
    <cellStyle name="Обычный 18 2 2 2 2 3 2 6" xfId="13631"/>
    <cellStyle name="Обычный 18 2 2 2 2 3 2 7" xfId="17492"/>
    <cellStyle name="Обычный 18 2 2 2 2 3 2 8" xfId="21352"/>
    <cellStyle name="Обычный 18 2 2 2 2 3 2 9" xfId="3312"/>
    <cellStyle name="Обычный 18 2 2 2 2 3 2 9 2" xfId="23841"/>
    <cellStyle name="Обычный 18 2 2 2 2 3 3" xfId="3695"/>
    <cellStyle name="Обычный 18 2 2 2 2 3 3 2" xfId="7975"/>
    <cellStyle name="Обычный 18 2 2 2 2 3 3 2 2" xfId="28472"/>
    <cellStyle name="Обычный 18 2 2 2 2 3 3 3" xfId="11836"/>
    <cellStyle name="Обычный 18 2 2 2 2 3 3 3 2" xfId="32332"/>
    <cellStyle name="Обычный 18 2 2 2 2 3 3 4" xfId="15697"/>
    <cellStyle name="Обычный 18 2 2 2 2 3 3 5" xfId="19557"/>
    <cellStyle name="Обычный 18 2 2 2 2 3 3 6" xfId="24223"/>
    <cellStyle name="Обычный 18 2 2 2 2 3 4" xfId="6644"/>
    <cellStyle name="Обычный 18 2 2 2 2 3 4 2" xfId="10505"/>
    <cellStyle name="Обычный 18 2 2 2 2 3 4 2 2" xfId="31001"/>
    <cellStyle name="Обычный 18 2 2 2 2 3 4 3" xfId="14366"/>
    <cellStyle name="Обычный 18 2 2 2 2 3 4 4" xfId="18226"/>
    <cellStyle name="Обычный 18 2 2 2 2 3 4 5" xfId="27141"/>
    <cellStyle name="Обычный 18 2 2 2 2 3 5" xfId="5299"/>
    <cellStyle name="Обычный 18 2 2 2 2 3 5 2" xfId="25808"/>
    <cellStyle name="Обычный 18 2 2 2 2 3 6" xfId="9171"/>
    <cellStyle name="Обычный 18 2 2 2 2 3 6 2" xfId="29668"/>
    <cellStyle name="Обычный 18 2 2 2 2 3 7" xfId="13032"/>
    <cellStyle name="Обычный 18 2 2 2 2 3 8" xfId="16893"/>
    <cellStyle name="Обычный 18 2 2 2 2 3 9" xfId="20753"/>
    <cellStyle name="Обычный 18 2 2 2 2 4" xfId="1695"/>
    <cellStyle name="Обычный 18 2 2 2 2 4 10" xfId="22254"/>
    <cellStyle name="Обычный 18 2 2 2 2 4 2" xfId="3696"/>
    <cellStyle name="Обычный 18 2 2 2 2 4 2 2" xfId="7676"/>
    <cellStyle name="Обычный 18 2 2 2 2 4 2 2 2" xfId="28173"/>
    <cellStyle name="Обычный 18 2 2 2 2 4 2 3" xfId="11537"/>
    <cellStyle name="Обычный 18 2 2 2 2 4 2 3 2" xfId="32033"/>
    <cellStyle name="Обычный 18 2 2 2 2 4 2 4" xfId="15398"/>
    <cellStyle name="Обычный 18 2 2 2 2 4 2 5" xfId="19258"/>
    <cellStyle name="Обычный 18 2 2 2 2 4 2 6" xfId="24224"/>
    <cellStyle name="Обычный 18 2 2 2 2 4 3" xfId="6345"/>
    <cellStyle name="Обычный 18 2 2 2 2 4 3 2" xfId="10206"/>
    <cellStyle name="Обычный 18 2 2 2 2 4 3 2 2" xfId="30702"/>
    <cellStyle name="Обычный 18 2 2 2 2 4 3 3" xfId="14067"/>
    <cellStyle name="Обычный 18 2 2 2 2 4 3 4" xfId="17927"/>
    <cellStyle name="Обычный 18 2 2 2 2 4 3 5" xfId="26842"/>
    <cellStyle name="Обычный 18 2 2 2 2 4 4" xfId="5599"/>
    <cellStyle name="Обычный 18 2 2 2 2 4 4 2" xfId="26108"/>
    <cellStyle name="Обычный 18 2 2 2 2 4 5" xfId="9471"/>
    <cellStyle name="Обычный 18 2 2 2 2 4 5 2" xfId="29968"/>
    <cellStyle name="Обычный 18 2 2 2 2 4 6" xfId="13332"/>
    <cellStyle name="Обычный 18 2 2 2 2 4 7" xfId="17193"/>
    <cellStyle name="Обычный 18 2 2 2 2 4 8" xfId="21053"/>
    <cellStyle name="Обычный 18 2 2 2 2 4 9" xfId="2397"/>
    <cellStyle name="Обычный 18 2 2 2 2 4 9 2" xfId="22944"/>
    <cellStyle name="Обычный 18 2 2 2 2 5" xfId="3013"/>
    <cellStyle name="Обычный 18 2 2 2 2 5 2" xfId="3697"/>
    <cellStyle name="Обычный 18 2 2 2 2 5 2 2" xfId="8274"/>
    <cellStyle name="Обычный 18 2 2 2 2 5 2 2 2" xfId="28771"/>
    <cellStyle name="Обычный 18 2 2 2 2 5 2 3" xfId="12135"/>
    <cellStyle name="Обычный 18 2 2 2 2 5 2 4" xfId="15996"/>
    <cellStyle name="Обычный 18 2 2 2 2 5 2 5" xfId="19856"/>
    <cellStyle name="Обычный 18 2 2 2 2 5 2 6" xfId="24225"/>
    <cellStyle name="Обычный 18 2 2 2 2 5 3" xfId="6943"/>
    <cellStyle name="Обычный 18 2 2 2 2 5 3 2" xfId="27440"/>
    <cellStyle name="Обычный 18 2 2 2 2 5 4" xfId="10804"/>
    <cellStyle name="Обычный 18 2 2 2 2 5 4 2" xfId="31300"/>
    <cellStyle name="Обычный 18 2 2 2 2 5 5" xfId="14665"/>
    <cellStyle name="Обычный 18 2 2 2 2 5 6" xfId="18525"/>
    <cellStyle name="Обычный 18 2 2 2 2 5 7" xfId="23542"/>
    <cellStyle name="Обычный 18 2 2 2 2 6" xfId="3698"/>
    <cellStyle name="Обычный 18 2 2 2 2 6 2" xfId="7586"/>
    <cellStyle name="Обычный 18 2 2 2 2 6 2 2" xfId="28083"/>
    <cellStyle name="Обычный 18 2 2 2 2 6 3" xfId="11447"/>
    <cellStyle name="Обычный 18 2 2 2 2 6 3 2" xfId="31943"/>
    <cellStyle name="Обычный 18 2 2 2 2 6 4" xfId="15308"/>
    <cellStyle name="Обычный 18 2 2 2 2 6 5" xfId="19168"/>
    <cellStyle name="Обычный 18 2 2 2 2 6 6" xfId="24226"/>
    <cellStyle name="Обычный 18 2 2 2 2 7" xfId="6253"/>
    <cellStyle name="Обычный 18 2 2 2 2 7 2" xfId="10116"/>
    <cellStyle name="Обычный 18 2 2 2 2 7 2 2" xfId="30612"/>
    <cellStyle name="Обычный 18 2 2 2 2 7 3" xfId="13977"/>
    <cellStyle name="Обычный 18 2 2 2 2 7 4" xfId="17837"/>
    <cellStyle name="Обычный 18 2 2 2 2 7 5" xfId="26752"/>
    <cellStyle name="Обычный 18 2 2 2 2 8" xfId="5000"/>
    <cellStyle name="Обычный 18 2 2 2 2 8 2" xfId="25509"/>
    <cellStyle name="Обычный 18 2 2 2 2 9" xfId="8872"/>
    <cellStyle name="Обычный 18 2 2 2 2 9 2" xfId="29369"/>
    <cellStyle name="Обычный 18 2 2 2 20" xfId="12711"/>
    <cellStyle name="Обычный 18 2 2 2 21" xfId="16572"/>
    <cellStyle name="Обычный 18 2 2 2 22" xfId="20432"/>
    <cellStyle name="Обычный 18 2 2 2 23" xfId="2273"/>
    <cellStyle name="Обычный 18 2 2 2 23 2" xfId="22832"/>
    <cellStyle name="Обычный 18 2 2 2 24" xfId="21633"/>
    <cellStyle name="Обычный 18 2 2 2 25" xfId="264"/>
    <cellStyle name="Обычный 18 2 2 2 3" xfId="124"/>
    <cellStyle name="Обычный 18 2 2 2 3 10" xfId="16595"/>
    <cellStyle name="Обычный 18 2 2 2 3 11" xfId="20455"/>
    <cellStyle name="Обычный 18 2 2 2 3 12" xfId="2321"/>
    <cellStyle name="Обычный 18 2 2 2 3 12 2" xfId="22878"/>
    <cellStyle name="Обычный 18 2 2 2 3 13" xfId="21656"/>
    <cellStyle name="Обычный 18 2 2 2 3 14" xfId="697"/>
    <cellStyle name="Обычный 18 2 2 2 3 2" xfId="217"/>
    <cellStyle name="Обычный 18 2 2 2 3 2 10" xfId="2715"/>
    <cellStyle name="Обычный 18 2 2 2 3 2 10 2" xfId="23244"/>
    <cellStyle name="Обычный 18 2 2 2 3 2 11" xfId="21955"/>
    <cellStyle name="Обычный 18 2 2 2 3 2 12" xfId="1392"/>
    <cellStyle name="Обычный 18 2 2 2 3 2 2" xfId="1995"/>
    <cellStyle name="Обычный 18 2 2 2 3 2 2 10" xfId="22554"/>
    <cellStyle name="Обычный 18 2 2 2 3 2 2 2" xfId="3699"/>
    <cellStyle name="Обычный 18 2 2 2 3 2 2 2 2" xfId="8574"/>
    <cellStyle name="Обычный 18 2 2 2 3 2 2 2 2 2" xfId="29071"/>
    <cellStyle name="Обычный 18 2 2 2 3 2 2 2 3" xfId="12435"/>
    <cellStyle name="Обычный 18 2 2 2 3 2 2 2 4" xfId="16296"/>
    <cellStyle name="Обычный 18 2 2 2 3 2 2 2 5" xfId="20156"/>
    <cellStyle name="Обычный 18 2 2 2 3 2 2 2 6" xfId="24227"/>
    <cellStyle name="Обычный 18 2 2 2 3 2 2 3" xfId="7243"/>
    <cellStyle name="Обычный 18 2 2 2 3 2 2 3 2" xfId="11104"/>
    <cellStyle name="Обычный 18 2 2 2 3 2 2 3 2 2" xfId="31600"/>
    <cellStyle name="Обычный 18 2 2 2 3 2 2 3 3" xfId="14965"/>
    <cellStyle name="Обычный 18 2 2 2 3 2 2 3 4" xfId="18825"/>
    <cellStyle name="Обычный 18 2 2 2 3 2 2 3 5" xfId="27740"/>
    <cellStyle name="Обычный 18 2 2 2 3 2 2 4" xfId="5899"/>
    <cellStyle name="Обычный 18 2 2 2 3 2 2 4 2" xfId="26408"/>
    <cellStyle name="Обычный 18 2 2 2 3 2 2 5" xfId="9771"/>
    <cellStyle name="Обычный 18 2 2 2 3 2 2 5 2" xfId="30268"/>
    <cellStyle name="Обычный 18 2 2 2 3 2 2 6" xfId="13632"/>
    <cellStyle name="Обычный 18 2 2 2 3 2 2 7" xfId="17493"/>
    <cellStyle name="Обычный 18 2 2 2 3 2 2 8" xfId="21353"/>
    <cellStyle name="Обычный 18 2 2 2 3 2 2 9" xfId="3313"/>
    <cellStyle name="Обычный 18 2 2 2 3 2 2 9 2" xfId="23842"/>
    <cellStyle name="Обычный 18 2 2 2 3 2 3" xfId="3700"/>
    <cellStyle name="Обычный 18 2 2 2 3 2 3 2" xfId="7976"/>
    <cellStyle name="Обычный 18 2 2 2 3 2 3 2 2" xfId="28473"/>
    <cellStyle name="Обычный 18 2 2 2 3 2 3 3" xfId="11837"/>
    <cellStyle name="Обычный 18 2 2 2 3 2 3 3 2" xfId="32333"/>
    <cellStyle name="Обычный 18 2 2 2 3 2 3 4" xfId="15698"/>
    <cellStyle name="Обычный 18 2 2 2 3 2 3 5" xfId="19558"/>
    <cellStyle name="Обычный 18 2 2 2 3 2 3 6" xfId="24228"/>
    <cellStyle name="Обычный 18 2 2 2 3 2 4" xfId="6645"/>
    <cellStyle name="Обычный 18 2 2 2 3 2 4 2" xfId="10506"/>
    <cellStyle name="Обычный 18 2 2 2 3 2 4 2 2" xfId="31002"/>
    <cellStyle name="Обычный 18 2 2 2 3 2 4 3" xfId="14367"/>
    <cellStyle name="Обычный 18 2 2 2 3 2 4 4" xfId="18227"/>
    <cellStyle name="Обычный 18 2 2 2 3 2 4 5" xfId="27142"/>
    <cellStyle name="Обычный 18 2 2 2 3 2 5" xfId="5300"/>
    <cellStyle name="Обычный 18 2 2 2 3 2 5 2" xfId="25809"/>
    <cellStyle name="Обычный 18 2 2 2 3 2 6" xfId="9172"/>
    <cellStyle name="Обычный 18 2 2 2 3 2 6 2" xfId="29669"/>
    <cellStyle name="Обычный 18 2 2 2 3 2 7" xfId="13033"/>
    <cellStyle name="Обычный 18 2 2 2 3 2 8" xfId="16894"/>
    <cellStyle name="Обычный 18 2 2 2 3 2 9" xfId="20754"/>
    <cellStyle name="Обычный 18 2 2 2 3 3" xfId="1696"/>
    <cellStyle name="Обычный 18 2 2 2 3 3 10" xfId="22255"/>
    <cellStyle name="Обычный 18 2 2 2 3 3 2" xfId="3701"/>
    <cellStyle name="Обычный 18 2 2 2 3 3 2 2" xfId="7677"/>
    <cellStyle name="Обычный 18 2 2 2 3 3 2 2 2" xfId="28174"/>
    <cellStyle name="Обычный 18 2 2 2 3 3 2 3" xfId="11538"/>
    <cellStyle name="Обычный 18 2 2 2 3 3 2 3 2" xfId="32034"/>
    <cellStyle name="Обычный 18 2 2 2 3 3 2 4" xfId="15399"/>
    <cellStyle name="Обычный 18 2 2 2 3 3 2 5" xfId="19259"/>
    <cellStyle name="Обычный 18 2 2 2 3 3 2 6" xfId="24229"/>
    <cellStyle name="Обычный 18 2 2 2 3 3 3" xfId="6346"/>
    <cellStyle name="Обычный 18 2 2 2 3 3 3 2" xfId="10207"/>
    <cellStyle name="Обычный 18 2 2 2 3 3 3 2 2" xfId="30703"/>
    <cellStyle name="Обычный 18 2 2 2 3 3 3 3" xfId="14068"/>
    <cellStyle name="Обычный 18 2 2 2 3 3 3 4" xfId="17928"/>
    <cellStyle name="Обычный 18 2 2 2 3 3 3 5" xfId="26843"/>
    <cellStyle name="Обычный 18 2 2 2 3 3 4" xfId="5600"/>
    <cellStyle name="Обычный 18 2 2 2 3 3 4 2" xfId="26109"/>
    <cellStyle name="Обычный 18 2 2 2 3 3 5" xfId="9472"/>
    <cellStyle name="Обычный 18 2 2 2 3 3 5 2" xfId="29969"/>
    <cellStyle name="Обычный 18 2 2 2 3 3 6" xfId="13333"/>
    <cellStyle name="Обычный 18 2 2 2 3 3 7" xfId="17194"/>
    <cellStyle name="Обычный 18 2 2 2 3 3 8" xfId="21054"/>
    <cellStyle name="Обычный 18 2 2 2 3 3 9" xfId="2398"/>
    <cellStyle name="Обычный 18 2 2 2 3 3 9 2" xfId="22945"/>
    <cellStyle name="Обычный 18 2 2 2 3 4" xfId="3014"/>
    <cellStyle name="Обычный 18 2 2 2 3 4 2" xfId="3702"/>
    <cellStyle name="Обычный 18 2 2 2 3 4 2 2" xfId="8275"/>
    <cellStyle name="Обычный 18 2 2 2 3 4 2 2 2" xfId="28772"/>
    <cellStyle name="Обычный 18 2 2 2 3 4 2 3" xfId="12136"/>
    <cellStyle name="Обычный 18 2 2 2 3 4 2 4" xfId="15997"/>
    <cellStyle name="Обычный 18 2 2 2 3 4 2 5" xfId="19857"/>
    <cellStyle name="Обычный 18 2 2 2 3 4 2 6" xfId="24230"/>
    <cellStyle name="Обычный 18 2 2 2 3 4 3" xfId="6944"/>
    <cellStyle name="Обычный 18 2 2 2 3 4 3 2" xfId="27441"/>
    <cellStyle name="Обычный 18 2 2 2 3 4 4" xfId="10805"/>
    <cellStyle name="Обычный 18 2 2 2 3 4 4 2" xfId="31301"/>
    <cellStyle name="Обычный 18 2 2 2 3 4 5" xfId="14666"/>
    <cellStyle name="Обычный 18 2 2 2 3 4 6" xfId="18526"/>
    <cellStyle name="Обычный 18 2 2 2 3 4 7" xfId="23543"/>
    <cellStyle name="Обычный 18 2 2 2 3 5" xfId="3703"/>
    <cellStyle name="Обычный 18 2 2 2 3 5 2" xfId="7546"/>
    <cellStyle name="Обычный 18 2 2 2 3 5 2 2" xfId="28043"/>
    <cellStyle name="Обычный 18 2 2 2 3 5 3" xfId="11407"/>
    <cellStyle name="Обычный 18 2 2 2 3 5 3 2" xfId="31903"/>
    <cellStyle name="Обычный 18 2 2 2 3 5 4" xfId="15268"/>
    <cellStyle name="Обычный 18 2 2 2 3 5 5" xfId="19128"/>
    <cellStyle name="Обычный 18 2 2 2 3 5 6" xfId="24231"/>
    <cellStyle name="Обычный 18 2 2 2 3 6" xfId="6213"/>
    <cellStyle name="Обычный 18 2 2 2 3 6 2" xfId="10076"/>
    <cellStyle name="Обычный 18 2 2 2 3 6 2 2" xfId="30572"/>
    <cellStyle name="Обычный 18 2 2 2 3 6 3" xfId="13937"/>
    <cellStyle name="Обычный 18 2 2 2 3 6 4" xfId="17797"/>
    <cellStyle name="Обычный 18 2 2 2 3 6 5" xfId="26712"/>
    <cellStyle name="Обычный 18 2 2 2 3 7" xfId="5001"/>
    <cellStyle name="Обычный 18 2 2 2 3 7 2" xfId="25510"/>
    <cellStyle name="Обычный 18 2 2 2 3 8" xfId="8873"/>
    <cellStyle name="Обычный 18 2 2 2 3 8 2" xfId="29370"/>
    <cellStyle name="Обычный 18 2 2 2 3 9" xfId="12734"/>
    <cellStyle name="Обычный 18 2 2 2 4" xfId="171"/>
    <cellStyle name="Обычный 18 2 2 2 4 10" xfId="16596"/>
    <cellStyle name="Обычный 18 2 2 2 4 11" xfId="20456"/>
    <cellStyle name="Обычный 18 2 2 2 4 12" xfId="2343"/>
    <cellStyle name="Обычный 18 2 2 2 4 12 2" xfId="22900"/>
    <cellStyle name="Обычный 18 2 2 2 4 13" xfId="21657"/>
    <cellStyle name="Обычный 18 2 2 2 4 14" xfId="698"/>
    <cellStyle name="Обычный 18 2 2 2 4 2" xfId="1393"/>
    <cellStyle name="Обычный 18 2 2 2 4 2 10" xfId="2716"/>
    <cellStyle name="Обычный 18 2 2 2 4 2 10 2" xfId="23245"/>
    <cellStyle name="Обычный 18 2 2 2 4 2 11" xfId="21956"/>
    <cellStyle name="Обычный 18 2 2 2 4 2 2" xfId="1996"/>
    <cellStyle name="Обычный 18 2 2 2 4 2 2 10" xfId="22555"/>
    <cellStyle name="Обычный 18 2 2 2 4 2 2 2" xfId="3704"/>
    <cellStyle name="Обычный 18 2 2 2 4 2 2 2 2" xfId="8575"/>
    <cellStyle name="Обычный 18 2 2 2 4 2 2 2 2 2" xfId="29072"/>
    <cellStyle name="Обычный 18 2 2 2 4 2 2 2 3" xfId="12436"/>
    <cellStyle name="Обычный 18 2 2 2 4 2 2 2 4" xfId="16297"/>
    <cellStyle name="Обычный 18 2 2 2 4 2 2 2 5" xfId="20157"/>
    <cellStyle name="Обычный 18 2 2 2 4 2 2 2 6" xfId="24232"/>
    <cellStyle name="Обычный 18 2 2 2 4 2 2 3" xfId="7244"/>
    <cellStyle name="Обычный 18 2 2 2 4 2 2 3 2" xfId="11105"/>
    <cellStyle name="Обычный 18 2 2 2 4 2 2 3 2 2" xfId="31601"/>
    <cellStyle name="Обычный 18 2 2 2 4 2 2 3 3" xfId="14966"/>
    <cellStyle name="Обычный 18 2 2 2 4 2 2 3 4" xfId="18826"/>
    <cellStyle name="Обычный 18 2 2 2 4 2 2 3 5" xfId="27741"/>
    <cellStyle name="Обычный 18 2 2 2 4 2 2 4" xfId="5900"/>
    <cellStyle name="Обычный 18 2 2 2 4 2 2 4 2" xfId="26409"/>
    <cellStyle name="Обычный 18 2 2 2 4 2 2 5" xfId="9772"/>
    <cellStyle name="Обычный 18 2 2 2 4 2 2 5 2" xfId="30269"/>
    <cellStyle name="Обычный 18 2 2 2 4 2 2 6" xfId="13633"/>
    <cellStyle name="Обычный 18 2 2 2 4 2 2 7" xfId="17494"/>
    <cellStyle name="Обычный 18 2 2 2 4 2 2 8" xfId="21354"/>
    <cellStyle name="Обычный 18 2 2 2 4 2 2 9" xfId="3314"/>
    <cellStyle name="Обычный 18 2 2 2 4 2 2 9 2" xfId="23843"/>
    <cellStyle name="Обычный 18 2 2 2 4 2 3" xfId="3705"/>
    <cellStyle name="Обычный 18 2 2 2 4 2 3 2" xfId="7977"/>
    <cellStyle name="Обычный 18 2 2 2 4 2 3 2 2" xfId="28474"/>
    <cellStyle name="Обычный 18 2 2 2 4 2 3 3" xfId="11838"/>
    <cellStyle name="Обычный 18 2 2 2 4 2 3 3 2" xfId="32334"/>
    <cellStyle name="Обычный 18 2 2 2 4 2 3 4" xfId="15699"/>
    <cellStyle name="Обычный 18 2 2 2 4 2 3 5" xfId="19559"/>
    <cellStyle name="Обычный 18 2 2 2 4 2 3 6" xfId="24233"/>
    <cellStyle name="Обычный 18 2 2 2 4 2 4" xfId="6646"/>
    <cellStyle name="Обычный 18 2 2 2 4 2 4 2" xfId="10507"/>
    <cellStyle name="Обычный 18 2 2 2 4 2 4 2 2" xfId="31003"/>
    <cellStyle name="Обычный 18 2 2 2 4 2 4 3" xfId="14368"/>
    <cellStyle name="Обычный 18 2 2 2 4 2 4 4" xfId="18228"/>
    <cellStyle name="Обычный 18 2 2 2 4 2 4 5" xfId="27143"/>
    <cellStyle name="Обычный 18 2 2 2 4 2 5" xfId="5301"/>
    <cellStyle name="Обычный 18 2 2 2 4 2 5 2" xfId="25810"/>
    <cellStyle name="Обычный 18 2 2 2 4 2 6" xfId="9173"/>
    <cellStyle name="Обычный 18 2 2 2 4 2 6 2" xfId="29670"/>
    <cellStyle name="Обычный 18 2 2 2 4 2 7" xfId="13034"/>
    <cellStyle name="Обычный 18 2 2 2 4 2 8" xfId="16895"/>
    <cellStyle name="Обычный 18 2 2 2 4 2 9" xfId="20755"/>
    <cellStyle name="Обычный 18 2 2 2 4 3" xfId="1697"/>
    <cellStyle name="Обычный 18 2 2 2 4 3 10" xfId="22256"/>
    <cellStyle name="Обычный 18 2 2 2 4 3 2" xfId="3706"/>
    <cellStyle name="Обычный 18 2 2 2 4 3 2 2" xfId="7678"/>
    <cellStyle name="Обычный 18 2 2 2 4 3 2 2 2" xfId="28175"/>
    <cellStyle name="Обычный 18 2 2 2 4 3 2 3" xfId="11539"/>
    <cellStyle name="Обычный 18 2 2 2 4 3 2 3 2" xfId="32035"/>
    <cellStyle name="Обычный 18 2 2 2 4 3 2 4" xfId="15400"/>
    <cellStyle name="Обычный 18 2 2 2 4 3 2 5" xfId="19260"/>
    <cellStyle name="Обычный 18 2 2 2 4 3 2 6" xfId="24234"/>
    <cellStyle name="Обычный 18 2 2 2 4 3 3" xfId="6347"/>
    <cellStyle name="Обычный 18 2 2 2 4 3 3 2" xfId="10208"/>
    <cellStyle name="Обычный 18 2 2 2 4 3 3 2 2" xfId="30704"/>
    <cellStyle name="Обычный 18 2 2 2 4 3 3 3" xfId="14069"/>
    <cellStyle name="Обычный 18 2 2 2 4 3 3 4" xfId="17929"/>
    <cellStyle name="Обычный 18 2 2 2 4 3 3 5" xfId="26844"/>
    <cellStyle name="Обычный 18 2 2 2 4 3 4" xfId="5601"/>
    <cellStyle name="Обычный 18 2 2 2 4 3 4 2" xfId="26110"/>
    <cellStyle name="Обычный 18 2 2 2 4 3 5" xfId="9473"/>
    <cellStyle name="Обычный 18 2 2 2 4 3 5 2" xfId="29970"/>
    <cellStyle name="Обычный 18 2 2 2 4 3 6" xfId="13334"/>
    <cellStyle name="Обычный 18 2 2 2 4 3 7" xfId="17195"/>
    <cellStyle name="Обычный 18 2 2 2 4 3 8" xfId="21055"/>
    <cellStyle name="Обычный 18 2 2 2 4 3 9" xfId="2399"/>
    <cellStyle name="Обычный 18 2 2 2 4 3 9 2" xfId="22946"/>
    <cellStyle name="Обычный 18 2 2 2 4 4" xfId="3015"/>
    <cellStyle name="Обычный 18 2 2 2 4 4 2" xfId="3707"/>
    <cellStyle name="Обычный 18 2 2 2 4 4 2 2" xfId="8276"/>
    <cellStyle name="Обычный 18 2 2 2 4 4 2 2 2" xfId="28773"/>
    <cellStyle name="Обычный 18 2 2 2 4 4 2 3" xfId="12137"/>
    <cellStyle name="Обычный 18 2 2 2 4 4 2 4" xfId="15998"/>
    <cellStyle name="Обычный 18 2 2 2 4 4 2 5" xfId="19858"/>
    <cellStyle name="Обычный 18 2 2 2 4 4 2 6" xfId="24235"/>
    <cellStyle name="Обычный 18 2 2 2 4 4 3" xfId="6945"/>
    <cellStyle name="Обычный 18 2 2 2 4 4 3 2" xfId="27442"/>
    <cellStyle name="Обычный 18 2 2 2 4 4 4" xfId="10806"/>
    <cellStyle name="Обычный 18 2 2 2 4 4 4 2" xfId="31302"/>
    <cellStyle name="Обычный 18 2 2 2 4 4 5" xfId="14667"/>
    <cellStyle name="Обычный 18 2 2 2 4 4 6" xfId="18527"/>
    <cellStyle name="Обычный 18 2 2 2 4 4 7" xfId="23544"/>
    <cellStyle name="Обычный 18 2 2 2 4 5" xfId="3708"/>
    <cellStyle name="Обычный 18 2 2 2 4 5 2" xfId="7608"/>
    <cellStyle name="Обычный 18 2 2 2 4 5 2 2" xfId="28105"/>
    <cellStyle name="Обычный 18 2 2 2 4 5 3" xfId="11469"/>
    <cellStyle name="Обычный 18 2 2 2 4 5 3 2" xfId="31965"/>
    <cellStyle name="Обычный 18 2 2 2 4 5 4" xfId="15330"/>
    <cellStyle name="Обычный 18 2 2 2 4 5 5" xfId="19190"/>
    <cellStyle name="Обычный 18 2 2 2 4 5 6" xfId="24236"/>
    <cellStyle name="Обычный 18 2 2 2 4 6" xfId="6275"/>
    <cellStyle name="Обычный 18 2 2 2 4 6 2" xfId="10138"/>
    <cellStyle name="Обычный 18 2 2 2 4 6 2 2" xfId="30634"/>
    <cellStyle name="Обычный 18 2 2 2 4 6 3" xfId="13999"/>
    <cellStyle name="Обычный 18 2 2 2 4 6 4" xfId="17859"/>
    <cellStyle name="Обычный 18 2 2 2 4 6 5" xfId="26774"/>
    <cellStyle name="Обычный 18 2 2 2 4 7" xfId="5002"/>
    <cellStyle name="Обычный 18 2 2 2 4 7 2" xfId="25511"/>
    <cellStyle name="Обычный 18 2 2 2 4 8" xfId="8874"/>
    <cellStyle name="Обычный 18 2 2 2 4 8 2" xfId="29371"/>
    <cellStyle name="Обычный 18 2 2 2 4 9" xfId="12735"/>
    <cellStyle name="Обычный 18 2 2 2 5" xfId="699"/>
    <cellStyle name="Обычный 18 2 2 2 5 10" xfId="20457"/>
    <cellStyle name="Обычный 18 2 2 2 5 11" xfId="2400"/>
    <cellStyle name="Обычный 18 2 2 2 5 11 2" xfId="22947"/>
    <cellStyle name="Обычный 18 2 2 2 5 12" xfId="21658"/>
    <cellStyle name="Обычный 18 2 2 2 5 2" xfId="1394"/>
    <cellStyle name="Обычный 18 2 2 2 5 2 10" xfId="2717"/>
    <cellStyle name="Обычный 18 2 2 2 5 2 10 2" xfId="23246"/>
    <cellStyle name="Обычный 18 2 2 2 5 2 11" xfId="21957"/>
    <cellStyle name="Обычный 18 2 2 2 5 2 2" xfId="1997"/>
    <cellStyle name="Обычный 18 2 2 2 5 2 2 10" xfId="22556"/>
    <cellStyle name="Обычный 18 2 2 2 5 2 2 2" xfId="3709"/>
    <cellStyle name="Обычный 18 2 2 2 5 2 2 2 2" xfId="8576"/>
    <cellStyle name="Обычный 18 2 2 2 5 2 2 2 2 2" xfId="29073"/>
    <cellStyle name="Обычный 18 2 2 2 5 2 2 2 3" xfId="12437"/>
    <cellStyle name="Обычный 18 2 2 2 5 2 2 2 4" xfId="16298"/>
    <cellStyle name="Обычный 18 2 2 2 5 2 2 2 5" xfId="20158"/>
    <cellStyle name="Обычный 18 2 2 2 5 2 2 2 6" xfId="24237"/>
    <cellStyle name="Обычный 18 2 2 2 5 2 2 3" xfId="7245"/>
    <cellStyle name="Обычный 18 2 2 2 5 2 2 3 2" xfId="11106"/>
    <cellStyle name="Обычный 18 2 2 2 5 2 2 3 2 2" xfId="31602"/>
    <cellStyle name="Обычный 18 2 2 2 5 2 2 3 3" xfId="14967"/>
    <cellStyle name="Обычный 18 2 2 2 5 2 2 3 4" xfId="18827"/>
    <cellStyle name="Обычный 18 2 2 2 5 2 2 3 5" xfId="27742"/>
    <cellStyle name="Обычный 18 2 2 2 5 2 2 4" xfId="5901"/>
    <cellStyle name="Обычный 18 2 2 2 5 2 2 4 2" xfId="26410"/>
    <cellStyle name="Обычный 18 2 2 2 5 2 2 5" xfId="9773"/>
    <cellStyle name="Обычный 18 2 2 2 5 2 2 5 2" xfId="30270"/>
    <cellStyle name="Обычный 18 2 2 2 5 2 2 6" xfId="13634"/>
    <cellStyle name="Обычный 18 2 2 2 5 2 2 7" xfId="17495"/>
    <cellStyle name="Обычный 18 2 2 2 5 2 2 8" xfId="21355"/>
    <cellStyle name="Обычный 18 2 2 2 5 2 2 9" xfId="3315"/>
    <cellStyle name="Обычный 18 2 2 2 5 2 2 9 2" xfId="23844"/>
    <cellStyle name="Обычный 18 2 2 2 5 2 3" xfId="3710"/>
    <cellStyle name="Обычный 18 2 2 2 5 2 3 2" xfId="7978"/>
    <cellStyle name="Обычный 18 2 2 2 5 2 3 2 2" xfId="28475"/>
    <cellStyle name="Обычный 18 2 2 2 5 2 3 3" xfId="11839"/>
    <cellStyle name="Обычный 18 2 2 2 5 2 3 3 2" xfId="32335"/>
    <cellStyle name="Обычный 18 2 2 2 5 2 3 4" xfId="15700"/>
    <cellStyle name="Обычный 18 2 2 2 5 2 3 5" xfId="19560"/>
    <cellStyle name="Обычный 18 2 2 2 5 2 3 6" xfId="24238"/>
    <cellStyle name="Обычный 18 2 2 2 5 2 4" xfId="6647"/>
    <cellStyle name="Обычный 18 2 2 2 5 2 4 2" xfId="10508"/>
    <cellStyle name="Обычный 18 2 2 2 5 2 4 2 2" xfId="31004"/>
    <cellStyle name="Обычный 18 2 2 2 5 2 4 3" xfId="14369"/>
    <cellStyle name="Обычный 18 2 2 2 5 2 4 4" xfId="18229"/>
    <cellStyle name="Обычный 18 2 2 2 5 2 4 5" xfId="27144"/>
    <cellStyle name="Обычный 18 2 2 2 5 2 5" xfId="5302"/>
    <cellStyle name="Обычный 18 2 2 2 5 2 5 2" xfId="25811"/>
    <cellStyle name="Обычный 18 2 2 2 5 2 6" xfId="9174"/>
    <cellStyle name="Обычный 18 2 2 2 5 2 6 2" xfId="29671"/>
    <cellStyle name="Обычный 18 2 2 2 5 2 7" xfId="13035"/>
    <cellStyle name="Обычный 18 2 2 2 5 2 8" xfId="16896"/>
    <cellStyle name="Обычный 18 2 2 2 5 2 9" xfId="20756"/>
    <cellStyle name="Обычный 18 2 2 2 5 3" xfId="1698"/>
    <cellStyle name="Обычный 18 2 2 2 5 3 10" xfId="22257"/>
    <cellStyle name="Обычный 18 2 2 2 5 3 2" xfId="3711"/>
    <cellStyle name="Обычный 18 2 2 2 5 3 2 2" xfId="8277"/>
    <cellStyle name="Обычный 18 2 2 2 5 3 2 2 2" xfId="28774"/>
    <cellStyle name="Обычный 18 2 2 2 5 3 2 3" xfId="12138"/>
    <cellStyle name="Обычный 18 2 2 2 5 3 2 4" xfId="15999"/>
    <cellStyle name="Обычный 18 2 2 2 5 3 2 5" xfId="19859"/>
    <cellStyle name="Обычный 18 2 2 2 5 3 2 6" xfId="24239"/>
    <cellStyle name="Обычный 18 2 2 2 5 3 3" xfId="6946"/>
    <cellStyle name="Обычный 18 2 2 2 5 3 3 2" xfId="10807"/>
    <cellStyle name="Обычный 18 2 2 2 5 3 3 2 2" xfId="31303"/>
    <cellStyle name="Обычный 18 2 2 2 5 3 3 3" xfId="14668"/>
    <cellStyle name="Обычный 18 2 2 2 5 3 3 4" xfId="18528"/>
    <cellStyle name="Обычный 18 2 2 2 5 3 3 5" xfId="27443"/>
    <cellStyle name="Обычный 18 2 2 2 5 3 4" xfId="5602"/>
    <cellStyle name="Обычный 18 2 2 2 5 3 4 2" xfId="26111"/>
    <cellStyle name="Обычный 18 2 2 2 5 3 5" xfId="9474"/>
    <cellStyle name="Обычный 18 2 2 2 5 3 5 2" xfId="29971"/>
    <cellStyle name="Обычный 18 2 2 2 5 3 6" xfId="13335"/>
    <cellStyle name="Обычный 18 2 2 2 5 3 7" xfId="17196"/>
    <cellStyle name="Обычный 18 2 2 2 5 3 8" xfId="21056"/>
    <cellStyle name="Обычный 18 2 2 2 5 3 9" xfId="3016"/>
    <cellStyle name="Обычный 18 2 2 2 5 3 9 2" xfId="23545"/>
    <cellStyle name="Обычный 18 2 2 2 5 4" xfId="3712"/>
    <cellStyle name="Обычный 18 2 2 2 5 4 2" xfId="7679"/>
    <cellStyle name="Обычный 18 2 2 2 5 4 2 2" xfId="28176"/>
    <cellStyle name="Обычный 18 2 2 2 5 4 3" xfId="11540"/>
    <cellStyle name="Обычный 18 2 2 2 5 4 3 2" xfId="32036"/>
    <cellStyle name="Обычный 18 2 2 2 5 4 4" xfId="15401"/>
    <cellStyle name="Обычный 18 2 2 2 5 4 5" xfId="19261"/>
    <cellStyle name="Обычный 18 2 2 2 5 4 6" xfId="24240"/>
    <cellStyle name="Обычный 18 2 2 2 5 5" xfId="6348"/>
    <cellStyle name="Обычный 18 2 2 2 5 5 2" xfId="10209"/>
    <cellStyle name="Обычный 18 2 2 2 5 5 2 2" xfId="30705"/>
    <cellStyle name="Обычный 18 2 2 2 5 5 3" xfId="14070"/>
    <cellStyle name="Обычный 18 2 2 2 5 5 4" xfId="17930"/>
    <cellStyle name="Обычный 18 2 2 2 5 5 5" xfId="26845"/>
    <cellStyle name="Обычный 18 2 2 2 5 6" xfId="5003"/>
    <cellStyle name="Обычный 18 2 2 2 5 6 2" xfId="25512"/>
    <cellStyle name="Обычный 18 2 2 2 5 7" xfId="8875"/>
    <cellStyle name="Обычный 18 2 2 2 5 7 2" xfId="29372"/>
    <cellStyle name="Обычный 18 2 2 2 5 8" xfId="12736"/>
    <cellStyle name="Обычный 18 2 2 2 5 9" xfId="16597"/>
    <cellStyle name="Обычный 18 2 2 2 6" xfId="700"/>
    <cellStyle name="Обычный 18 2 2 2 6 10" xfId="20458"/>
    <cellStyle name="Обычный 18 2 2 2 6 11" xfId="2401"/>
    <cellStyle name="Обычный 18 2 2 2 6 11 2" xfId="22948"/>
    <cellStyle name="Обычный 18 2 2 2 6 12" xfId="21659"/>
    <cellStyle name="Обычный 18 2 2 2 6 2" xfId="1395"/>
    <cellStyle name="Обычный 18 2 2 2 6 2 10" xfId="2718"/>
    <cellStyle name="Обычный 18 2 2 2 6 2 10 2" xfId="23247"/>
    <cellStyle name="Обычный 18 2 2 2 6 2 11" xfId="21958"/>
    <cellStyle name="Обычный 18 2 2 2 6 2 2" xfId="1998"/>
    <cellStyle name="Обычный 18 2 2 2 6 2 2 10" xfId="22557"/>
    <cellStyle name="Обычный 18 2 2 2 6 2 2 2" xfId="3713"/>
    <cellStyle name="Обычный 18 2 2 2 6 2 2 2 2" xfId="8577"/>
    <cellStyle name="Обычный 18 2 2 2 6 2 2 2 2 2" xfId="29074"/>
    <cellStyle name="Обычный 18 2 2 2 6 2 2 2 3" xfId="12438"/>
    <cellStyle name="Обычный 18 2 2 2 6 2 2 2 4" xfId="16299"/>
    <cellStyle name="Обычный 18 2 2 2 6 2 2 2 5" xfId="20159"/>
    <cellStyle name="Обычный 18 2 2 2 6 2 2 2 6" xfId="24241"/>
    <cellStyle name="Обычный 18 2 2 2 6 2 2 3" xfId="7246"/>
    <cellStyle name="Обычный 18 2 2 2 6 2 2 3 2" xfId="11107"/>
    <cellStyle name="Обычный 18 2 2 2 6 2 2 3 2 2" xfId="31603"/>
    <cellStyle name="Обычный 18 2 2 2 6 2 2 3 3" xfId="14968"/>
    <cellStyle name="Обычный 18 2 2 2 6 2 2 3 4" xfId="18828"/>
    <cellStyle name="Обычный 18 2 2 2 6 2 2 3 5" xfId="27743"/>
    <cellStyle name="Обычный 18 2 2 2 6 2 2 4" xfId="5902"/>
    <cellStyle name="Обычный 18 2 2 2 6 2 2 4 2" xfId="26411"/>
    <cellStyle name="Обычный 18 2 2 2 6 2 2 5" xfId="9774"/>
    <cellStyle name="Обычный 18 2 2 2 6 2 2 5 2" xfId="30271"/>
    <cellStyle name="Обычный 18 2 2 2 6 2 2 6" xfId="13635"/>
    <cellStyle name="Обычный 18 2 2 2 6 2 2 7" xfId="17496"/>
    <cellStyle name="Обычный 18 2 2 2 6 2 2 8" xfId="21356"/>
    <cellStyle name="Обычный 18 2 2 2 6 2 2 9" xfId="3316"/>
    <cellStyle name="Обычный 18 2 2 2 6 2 2 9 2" xfId="23845"/>
    <cellStyle name="Обычный 18 2 2 2 6 2 3" xfId="3714"/>
    <cellStyle name="Обычный 18 2 2 2 6 2 3 2" xfId="7979"/>
    <cellStyle name="Обычный 18 2 2 2 6 2 3 2 2" xfId="28476"/>
    <cellStyle name="Обычный 18 2 2 2 6 2 3 3" xfId="11840"/>
    <cellStyle name="Обычный 18 2 2 2 6 2 3 3 2" xfId="32336"/>
    <cellStyle name="Обычный 18 2 2 2 6 2 3 4" xfId="15701"/>
    <cellStyle name="Обычный 18 2 2 2 6 2 3 5" xfId="19561"/>
    <cellStyle name="Обычный 18 2 2 2 6 2 3 6" xfId="24242"/>
    <cellStyle name="Обычный 18 2 2 2 6 2 4" xfId="6648"/>
    <cellStyle name="Обычный 18 2 2 2 6 2 4 2" xfId="10509"/>
    <cellStyle name="Обычный 18 2 2 2 6 2 4 2 2" xfId="31005"/>
    <cellStyle name="Обычный 18 2 2 2 6 2 4 3" xfId="14370"/>
    <cellStyle name="Обычный 18 2 2 2 6 2 4 4" xfId="18230"/>
    <cellStyle name="Обычный 18 2 2 2 6 2 4 5" xfId="27145"/>
    <cellStyle name="Обычный 18 2 2 2 6 2 5" xfId="5303"/>
    <cellStyle name="Обычный 18 2 2 2 6 2 5 2" xfId="25812"/>
    <cellStyle name="Обычный 18 2 2 2 6 2 6" xfId="9175"/>
    <cellStyle name="Обычный 18 2 2 2 6 2 6 2" xfId="29672"/>
    <cellStyle name="Обычный 18 2 2 2 6 2 7" xfId="13036"/>
    <cellStyle name="Обычный 18 2 2 2 6 2 8" xfId="16897"/>
    <cellStyle name="Обычный 18 2 2 2 6 2 9" xfId="20757"/>
    <cellStyle name="Обычный 18 2 2 2 6 3" xfId="1699"/>
    <cellStyle name="Обычный 18 2 2 2 6 3 10" xfId="22258"/>
    <cellStyle name="Обычный 18 2 2 2 6 3 2" xfId="3715"/>
    <cellStyle name="Обычный 18 2 2 2 6 3 2 2" xfId="8278"/>
    <cellStyle name="Обычный 18 2 2 2 6 3 2 2 2" xfId="28775"/>
    <cellStyle name="Обычный 18 2 2 2 6 3 2 3" xfId="12139"/>
    <cellStyle name="Обычный 18 2 2 2 6 3 2 4" xfId="16000"/>
    <cellStyle name="Обычный 18 2 2 2 6 3 2 5" xfId="19860"/>
    <cellStyle name="Обычный 18 2 2 2 6 3 2 6" xfId="24243"/>
    <cellStyle name="Обычный 18 2 2 2 6 3 3" xfId="6947"/>
    <cellStyle name="Обычный 18 2 2 2 6 3 3 2" xfId="10808"/>
    <cellStyle name="Обычный 18 2 2 2 6 3 3 2 2" xfId="31304"/>
    <cellStyle name="Обычный 18 2 2 2 6 3 3 3" xfId="14669"/>
    <cellStyle name="Обычный 18 2 2 2 6 3 3 4" xfId="18529"/>
    <cellStyle name="Обычный 18 2 2 2 6 3 3 5" xfId="27444"/>
    <cellStyle name="Обычный 18 2 2 2 6 3 4" xfId="5603"/>
    <cellStyle name="Обычный 18 2 2 2 6 3 4 2" xfId="26112"/>
    <cellStyle name="Обычный 18 2 2 2 6 3 5" xfId="9475"/>
    <cellStyle name="Обычный 18 2 2 2 6 3 5 2" xfId="29972"/>
    <cellStyle name="Обычный 18 2 2 2 6 3 6" xfId="13336"/>
    <cellStyle name="Обычный 18 2 2 2 6 3 7" xfId="17197"/>
    <cellStyle name="Обычный 18 2 2 2 6 3 8" xfId="21057"/>
    <cellStyle name="Обычный 18 2 2 2 6 3 9" xfId="3017"/>
    <cellStyle name="Обычный 18 2 2 2 6 3 9 2" xfId="23546"/>
    <cellStyle name="Обычный 18 2 2 2 6 4" xfId="3716"/>
    <cellStyle name="Обычный 18 2 2 2 6 4 2" xfId="7680"/>
    <cellStyle name="Обычный 18 2 2 2 6 4 2 2" xfId="28177"/>
    <cellStyle name="Обычный 18 2 2 2 6 4 3" xfId="11541"/>
    <cellStyle name="Обычный 18 2 2 2 6 4 3 2" xfId="32037"/>
    <cellStyle name="Обычный 18 2 2 2 6 4 4" xfId="15402"/>
    <cellStyle name="Обычный 18 2 2 2 6 4 5" xfId="19262"/>
    <cellStyle name="Обычный 18 2 2 2 6 4 6" xfId="24244"/>
    <cellStyle name="Обычный 18 2 2 2 6 5" xfId="6349"/>
    <cellStyle name="Обычный 18 2 2 2 6 5 2" xfId="10210"/>
    <cellStyle name="Обычный 18 2 2 2 6 5 2 2" xfId="30706"/>
    <cellStyle name="Обычный 18 2 2 2 6 5 3" xfId="14071"/>
    <cellStyle name="Обычный 18 2 2 2 6 5 4" xfId="17931"/>
    <cellStyle name="Обычный 18 2 2 2 6 5 5" xfId="26846"/>
    <cellStyle name="Обычный 18 2 2 2 6 6" xfId="5004"/>
    <cellStyle name="Обычный 18 2 2 2 6 6 2" xfId="25513"/>
    <cellStyle name="Обычный 18 2 2 2 6 7" xfId="8876"/>
    <cellStyle name="Обычный 18 2 2 2 6 7 2" xfId="29373"/>
    <cellStyle name="Обычный 18 2 2 2 6 8" xfId="12737"/>
    <cellStyle name="Обычный 18 2 2 2 6 9" xfId="16598"/>
    <cellStyle name="Обычный 18 2 2 2 7" xfId="701"/>
    <cellStyle name="Обычный 18 2 2 2 7 10" xfId="20459"/>
    <cellStyle name="Обычный 18 2 2 2 7 11" xfId="2402"/>
    <cellStyle name="Обычный 18 2 2 2 7 11 2" xfId="22949"/>
    <cellStyle name="Обычный 18 2 2 2 7 12" xfId="21660"/>
    <cellStyle name="Обычный 18 2 2 2 7 2" xfId="1396"/>
    <cellStyle name="Обычный 18 2 2 2 7 2 10" xfId="2719"/>
    <cellStyle name="Обычный 18 2 2 2 7 2 10 2" xfId="23248"/>
    <cellStyle name="Обычный 18 2 2 2 7 2 11" xfId="21959"/>
    <cellStyle name="Обычный 18 2 2 2 7 2 2" xfId="1999"/>
    <cellStyle name="Обычный 18 2 2 2 7 2 2 10" xfId="22558"/>
    <cellStyle name="Обычный 18 2 2 2 7 2 2 2" xfId="3717"/>
    <cellStyle name="Обычный 18 2 2 2 7 2 2 2 2" xfId="8578"/>
    <cellStyle name="Обычный 18 2 2 2 7 2 2 2 2 2" xfId="29075"/>
    <cellStyle name="Обычный 18 2 2 2 7 2 2 2 3" xfId="12439"/>
    <cellStyle name="Обычный 18 2 2 2 7 2 2 2 4" xfId="16300"/>
    <cellStyle name="Обычный 18 2 2 2 7 2 2 2 5" xfId="20160"/>
    <cellStyle name="Обычный 18 2 2 2 7 2 2 2 6" xfId="24245"/>
    <cellStyle name="Обычный 18 2 2 2 7 2 2 3" xfId="7247"/>
    <cellStyle name="Обычный 18 2 2 2 7 2 2 3 2" xfId="11108"/>
    <cellStyle name="Обычный 18 2 2 2 7 2 2 3 2 2" xfId="31604"/>
    <cellStyle name="Обычный 18 2 2 2 7 2 2 3 3" xfId="14969"/>
    <cellStyle name="Обычный 18 2 2 2 7 2 2 3 4" xfId="18829"/>
    <cellStyle name="Обычный 18 2 2 2 7 2 2 3 5" xfId="27744"/>
    <cellStyle name="Обычный 18 2 2 2 7 2 2 4" xfId="5903"/>
    <cellStyle name="Обычный 18 2 2 2 7 2 2 4 2" xfId="26412"/>
    <cellStyle name="Обычный 18 2 2 2 7 2 2 5" xfId="9775"/>
    <cellStyle name="Обычный 18 2 2 2 7 2 2 5 2" xfId="30272"/>
    <cellStyle name="Обычный 18 2 2 2 7 2 2 6" xfId="13636"/>
    <cellStyle name="Обычный 18 2 2 2 7 2 2 7" xfId="17497"/>
    <cellStyle name="Обычный 18 2 2 2 7 2 2 8" xfId="21357"/>
    <cellStyle name="Обычный 18 2 2 2 7 2 2 9" xfId="3317"/>
    <cellStyle name="Обычный 18 2 2 2 7 2 2 9 2" xfId="23846"/>
    <cellStyle name="Обычный 18 2 2 2 7 2 3" xfId="3718"/>
    <cellStyle name="Обычный 18 2 2 2 7 2 3 2" xfId="7980"/>
    <cellStyle name="Обычный 18 2 2 2 7 2 3 2 2" xfId="28477"/>
    <cellStyle name="Обычный 18 2 2 2 7 2 3 3" xfId="11841"/>
    <cellStyle name="Обычный 18 2 2 2 7 2 3 3 2" xfId="32337"/>
    <cellStyle name="Обычный 18 2 2 2 7 2 3 4" xfId="15702"/>
    <cellStyle name="Обычный 18 2 2 2 7 2 3 5" xfId="19562"/>
    <cellStyle name="Обычный 18 2 2 2 7 2 3 6" xfId="24246"/>
    <cellStyle name="Обычный 18 2 2 2 7 2 4" xfId="6649"/>
    <cellStyle name="Обычный 18 2 2 2 7 2 4 2" xfId="10510"/>
    <cellStyle name="Обычный 18 2 2 2 7 2 4 2 2" xfId="31006"/>
    <cellStyle name="Обычный 18 2 2 2 7 2 4 3" xfId="14371"/>
    <cellStyle name="Обычный 18 2 2 2 7 2 4 4" xfId="18231"/>
    <cellStyle name="Обычный 18 2 2 2 7 2 4 5" xfId="27146"/>
    <cellStyle name="Обычный 18 2 2 2 7 2 5" xfId="5304"/>
    <cellStyle name="Обычный 18 2 2 2 7 2 5 2" xfId="25813"/>
    <cellStyle name="Обычный 18 2 2 2 7 2 6" xfId="9176"/>
    <cellStyle name="Обычный 18 2 2 2 7 2 6 2" xfId="29673"/>
    <cellStyle name="Обычный 18 2 2 2 7 2 7" xfId="13037"/>
    <cellStyle name="Обычный 18 2 2 2 7 2 8" xfId="16898"/>
    <cellStyle name="Обычный 18 2 2 2 7 2 9" xfId="20758"/>
    <cellStyle name="Обычный 18 2 2 2 7 3" xfId="1700"/>
    <cellStyle name="Обычный 18 2 2 2 7 3 10" xfId="22259"/>
    <cellStyle name="Обычный 18 2 2 2 7 3 2" xfId="3719"/>
    <cellStyle name="Обычный 18 2 2 2 7 3 2 2" xfId="8279"/>
    <cellStyle name="Обычный 18 2 2 2 7 3 2 2 2" xfId="28776"/>
    <cellStyle name="Обычный 18 2 2 2 7 3 2 3" xfId="12140"/>
    <cellStyle name="Обычный 18 2 2 2 7 3 2 4" xfId="16001"/>
    <cellStyle name="Обычный 18 2 2 2 7 3 2 5" xfId="19861"/>
    <cellStyle name="Обычный 18 2 2 2 7 3 2 6" xfId="24247"/>
    <cellStyle name="Обычный 18 2 2 2 7 3 3" xfId="6948"/>
    <cellStyle name="Обычный 18 2 2 2 7 3 3 2" xfId="10809"/>
    <cellStyle name="Обычный 18 2 2 2 7 3 3 2 2" xfId="31305"/>
    <cellStyle name="Обычный 18 2 2 2 7 3 3 3" xfId="14670"/>
    <cellStyle name="Обычный 18 2 2 2 7 3 3 4" xfId="18530"/>
    <cellStyle name="Обычный 18 2 2 2 7 3 3 5" xfId="27445"/>
    <cellStyle name="Обычный 18 2 2 2 7 3 4" xfId="5604"/>
    <cellStyle name="Обычный 18 2 2 2 7 3 4 2" xfId="26113"/>
    <cellStyle name="Обычный 18 2 2 2 7 3 5" xfId="9476"/>
    <cellStyle name="Обычный 18 2 2 2 7 3 5 2" xfId="29973"/>
    <cellStyle name="Обычный 18 2 2 2 7 3 6" xfId="13337"/>
    <cellStyle name="Обычный 18 2 2 2 7 3 7" xfId="17198"/>
    <cellStyle name="Обычный 18 2 2 2 7 3 8" xfId="21058"/>
    <cellStyle name="Обычный 18 2 2 2 7 3 9" xfId="3018"/>
    <cellStyle name="Обычный 18 2 2 2 7 3 9 2" xfId="23547"/>
    <cellStyle name="Обычный 18 2 2 2 7 4" xfId="3720"/>
    <cellStyle name="Обычный 18 2 2 2 7 4 2" xfId="7681"/>
    <cellStyle name="Обычный 18 2 2 2 7 4 2 2" xfId="28178"/>
    <cellStyle name="Обычный 18 2 2 2 7 4 3" xfId="11542"/>
    <cellStyle name="Обычный 18 2 2 2 7 4 3 2" xfId="32038"/>
    <cellStyle name="Обычный 18 2 2 2 7 4 4" xfId="15403"/>
    <cellStyle name="Обычный 18 2 2 2 7 4 5" xfId="19263"/>
    <cellStyle name="Обычный 18 2 2 2 7 4 6" xfId="24248"/>
    <cellStyle name="Обычный 18 2 2 2 7 5" xfId="6350"/>
    <cellStyle name="Обычный 18 2 2 2 7 5 2" xfId="10211"/>
    <cellStyle name="Обычный 18 2 2 2 7 5 2 2" xfId="30707"/>
    <cellStyle name="Обычный 18 2 2 2 7 5 3" xfId="14072"/>
    <cellStyle name="Обычный 18 2 2 2 7 5 4" xfId="17932"/>
    <cellStyle name="Обычный 18 2 2 2 7 5 5" xfId="26847"/>
    <cellStyle name="Обычный 18 2 2 2 7 6" xfId="5005"/>
    <cellStyle name="Обычный 18 2 2 2 7 6 2" xfId="25514"/>
    <cellStyle name="Обычный 18 2 2 2 7 7" xfId="8877"/>
    <cellStyle name="Обычный 18 2 2 2 7 7 2" xfId="29374"/>
    <cellStyle name="Обычный 18 2 2 2 7 8" xfId="12738"/>
    <cellStyle name="Обычный 18 2 2 2 7 9" xfId="16599"/>
    <cellStyle name="Обычный 18 2 2 2 8" xfId="702"/>
    <cellStyle name="Обычный 18 2 2 2 8 10" xfId="20460"/>
    <cellStyle name="Обычный 18 2 2 2 8 11" xfId="2403"/>
    <cellStyle name="Обычный 18 2 2 2 8 11 2" xfId="22950"/>
    <cellStyle name="Обычный 18 2 2 2 8 12" xfId="21661"/>
    <cellStyle name="Обычный 18 2 2 2 8 2" xfId="1397"/>
    <cellStyle name="Обычный 18 2 2 2 8 2 10" xfId="2720"/>
    <cellStyle name="Обычный 18 2 2 2 8 2 10 2" xfId="23249"/>
    <cellStyle name="Обычный 18 2 2 2 8 2 11" xfId="21960"/>
    <cellStyle name="Обычный 18 2 2 2 8 2 2" xfId="2000"/>
    <cellStyle name="Обычный 18 2 2 2 8 2 2 10" xfId="22559"/>
    <cellStyle name="Обычный 18 2 2 2 8 2 2 2" xfId="3721"/>
    <cellStyle name="Обычный 18 2 2 2 8 2 2 2 2" xfId="8579"/>
    <cellStyle name="Обычный 18 2 2 2 8 2 2 2 2 2" xfId="29076"/>
    <cellStyle name="Обычный 18 2 2 2 8 2 2 2 3" xfId="12440"/>
    <cellStyle name="Обычный 18 2 2 2 8 2 2 2 4" xfId="16301"/>
    <cellStyle name="Обычный 18 2 2 2 8 2 2 2 5" xfId="20161"/>
    <cellStyle name="Обычный 18 2 2 2 8 2 2 2 6" xfId="24249"/>
    <cellStyle name="Обычный 18 2 2 2 8 2 2 3" xfId="7248"/>
    <cellStyle name="Обычный 18 2 2 2 8 2 2 3 2" xfId="11109"/>
    <cellStyle name="Обычный 18 2 2 2 8 2 2 3 2 2" xfId="31605"/>
    <cellStyle name="Обычный 18 2 2 2 8 2 2 3 3" xfId="14970"/>
    <cellStyle name="Обычный 18 2 2 2 8 2 2 3 4" xfId="18830"/>
    <cellStyle name="Обычный 18 2 2 2 8 2 2 3 5" xfId="27745"/>
    <cellStyle name="Обычный 18 2 2 2 8 2 2 4" xfId="5904"/>
    <cellStyle name="Обычный 18 2 2 2 8 2 2 4 2" xfId="26413"/>
    <cellStyle name="Обычный 18 2 2 2 8 2 2 5" xfId="9776"/>
    <cellStyle name="Обычный 18 2 2 2 8 2 2 5 2" xfId="30273"/>
    <cellStyle name="Обычный 18 2 2 2 8 2 2 6" xfId="13637"/>
    <cellStyle name="Обычный 18 2 2 2 8 2 2 7" xfId="17498"/>
    <cellStyle name="Обычный 18 2 2 2 8 2 2 8" xfId="21358"/>
    <cellStyle name="Обычный 18 2 2 2 8 2 2 9" xfId="3318"/>
    <cellStyle name="Обычный 18 2 2 2 8 2 2 9 2" xfId="23847"/>
    <cellStyle name="Обычный 18 2 2 2 8 2 3" xfId="3722"/>
    <cellStyle name="Обычный 18 2 2 2 8 2 3 2" xfId="7981"/>
    <cellStyle name="Обычный 18 2 2 2 8 2 3 2 2" xfId="28478"/>
    <cellStyle name="Обычный 18 2 2 2 8 2 3 3" xfId="11842"/>
    <cellStyle name="Обычный 18 2 2 2 8 2 3 3 2" xfId="32338"/>
    <cellStyle name="Обычный 18 2 2 2 8 2 3 4" xfId="15703"/>
    <cellStyle name="Обычный 18 2 2 2 8 2 3 5" xfId="19563"/>
    <cellStyle name="Обычный 18 2 2 2 8 2 3 6" xfId="24250"/>
    <cellStyle name="Обычный 18 2 2 2 8 2 4" xfId="6650"/>
    <cellStyle name="Обычный 18 2 2 2 8 2 4 2" xfId="10511"/>
    <cellStyle name="Обычный 18 2 2 2 8 2 4 2 2" xfId="31007"/>
    <cellStyle name="Обычный 18 2 2 2 8 2 4 3" xfId="14372"/>
    <cellStyle name="Обычный 18 2 2 2 8 2 4 4" xfId="18232"/>
    <cellStyle name="Обычный 18 2 2 2 8 2 4 5" xfId="27147"/>
    <cellStyle name="Обычный 18 2 2 2 8 2 5" xfId="5305"/>
    <cellStyle name="Обычный 18 2 2 2 8 2 5 2" xfId="25814"/>
    <cellStyle name="Обычный 18 2 2 2 8 2 6" xfId="9177"/>
    <cellStyle name="Обычный 18 2 2 2 8 2 6 2" xfId="29674"/>
    <cellStyle name="Обычный 18 2 2 2 8 2 7" xfId="13038"/>
    <cellStyle name="Обычный 18 2 2 2 8 2 8" xfId="16899"/>
    <cellStyle name="Обычный 18 2 2 2 8 2 9" xfId="20759"/>
    <cellStyle name="Обычный 18 2 2 2 8 3" xfId="1701"/>
    <cellStyle name="Обычный 18 2 2 2 8 3 10" xfId="22260"/>
    <cellStyle name="Обычный 18 2 2 2 8 3 2" xfId="3723"/>
    <cellStyle name="Обычный 18 2 2 2 8 3 2 2" xfId="8280"/>
    <cellStyle name="Обычный 18 2 2 2 8 3 2 2 2" xfId="28777"/>
    <cellStyle name="Обычный 18 2 2 2 8 3 2 3" xfId="12141"/>
    <cellStyle name="Обычный 18 2 2 2 8 3 2 4" xfId="16002"/>
    <cellStyle name="Обычный 18 2 2 2 8 3 2 5" xfId="19862"/>
    <cellStyle name="Обычный 18 2 2 2 8 3 2 6" xfId="24251"/>
    <cellStyle name="Обычный 18 2 2 2 8 3 3" xfId="6949"/>
    <cellStyle name="Обычный 18 2 2 2 8 3 3 2" xfId="10810"/>
    <cellStyle name="Обычный 18 2 2 2 8 3 3 2 2" xfId="31306"/>
    <cellStyle name="Обычный 18 2 2 2 8 3 3 3" xfId="14671"/>
    <cellStyle name="Обычный 18 2 2 2 8 3 3 4" xfId="18531"/>
    <cellStyle name="Обычный 18 2 2 2 8 3 3 5" xfId="27446"/>
    <cellStyle name="Обычный 18 2 2 2 8 3 4" xfId="5605"/>
    <cellStyle name="Обычный 18 2 2 2 8 3 4 2" xfId="26114"/>
    <cellStyle name="Обычный 18 2 2 2 8 3 5" xfId="9477"/>
    <cellStyle name="Обычный 18 2 2 2 8 3 5 2" xfId="29974"/>
    <cellStyle name="Обычный 18 2 2 2 8 3 6" xfId="13338"/>
    <cellStyle name="Обычный 18 2 2 2 8 3 7" xfId="17199"/>
    <cellStyle name="Обычный 18 2 2 2 8 3 8" xfId="21059"/>
    <cellStyle name="Обычный 18 2 2 2 8 3 9" xfId="3019"/>
    <cellStyle name="Обычный 18 2 2 2 8 3 9 2" xfId="23548"/>
    <cellStyle name="Обычный 18 2 2 2 8 4" xfId="3724"/>
    <cellStyle name="Обычный 18 2 2 2 8 4 2" xfId="7682"/>
    <cellStyle name="Обычный 18 2 2 2 8 4 2 2" xfId="28179"/>
    <cellStyle name="Обычный 18 2 2 2 8 4 3" xfId="11543"/>
    <cellStyle name="Обычный 18 2 2 2 8 4 3 2" xfId="32039"/>
    <cellStyle name="Обычный 18 2 2 2 8 4 4" xfId="15404"/>
    <cellStyle name="Обычный 18 2 2 2 8 4 5" xfId="19264"/>
    <cellStyle name="Обычный 18 2 2 2 8 4 6" xfId="24252"/>
    <cellStyle name="Обычный 18 2 2 2 8 5" xfId="6351"/>
    <cellStyle name="Обычный 18 2 2 2 8 5 2" xfId="10212"/>
    <cellStyle name="Обычный 18 2 2 2 8 5 2 2" xfId="30708"/>
    <cellStyle name="Обычный 18 2 2 2 8 5 3" xfId="14073"/>
    <cellStyle name="Обычный 18 2 2 2 8 5 4" xfId="17933"/>
    <cellStyle name="Обычный 18 2 2 2 8 5 5" xfId="26848"/>
    <cellStyle name="Обычный 18 2 2 2 8 6" xfId="5006"/>
    <cellStyle name="Обычный 18 2 2 2 8 6 2" xfId="25515"/>
    <cellStyle name="Обычный 18 2 2 2 8 7" xfId="8878"/>
    <cellStyle name="Обычный 18 2 2 2 8 7 2" xfId="29375"/>
    <cellStyle name="Обычный 18 2 2 2 8 8" xfId="12739"/>
    <cellStyle name="Обычный 18 2 2 2 8 9" xfId="16600"/>
    <cellStyle name="Обычный 18 2 2 2 9" xfId="703"/>
    <cellStyle name="Обычный 18 2 2 2 9 10" xfId="20461"/>
    <cellStyle name="Обычный 18 2 2 2 9 11" xfId="2404"/>
    <cellStyle name="Обычный 18 2 2 2 9 11 2" xfId="22951"/>
    <cellStyle name="Обычный 18 2 2 2 9 12" xfId="21662"/>
    <cellStyle name="Обычный 18 2 2 2 9 2" xfId="1398"/>
    <cellStyle name="Обычный 18 2 2 2 9 2 10" xfId="2721"/>
    <cellStyle name="Обычный 18 2 2 2 9 2 10 2" xfId="23250"/>
    <cellStyle name="Обычный 18 2 2 2 9 2 11" xfId="21961"/>
    <cellStyle name="Обычный 18 2 2 2 9 2 2" xfId="2001"/>
    <cellStyle name="Обычный 18 2 2 2 9 2 2 10" xfId="22560"/>
    <cellStyle name="Обычный 18 2 2 2 9 2 2 2" xfId="3725"/>
    <cellStyle name="Обычный 18 2 2 2 9 2 2 2 2" xfId="8580"/>
    <cellStyle name="Обычный 18 2 2 2 9 2 2 2 2 2" xfId="29077"/>
    <cellStyle name="Обычный 18 2 2 2 9 2 2 2 3" xfId="12441"/>
    <cellStyle name="Обычный 18 2 2 2 9 2 2 2 4" xfId="16302"/>
    <cellStyle name="Обычный 18 2 2 2 9 2 2 2 5" xfId="20162"/>
    <cellStyle name="Обычный 18 2 2 2 9 2 2 2 6" xfId="24253"/>
    <cellStyle name="Обычный 18 2 2 2 9 2 2 3" xfId="7249"/>
    <cellStyle name="Обычный 18 2 2 2 9 2 2 3 2" xfId="11110"/>
    <cellStyle name="Обычный 18 2 2 2 9 2 2 3 2 2" xfId="31606"/>
    <cellStyle name="Обычный 18 2 2 2 9 2 2 3 3" xfId="14971"/>
    <cellStyle name="Обычный 18 2 2 2 9 2 2 3 4" xfId="18831"/>
    <cellStyle name="Обычный 18 2 2 2 9 2 2 3 5" xfId="27746"/>
    <cellStyle name="Обычный 18 2 2 2 9 2 2 4" xfId="5905"/>
    <cellStyle name="Обычный 18 2 2 2 9 2 2 4 2" xfId="26414"/>
    <cellStyle name="Обычный 18 2 2 2 9 2 2 5" xfId="9777"/>
    <cellStyle name="Обычный 18 2 2 2 9 2 2 5 2" xfId="30274"/>
    <cellStyle name="Обычный 18 2 2 2 9 2 2 6" xfId="13638"/>
    <cellStyle name="Обычный 18 2 2 2 9 2 2 7" xfId="17499"/>
    <cellStyle name="Обычный 18 2 2 2 9 2 2 8" xfId="21359"/>
    <cellStyle name="Обычный 18 2 2 2 9 2 2 9" xfId="3319"/>
    <cellStyle name="Обычный 18 2 2 2 9 2 2 9 2" xfId="23848"/>
    <cellStyle name="Обычный 18 2 2 2 9 2 3" xfId="3726"/>
    <cellStyle name="Обычный 18 2 2 2 9 2 3 2" xfId="7982"/>
    <cellStyle name="Обычный 18 2 2 2 9 2 3 2 2" xfId="28479"/>
    <cellStyle name="Обычный 18 2 2 2 9 2 3 3" xfId="11843"/>
    <cellStyle name="Обычный 18 2 2 2 9 2 3 3 2" xfId="32339"/>
    <cellStyle name="Обычный 18 2 2 2 9 2 3 4" xfId="15704"/>
    <cellStyle name="Обычный 18 2 2 2 9 2 3 5" xfId="19564"/>
    <cellStyle name="Обычный 18 2 2 2 9 2 3 6" xfId="24254"/>
    <cellStyle name="Обычный 18 2 2 2 9 2 4" xfId="6651"/>
    <cellStyle name="Обычный 18 2 2 2 9 2 4 2" xfId="10512"/>
    <cellStyle name="Обычный 18 2 2 2 9 2 4 2 2" xfId="31008"/>
    <cellStyle name="Обычный 18 2 2 2 9 2 4 3" xfId="14373"/>
    <cellStyle name="Обычный 18 2 2 2 9 2 4 4" xfId="18233"/>
    <cellStyle name="Обычный 18 2 2 2 9 2 4 5" xfId="27148"/>
    <cellStyle name="Обычный 18 2 2 2 9 2 5" xfId="5306"/>
    <cellStyle name="Обычный 18 2 2 2 9 2 5 2" xfId="25815"/>
    <cellStyle name="Обычный 18 2 2 2 9 2 6" xfId="9178"/>
    <cellStyle name="Обычный 18 2 2 2 9 2 6 2" xfId="29675"/>
    <cellStyle name="Обычный 18 2 2 2 9 2 7" xfId="13039"/>
    <cellStyle name="Обычный 18 2 2 2 9 2 8" xfId="16900"/>
    <cellStyle name="Обычный 18 2 2 2 9 2 9" xfId="20760"/>
    <cellStyle name="Обычный 18 2 2 2 9 3" xfId="1702"/>
    <cellStyle name="Обычный 18 2 2 2 9 3 10" xfId="22261"/>
    <cellStyle name="Обычный 18 2 2 2 9 3 2" xfId="3727"/>
    <cellStyle name="Обычный 18 2 2 2 9 3 2 2" xfId="8281"/>
    <cellStyle name="Обычный 18 2 2 2 9 3 2 2 2" xfId="28778"/>
    <cellStyle name="Обычный 18 2 2 2 9 3 2 3" xfId="12142"/>
    <cellStyle name="Обычный 18 2 2 2 9 3 2 4" xfId="16003"/>
    <cellStyle name="Обычный 18 2 2 2 9 3 2 5" xfId="19863"/>
    <cellStyle name="Обычный 18 2 2 2 9 3 2 6" xfId="24255"/>
    <cellStyle name="Обычный 18 2 2 2 9 3 3" xfId="6950"/>
    <cellStyle name="Обычный 18 2 2 2 9 3 3 2" xfId="10811"/>
    <cellStyle name="Обычный 18 2 2 2 9 3 3 2 2" xfId="31307"/>
    <cellStyle name="Обычный 18 2 2 2 9 3 3 3" xfId="14672"/>
    <cellStyle name="Обычный 18 2 2 2 9 3 3 4" xfId="18532"/>
    <cellStyle name="Обычный 18 2 2 2 9 3 3 5" xfId="27447"/>
    <cellStyle name="Обычный 18 2 2 2 9 3 4" xfId="5606"/>
    <cellStyle name="Обычный 18 2 2 2 9 3 4 2" xfId="26115"/>
    <cellStyle name="Обычный 18 2 2 2 9 3 5" xfId="9478"/>
    <cellStyle name="Обычный 18 2 2 2 9 3 5 2" xfId="29975"/>
    <cellStyle name="Обычный 18 2 2 2 9 3 6" xfId="13339"/>
    <cellStyle name="Обычный 18 2 2 2 9 3 7" xfId="17200"/>
    <cellStyle name="Обычный 18 2 2 2 9 3 8" xfId="21060"/>
    <cellStyle name="Обычный 18 2 2 2 9 3 9" xfId="3020"/>
    <cellStyle name="Обычный 18 2 2 2 9 3 9 2" xfId="23549"/>
    <cellStyle name="Обычный 18 2 2 2 9 4" xfId="3728"/>
    <cellStyle name="Обычный 18 2 2 2 9 4 2" xfId="7683"/>
    <cellStyle name="Обычный 18 2 2 2 9 4 2 2" xfId="28180"/>
    <cellStyle name="Обычный 18 2 2 2 9 4 3" xfId="11544"/>
    <cellStyle name="Обычный 18 2 2 2 9 4 3 2" xfId="32040"/>
    <cellStyle name="Обычный 18 2 2 2 9 4 4" xfId="15405"/>
    <cellStyle name="Обычный 18 2 2 2 9 4 5" xfId="19265"/>
    <cellStyle name="Обычный 18 2 2 2 9 4 6" xfId="24256"/>
    <cellStyle name="Обычный 18 2 2 2 9 5" xfId="6352"/>
    <cellStyle name="Обычный 18 2 2 2 9 5 2" xfId="10213"/>
    <cellStyle name="Обычный 18 2 2 2 9 5 2 2" xfId="30709"/>
    <cellStyle name="Обычный 18 2 2 2 9 5 3" xfId="14074"/>
    <cellStyle name="Обычный 18 2 2 2 9 5 4" xfId="17934"/>
    <cellStyle name="Обычный 18 2 2 2 9 5 5" xfId="26849"/>
    <cellStyle name="Обычный 18 2 2 2 9 6" xfId="5007"/>
    <cellStyle name="Обычный 18 2 2 2 9 6 2" xfId="25516"/>
    <cellStyle name="Обычный 18 2 2 2 9 7" xfId="8879"/>
    <cellStyle name="Обычный 18 2 2 2 9 7 2" xfId="29376"/>
    <cellStyle name="Обычный 18 2 2 2 9 8" xfId="12740"/>
    <cellStyle name="Обычный 18 2 2 2 9 9" xfId="16601"/>
    <cellStyle name="Обычный 18 2 2 20" xfId="8839"/>
    <cellStyle name="Обычный 18 2 2 20 2" xfId="29336"/>
    <cellStyle name="Обычный 18 2 2 21" xfId="12700"/>
    <cellStyle name="Обычный 18 2 2 22" xfId="16561"/>
    <cellStyle name="Обычный 18 2 2 23" xfId="20421"/>
    <cellStyle name="Обычный 18 2 2 24" xfId="2262"/>
    <cellStyle name="Обычный 18 2 2 24 2" xfId="22821"/>
    <cellStyle name="Обычный 18 2 2 25" xfId="21622"/>
    <cellStyle name="Обычный 18 2 2 26" xfId="253"/>
    <cellStyle name="Обычный 18 2 2 3" xfId="89"/>
    <cellStyle name="Обычный 18 2 2 3 10" xfId="12741"/>
    <cellStyle name="Обычный 18 2 2 3 11" xfId="16602"/>
    <cellStyle name="Обычный 18 2 2 3 12" xfId="20462"/>
    <cellStyle name="Обычный 18 2 2 3 13" xfId="2286"/>
    <cellStyle name="Обычный 18 2 2 3 13 2" xfId="22844"/>
    <cellStyle name="Обычный 18 2 2 3 14" xfId="21663"/>
    <cellStyle name="Обычный 18 2 2 3 15" xfId="704"/>
    <cellStyle name="Обычный 18 2 2 3 2" xfId="135"/>
    <cellStyle name="Обычный 18 2 2 3 2 10" xfId="16838"/>
    <cellStyle name="Обычный 18 2 2 3 2 11" xfId="20698"/>
    <cellStyle name="Обычный 18 2 2 3 2 12" xfId="2659"/>
    <cellStyle name="Обычный 18 2 2 3 2 12 2" xfId="23188"/>
    <cellStyle name="Обычный 18 2 2 3 2 13" xfId="21899"/>
    <cellStyle name="Обычный 18 2 2 3 2 14" xfId="1336"/>
    <cellStyle name="Обычный 18 2 2 3 2 2" xfId="228"/>
    <cellStyle name="Обычный 18 2 2 3 2 2 10" xfId="2958"/>
    <cellStyle name="Обычный 18 2 2 3 2 2 10 2" xfId="23487"/>
    <cellStyle name="Обычный 18 2 2 3 2 2 11" xfId="22198"/>
    <cellStyle name="Обычный 18 2 2 3 2 2 12" xfId="1639"/>
    <cellStyle name="Обычный 18 2 2 3 2 2 2" xfId="2238"/>
    <cellStyle name="Обычный 18 2 2 3 2 2 2 10" xfId="22797"/>
    <cellStyle name="Обычный 18 2 2 3 2 2 2 2" xfId="3729"/>
    <cellStyle name="Обычный 18 2 2 3 2 2 2 2 2" xfId="8817"/>
    <cellStyle name="Обычный 18 2 2 3 2 2 2 2 2 2" xfId="29314"/>
    <cellStyle name="Обычный 18 2 2 3 2 2 2 2 3" xfId="12678"/>
    <cellStyle name="Обычный 18 2 2 3 2 2 2 2 4" xfId="16539"/>
    <cellStyle name="Обычный 18 2 2 3 2 2 2 2 5" xfId="20399"/>
    <cellStyle name="Обычный 18 2 2 3 2 2 2 2 6" xfId="24257"/>
    <cellStyle name="Обычный 18 2 2 3 2 2 2 3" xfId="7486"/>
    <cellStyle name="Обычный 18 2 2 3 2 2 2 3 2" xfId="11347"/>
    <cellStyle name="Обычный 18 2 2 3 2 2 2 3 2 2" xfId="31843"/>
    <cellStyle name="Обычный 18 2 2 3 2 2 2 3 3" xfId="15208"/>
    <cellStyle name="Обычный 18 2 2 3 2 2 2 3 4" xfId="19068"/>
    <cellStyle name="Обычный 18 2 2 3 2 2 2 3 5" xfId="27983"/>
    <cellStyle name="Обычный 18 2 2 3 2 2 2 4" xfId="6142"/>
    <cellStyle name="Обычный 18 2 2 3 2 2 2 4 2" xfId="26651"/>
    <cellStyle name="Обычный 18 2 2 3 2 2 2 5" xfId="10014"/>
    <cellStyle name="Обычный 18 2 2 3 2 2 2 5 2" xfId="30511"/>
    <cellStyle name="Обычный 18 2 2 3 2 2 2 6" xfId="13875"/>
    <cellStyle name="Обычный 18 2 2 3 2 2 2 7" xfId="17736"/>
    <cellStyle name="Обычный 18 2 2 3 2 2 2 8" xfId="21596"/>
    <cellStyle name="Обычный 18 2 2 3 2 2 2 9" xfId="3556"/>
    <cellStyle name="Обычный 18 2 2 3 2 2 2 9 2" xfId="24085"/>
    <cellStyle name="Обычный 18 2 2 3 2 2 3" xfId="3730"/>
    <cellStyle name="Обычный 18 2 2 3 2 2 3 2" xfId="8219"/>
    <cellStyle name="Обычный 18 2 2 3 2 2 3 2 2" xfId="28716"/>
    <cellStyle name="Обычный 18 2 2 3 2 2 3 3" xfId="12080"/>
    <cellStyle name="Обычный 18 2 2 3 2 2 3 4" xfId="15941"/>
    <cellStyle name="Обычный 18 2 2 3 2 2 3 5" xfId="19801"/>
    <cellStyle name="Обычный 18 2 2 3 2 2 3 6" xfId="24258"/>
    <cellStyle name="Обычный 18 2 2 3 2 2 4" xfId="6888"/>
    <cellStyle name="Обычный 18 2 2 3 2 2 4 2" xfId="10749"/>
    <cellStyle name="Обычный 18 2 2 3 2 2 4 2 2" xfId="31245"/>
    <cellStyle name="Обычный 18 2 2 3 2 2 4 3" xfId="14610"/>
    <cellStyle name="Обычный 18 2 2 3 2 2 4 4" xfId="18470"/>
    <cellStyle name="Обычный 18 2 2 3 2 2 4 5" xfId="27385"/>
    <cellStyle name="Обычный 18 2 2 3 2 2 5" xfId="5543"/>
    <cellStyle name="Обычный 18 2 2 3 2 2 5 2" xfId="26052"/>
    <cellStyle name="Обычный 18 2 2 3 2 2 6" xfId="9415"/>
    <cellStyle name="Обычный 18 2 2 3 2 2 6 2" xfId="29912"/>
    <cellStyle name="Обычный 18 2 2 3 2 2 7" xfId="13276"/>
    <cellStyle name="Обычный 18 2 2 3 2 2 8" xfId="17137"/>
    <cellStyle name="Обычный 18 2 2 3 2 2 9" xfId="20997"/>
    <cellStyle name="Обычный 18 2 2 3 2 3" xfId="1939"/>
    <cellStyle name="Обычный 18 2 2 3 2 3 10" xfId="22498"/>
    <cellStyle name="Обычный 18 2 2 3 2 3 2" xfId="3731"/>
    <cellStyle name="Обычный 18 2 2 3 2 3 2 2" xfId="7920"/>
    <cellStyle name="Обычный 18 2 2 3 2 3 2 2 2" xfId="28417"/>
    <cellStyle name="Обычный 18 2 2 3 2 3 2 3" xfId="11781"/>
    <cellStyle name="Обычный 18 2 2 3 2 3 2 3 2" xfId="32277"/>
    <cellStyle name="Обычный 18 2 2 3 2 3 2 4" xfId="15642"/>
    <cellStyle name="Обычный 18 2 2 3 2 3 2 5" xfId="19502"/>
    <cellStyle name="Обычный 18 2 2 3 2 3 2 6" xfId="24259"/>
    <cellStyle name="Обычный 18 2 2 3 2 3 3" xfId="6589"/>
    <cellStyle name="Обычный 18 2 2 3 2 3 3 2" xfId="10450"/>
    <cellStyle name="Обычный 18 2 2 3 2 3 3 2 2" xfId="30946"/>
    <cellStyle name="Обычный 18 2 2 3 2 3 3 3" xfId="14311"/>
    <cellStyle name="Обычный 18 2 2 3 2 3 3 4" xfId="18171"/>
    <cellStyle name="Обычный 18 2 2 3 2 3 3 5" xfId="27086"/>
    <cellStyle name="Обычный 18 2 2 3 2 3 4" xfId="5843"/>
    <cellStyle name="Обычный 18 2 2 3 2 3 4 2" xfId="26352"/>
    <cellStyle name="Обычный 18 2 2 3 2 3 5" xfId="9715"/>
    <cellStyle name="Обычный 18 2 2 3 2 3 5 2" xfId="30212"/>
    <cellStyle name="Обычный 18 2 2 3 2 3 6" xfId="13576"/>
    <cellStyle name="Обычный 18 2 2 3 2 3 7" xfId="17437"/>
    <cellStyle name="Обычный 18 2 2 3 2 3 8" xfId="21297"/>
    <cellStyle name="Обычный 18 2 2 3 2 3 9" xfId="3257"/>
    <cellStyle name="Обычный 18 2 2 3 2 3 9 2" xfId="23786"/>
    <cellStyle name="Обычный 18 2 2 3 2 4" xfId="3732"/>
    <cellStyle name="Обычный 18 2 2 3 2 4 2" xfId="3733"/>
    <cellStyle name="Обычный 18 2 2 3 2 4 2 2" xfId="8518"/>
    <cellStyle name="Обычный 18 2 2 3 2 4 2 2 2" xfId="29015"/>
    <cellStyle name="Обычный 18 2 2 3 2 4 2 3" xfId="12379"/>
    <cellStyle name="Обычный 18 2 2 3 2 4 2 4" xfId="16240"/>
    <cellStyle name="Обычный 18 2 2 3 2 4 2 5" xfId="20100"/>
    <cellStyle name="Обычный 18 2 2 3 2 4 2 6" xfId="24261"/>
    <cellStyle name="Обычный 18 2 2 3 2 4 3" xfId="7187"/>
    <cellStyle name="Обычный 18 2 2 3 2 4 3 2" xfId="27684"/>
    <cellStyle name="Обычный 18 2 2 3 2 4 4" xfId="11048"/>
    <cellStyle name="Обычный 18 2 2 3 2 4 4 2" xfId="31544"/>
    <cellStyle name="Обычный 18 2 2 3 2 4 5" xfId="14909"/>
    <cellStyle name="Обычный 18 2 2 3 2 4 6" xfId="18769"/>
    <cellStyle name="Обычный 18 2 2 3 2 4 7" xfId="24260"/>
    <cellStyle name="Обычный 18 2 2 3 2 5" xfId="3734"/>
    <cellStyle name="Обычный 18 2 2 3 2 5 2" xfId="7575"/>
    <cellStyle name="Обычный 18 2 2 3 2 5 2 2" xfId="28072"/>
    <cellStyle name="Обычный 18 2 2 3 2 5 3" xfId="11436"/>
    <cellStyle name="Обычный 18 2 2 3 2 5 3 2" xfId="31932"/>
    <cellStyle name="Обычный 18 2 2 3 2 5 4" xfId="15297"/>
    <cellStyle name="Обычный 18 2 2 3 2 5 5" xfId="19157"/>
    <cellStyle name="Обычный 18 2 2 3 2 5 6" xfId="24262"/>
    <cellStyle name="Обычный 18 2 2 3 2 6" xfId="6242"/>
    <cellStyle name="Обычный 18 2 2 3 2 6 2" xfId="10105"/>
    <cellStyle name="Обычный 18 2 2 3 2 6 2 2" xfId="30601"/>
    <cellStyle name="Обычный 18 2 2 3 2 6 3" xfId="13966"/>
    <cellStyle name="Обычный 18 2 2 3 2 6 4" xfId="17826"/>
    <cellStyle name="Обычный 18 2 2 3 2 6 5" xfId="26741"/>
    <cellStyle name="Обычный 18 2 2 3 2 7" xfId="5244"/>
    <cellStyle name="Обычный 18 2 2 3 2 7 2" xfId="25753"/>
    <cellStyle name="Обычный 18 2 2 3 2 8" xfId="9116"/>
    <cellStyle name="Обычный 18 2 2 3 2 8 2" xfId="29613"/>
    <cellStyle name="Обычный 18 2 2 3 2 9" xfId="12977"/>
    <cellStyle name="Обычный 18 2 2 3 3" xfId="182"/>
    <cellStyle name="Обычный 18 2 2 3 3 10" xfId="20761"/>
    <cellStyle name="Обычный 18 2 2 3 3 11" xfId="2722"/>
    <cellStyle name="Обычный 18 2 2 3 3 11 2" xfId="23251"/>
    <cellStyle name="Обычный 18 2 2 3 3 12" xfId="21962"/>
    <cellStyle name="Обычный 18 2 2 3 3 13" xfId="1399"/>
    <cellStyle name="Обычный 18 2 2 3 3 2" xfId="2002"/>
    <cellStyle name="Обычный 18 2 2 3 3 2 10" xfId="22561"/>
    <cellStyle name="Обычный 18 2 2 3 3 2 2" xfId="3735"/>
    <cellStyle name="Обычный 18 2 2 3 3 2 2 2" xfId="7983"/>
    <cellStyle name="Обычный 18 2 2 3 3 2 2 2 2" xfId="28480"/>
    <cellStyle name="Обычный 18 2 2 3 3 2 2 3" xfId="11844"/>
    <cellStyle name="Обычный 18 2 2 3 3 2 2 3 2" xfId="32340"/>
    <cellStyle name="Обычный 18 2 2 3 3 2 2 4" xfId="15705"/>
    <cellStyle name="Обычный 18 2 2 3 3 2 2 5" xfId="19565"/>
    <cellStyle name="Обычный 18 2 2 3 3 2 2 6" xfId="24263"/>
    <cellStyle name="Обычный 18 2 2 3 3 2 3" xfId="6652"/>
    <cellStyle name="Обычный 18 2 2 3 3 2 3 2" xfId="10513"/>
    <cellStyle name="Обычный 18 2 2 3 3 2 3 2 2" xfId="31009"/>
    <cellStyle name="Обычный 18 2 2 3 3 2 3 3" xfId="14374"/>
    <cellStyle name="Обычный 18 2 2 3 3 2 3 4" xfId="18234"/>
    <cellStyle name="Обычный 18 2 2 3 3 2 3 5" xfId="27149"/>
    <cellStyle name="Обычный 18 2 2 3 3 2 4" xfId="5906"/>
    <cellStyle name="Обычный 18 2 2 3 3 2 4 2" xfId="26415"/>
    <cellStyle name="Обычный 18 2 2 3 3 2 5" xfId="9778"/>
    <cellStyle name="Обычный 18 2 2 3 3 2 5 2" xfId="30275"/>
    <cellStyle name="Обычный 18 2 2 3 3 2 6" xfId="13639"/>
    <cellStyle name="Обычный 18 2 2 3 3 2 7" xfId="17500"/>
    <cellStyle name="Обычный 18 2 2 3 3 2 8" xfId="21360"/>
    <cellStyle name="Обычный 18 2 2 3 3 2 9" xfId="3320"/>
    <cellStyle name="Обычный 18 2 2 3 3 2 9 2" xfId="23849"/>
    <cellStyle name="Обычный 18 2 2 3 3 3" xfId="3736"/>
    <cellStyle name="Обычный 18 2 2 3 3 3 2" xfId="3737"/>
    <cellStyle name="Обычный 18 2 2 3 3 3 2 2" xfId="8581"/>
    <cellStyle name="Обычный 18 2 2 3 3 3 2 2 2" xfId="29078"/>
    <cellStyle name="Обычный 18 2 2 3 3 3 2 3" xfId="12442"/>
    <cellStyle name="Обычный 18 2 2 3 3 3 2 4" xfId="16303"/>
    <cellStyle name="Обычный 18 2 2 3 3 3 2 5" xfId="20163"/>
    <cellStyle name="Обычный 18 2 2 3 3 3 2 6" xfId="24265"/>
    <cellStyle name="Обычный 18 2 2 3 3 3 3" xfId="7250"/>
    <cellStyle name="Обычный 18 2 2 3 3 3 3 2" xfId="27747"/>
    <cellStyle name="Обычный 18 2 2 3 3 3 4" xfId="11111"/>
    <cellStyle name="Обычный 18 2 2 3 3 3 4 2" xfId="31607"/>
    <cellStyle name="Обычный 18 2 2 3 3 3 5" xfId="14972"/>
    <cellStyle name="Обычный 18 2 2 3 3 3 6" xfId="18832"/>
    <cellStyle name="Обычный 18 2 2 3 3 3 7" xfId="24264"/>
    <cellStyle name="Обычный 18 2 2 3 3 4" xfId="3738"/>
    <cellStyle name="Обычный 18 2 2 3 3 4 2" xfId="7620"/>
    <cellStyle name="Обычный 18 2 2 3 3 4 2 2" xfId="28117"/>
    <cellStyle name="Обычный 18 2 2 3 3 4 3" xfId="11481"/>
    <cellStyle name="Обычный 18 2 2 3 3 4 3 2" xfId="31977"/>
    <cellStyle name="Обычный 18 2 2 3 3 4 4" xfId="15342"/>
    <cellStyle name="Обычный 18 2 2 3 3 4 5" xfId="19202"/>
    <cellStyle name="Обычный 18 2 2 3 3 4 6" xfId="24266"/>
    <cellStyle name="Обычный 18 2 2 3 3 5" xfId="6288"/>
    <cellStyle name="Обычный 18 2 2 3 3 5 2" xfId="10150"/>
    <cellStyle name="Обычный 18 2 2 3 3 5 2 2" xfId="30646"/>
    <cellStyle name="Обычный 18 2 2 3 3 5 3" xfId="14011"/>
    <cellStyle name="Обычный 18 2 2 3 3 5 4" xfId="17871"/>
    <cellStyle name="Обычный 18 2 2 3 3 5 5" xfId="26786"/>
    <cellStyle name="Обычный 18 2 2 3 3 6" xfId="5307"/>
    <cellStyle name="Обычный 18 2 2 3 3 6 2" xfId="25816"/>
    <cellStyle name="Обычный 18 2 2 3 3 7" xfId="9179"/>
    <cellStyle name="Обычный 18 2 2 3 3 7 2" xfId="29676"/>
    <cellStyle name="Обычный 18 2 2 3 3 8" xfId="13040"/>
    <cellStyle name="Обычный 18 2 2 3 3 9" xfId="16901"/>
    <cellStyle name="Обычный 18 2 2 3 4" xfId="1703"/>
    <cellStyle name="Обычный 18 2 2 3 4 10" xfId="22262"/>
    <cellStyle name="Обычный 18 2 2 3 4 2" xfId="3739"/>
    <cellStyle name="Обычный 18 2 2 3 4 2 2" xfId="7684"/>
    <cellStyle name="Обычный 18 2 2 3 4 2 2 2" xfId="28181"/>
    <cellStyle name="Обычный 18 2 2 3 4 2 3" xfId="11545"/>
    <cellStyle name="Обычный 18 2 2 3 4 2 3 2" xfId="32041"/>
    <cellStyle name="Обычный 18 2 2 3 4 2 4" xfId="15406"/>
    <cellStyle name="Обычный 18 2 2 3 4 2 5" xfId="19266"/>
    <cellStyle name="Обычный 18 2 2 3 4 2 6" xfId="24267"/>
    <cellStyle name="Обычный 18 2 2 3 4 3" xfId="6353"/>
    <cellStyle name="Обычный 18 2 2 3 4 3 2" xfId="10214"/>
    <cellStyle name="Обычный 18 2 2 3 4 3 2 2" xfId="30710"/>
    <cellStyle name="Обычный 18 2 2 3 4 3 3" xfId="14075"/>
    <cellStyle name="Обычный 18 2 2 3 4 3 4" xfId="17935"/>
    <cellStyle name="Обычный 18 2 2 3 4 3 5" xfId="26850"/>
    <cellStyle name="Обычный 18 2 2 3 4 4" xfId="5607"/>
    <cellStyle name="Обычный 18 2 2 3 4 4 2" xfId="26116"/>
    <cellStyle name="Обычный 18 2 2 3 4 5" xfId="9479"/>
    <cellStyle name="Обычный 18 2 2 3 4 5 2" xfId="29976"/>
    <cellStyle name="Обычный 18 2 2 3 4 6" xfId="13340"/>
    <cellStyle name="Обычный 18 2 2 3 4 7" xfId="17201"/>
    <cellStyle name="Обычный 18 2 2 3 4 8" xfId="21061"/>
    <cellStyle name="Обычный 18 2 2 3 4 9" xfId="2405"/>
    <cellStyle name="Обычный 18 2 2 3 4 9 2" xfId="22952"/>
    <cellStyle name="Обычный 18 2 2 3 5" xfId="3021"/>
    <cellStyle name="Обычный 18 2 2 3 5 2" xfId="3740"/>
    <cellStyle name="Обычный 18 2 2 3 5 2 2" xfId="8282"/>
    <cellStyle name="Обычный 18 2 2 3 5 2 2 2" xfId="28779"/>
    <cellStyle name="Обычный 18 2 2 3 5 2 3" xfId="12143"/>
    <cellStyle name="Обычный 18 2 2 3 5 2 4" xfId="16004"/>
    <cellStyle name="Обычный 18 2 2 3 5 2 5" xfId="19864"/>
    <cellStyle name="Обычный 18 2 2 3 5 2 6" xfId="24268"/>
    <cellStyle name="Обычный 18 2 2 3 5 3" xfId="6951"/>
    <cellStyle name="Обычный 18 2 2 3 5 3 2" xfId="27448"/>
    <cellStyle name="Обычный 18 2 2 3 5 4" xfId="10812"/>
    <cellStyle name="Обычный 18 2 2 3 5 4 2" xfId="31308"/>
    <cellStyle name="Обычный 18 2 2 3 5 5" xfId="14673"/>
    <cellStyle name="Обычный 18 2 2 3 5 6" xfId="18533"/>
    <cellStyle name="Обычный 18 2 2 3 5 7" xfId="23550"/>
    <cellStyle name="Обычный 18 2 2 3 6" xfId="3741"/>
    <cellStyle name="Обычный 18 2 2 3 6 2" xfId="7520"/>
    <cellStyle name="Обычный 18 2 2 3 6 2 2" xfId="28017"/>
    <cellStyle name="Обычный 18 2 2 3 6 3" xfId="11381"/>
    <cellStyle name="Обычный 18 2 2 3 6 3 2" xfId="31877"/>
    <cellStyle name="Обычный 18 2 2 3 6 4" xfId="15242"/>
    <cellStyle name="Обычный 18 2 2 3 6 5" xfId="19102"/>
    <cellStyle name="Обычный 18 2 2 3 6 6" xfId="24269"/>
    <cellStyle name="Обычный 18 2 2 3 7" xfId="6187"/>
    <cellStyle name="Обычный 18 2 2 3 7 2" xfId="10050"/>
    <cellStyle name="Обычный 18 2 2 3 7 2 2" xfId="30546"/>
    <cellStyle name="Обычный 18 2 2 3 7 3" xfId="13911"/>
    <cellStyle name="Обычный 18 2 2 3 7 4" xfId="17771"/>
    <cellStyle name="Обычный 18 2 2 3 7 5" xfId="26686"/>
    <cellStyle name="Обычный 18 2 2 3 8" xfId="5008"/>
    <cellStyle name="Обычный 18 2 2 3 8 2" xfId="25517"/>
    <cellStyle name="Обычный 18 2 2 3 9" xfId="8880"/>
    <cellStyle name="Обычный 18 2 2 3 9 2" xfId="29377"/>
    <cellStyle name="Обычный 18 2 2 4" xfId="113"/>
    <cellStyle name="Обычный 18 2 2 4 10" xfId="16603"/>
    <cellStyle name="Обычный 18 2 2 4 11" xfId="20463"/>
    <cellStyle name="Обычный 18 2 2 4 12" xfId="2310"/>
    <cellStyle name="Обычный 18 2 2 4 12 2" xfId="22867"/>
    <cellStyle name="Обычный 18 2 2 4 13" xfId="21664"/>
    <cellStyle name="Обычный 18 2 2 4 14" xfId="705"/>
    <cellStyle name="Обычный 18 2 2 4 2" xfId="206"/>
    <cellStyle name="Обычный 18 2 2 4 2 10" xfId="2723"/>
    <cellStyle name="Обычный 18 2 2 4 2 10 2" xfId="23252"/>
    <cellStyle name="Обычный 18 2 2 4 2 11" xfId="21963"/>
    <cellStyle name="Обычный 18 2 2 4 2 12" xfId="1400"/>
    <cellStyle name="Обычный 18 2 2 4 2 2" xfId="2003"/>
    <cellStyle name="Обычный 18 2 2 4 2 2 10" xfId="22562"/>
    <cellStyle name="Обычный 18 2 2 4 2 2 2" xfId="3742"/>
    <cellStyle name="Обычный 18 2 2 4 2 2 2 2" xfId="8582"/>
    <cellStyle name="Обычный 18 2 2 4 2 2 2 2 2" xfId="29079"/>
    <cellStyle name="Обычный 18 2 2 4 2 2 2 3" xfId="12443"/>
    <cellStyle name="Обычный 18 2 2 4 2 2 2 4" xfId="16304"/>
    <cellStyle name="Обычный 18 2 2 4 2 2 2 5" xfId="20164"/>
    <cellStyle name="Обычный 18 2 2 4 2 2 2 6" xfId="24270"/>
    <cellStyle name="Обычный 18 2 2 4 2 2 3" xfId="7251"/>
    <cellStyle name="Обычный 18 2 2 4 2 2 3 2" xfId="11112"/>
    <cellStyle name="Обычный 18 2 2 4 2 2 3 2 2" xfId="31608"/>
    <cellStyle name="Обычный 18 2 2 4 2 2 3 3" xfId="14973"/>
    <cellStyle name="Обычный 18 2 2 4 2 2 3 4" xfId="18833"/>
    <cellStyle name="Обычный 18 2 2 4 2 2 3 5" xfId="27748"/>
    <cellStyle name="Обычный 18 2 2 4 2 2 4" xfId="5907"/>
    <cellStyle name="Обычный 18 2 2 4 2 2 4 2" xfId="26416"/>
    <cellStyle name="Обычный 18 2 2 4 2 2 5" xfId="9779"/>
    <cellStyle name="Обычный 18 2 2 4 2 2 5 2" xfId="30276"/>
    <cellStyle name="Обычный 18 2 2 4 2 2 6" xfId="13640"/>
    <cellStyle name="Обычный 18 2 2 4 2 2 7" xfId="17501"/>
    <cellStyle name="Обычный 18 2 2 4 2 2 8" xfId="21361"/>
    <cellStyle name="Обычный 18 2 2 4 2 2 9" xfId="3321"/>
    <cellStyle name="Обычный 18 2 2 4 2 2 9 2" xfId="23850"/>
    <cellStyle name="Обычный 18 2 2 4 2 3" xfId="3743"/>
    <cellStyle name="Обычный 18 2 2 4 2 3 2" xfId="7984"/>
    <cellStyle name="Обычный 18 2 2 4 2 3 2 2" xfId="28481"/>
    <cellStyle name="Обычный 18 2 2 4 2 3 3" xfId="11845"/>
    <cellStyle name="Обычный 18 2 2 4 2 3 3 2" xfId="32341"/>
    <cellStyle name="Обычный 18 2 2 4 2 3 4" xfId="15706"/>
    <cellStyle name="Обычный 18 2 2 4 2 3 5" xfId="19566"/>
    <cellStyle name="Обычный 18 2 2 4 2 3 6" xfId="24271"/>
    <cellStyle name="Обычный 18 2 2 4 2 4" xfId="6653"/>
    <cellStyle name="Обычный 18 2 2 4 2 4 2" xfId="10514"/>
    <cellStyle name="Обычный 18 2 2 4 2 4 2 2" xfId="31010"/>
    <cellStyle name="Обычный 18 2 2 4 2 4 3" xfId="14375"/>
    <cellStyle name="Обычный 18 2 2 4 2 4 4" xfId="18235"/>
    <cellStyle name="Обычный 18 2 2 4 2 4 5" xfId="27150"/>
    <cellStyle name="Обычный 18 2 2 4 2 5" xfId="5308"/>
    <cellStyle name="Обычный 18 2 2 4 2 5 2" xfId="25817"/>
    <cellStyle name="Обычный 18 2 2 4 2 6" xfId="9180"/>
    <cellStyle name="Обычный 18 2 2 4 2 6 2" xfId="29677"/>
    <cellStyle name="Обычный 18 2 2 4 2 7" xfId="13041"/>
    <cellStyle name="Обычный 18 2 2 4 2 8" xfId="16902"/>
    <cellStyle name="Обычный 18 2 2 4 2 9" xfId="20762"/>
    <cellStyle name="Обычный 18 2 2 4 3" xfId="1704"/>
    <cellStyle name="Обычный 18 2 2 4 3 10" xfId="22263"/>
    <cellStyle name="Обычный 18 2 2 4 3 2" xfId="3744"/>
    <cellStyle name="Обычный 18 2 2 4 3 2 2" xfId="7685"/>
    <cellStyle name="Обычный 18 2 2 4 3 2 2 2" xfId="28182"/>
    <cellStyle name="Обычный 18 2 2 4 3 2 3" xfId="11546"/>
    <cellStyle name="Обычный 18 2 2 4 3 2 3 2" xfId="32042"/>
    <cellStyle name="Обычный 18 2 2 4 3 2 4" xfId="15407"/>
    <cellStyle name="Обычный 18 2 2 4 3 2 5" xfId="19267"/>
    <cellStyle name="Обычный 18 2 2 4 3 2 6" xfId="24272"/>
    <cellStyle name="Обычный 18 2 2 4 3 3" xfId="6354"/>
    <cellStyle name="Обычный 18 2 2 4 3 3 2" xfId="10215"/>
    <cellStyle name="Обычный 18 2 2 4 3 3 2 2" xfId="30711"/>
    <cellStyle name="Обычный 18 2 2 4 3 3 3" xfId="14076"/>
    <cellStyle name="Обычный 18 2 2 4 3 3 4" xfId="17936"/>
    <cellStyle name="Обычный 18 2 2 4 3 3 5" xfId="26851"/>
    <cellStyle name="Обычный 18 2 2 4 3 4" xfId="5608"/>
    <cellStyle name="Обычный 18 2 2 4 3 4 2" xfId="26117"/>
    <cellStyle name="Обычный 18 2 2 4 3 5" xfId="9480"/>
    <cellStyle name="Обычный 18 2 2 4 3 5 2" xfId="29977"/>
    <cellStyle name="Обычный 18 2 2 4 3 6" xfId="13341"/>
    <cellStyle name="Обычный 18 2 2 4 3 7" xfId="17202"/>
    <cellStyle name="Обычный 18 2 2 4 3 8" xfId="21062"/>
    <cellStyle name="Обычный 18 2 2 4 3 9" xfId="2406"/>
    <cellStyle name="Обычный 18 2 2 4 3 9 2" xfId="22953"/>
    <cellStyle name="Обычный 18 2 2 4 4" xfId="3022"/>
    <cellStyle name="Обычный 18 2 2 4 4 2" xfId="3745"/>
    <cellStyle name="Обычный 18 2 2 4 4 2 2" xfId="8283"/>
    <cellStyle name="Обычный 18 2 2 4 4 2 2 2" xfId="28780"/>
    <cellStyle name="Обычный 18 2 2 4 4 2 3" xfId="12144"/>
    <cellStyle name="Обычный 18 2 2 4 4 2 4" xfId="16005"/>
    <cellStyle name="Обычный 18 2 2 4 4 2 5" xfId="19865"/>
    <cellStyle name="Обычный 18 2 2 4 4 2 6" xfId="24273"/>
    <cellStyle name="Обычный 18 2 2 4 4 3" xfId="6952"/>
    <cellStyle name="Обычный 18 2 2 4 4 3 2" xfId="27449"/>
    <cellStyle name="Обычный 18 2 2 4 4 4" xfId="10813"/>
    <cellStyle name="Обычный 18 2 2 4 4 4 2" xfId="31309"/>
    <cellStyle name="Обычный 18 2 2 4 4 5" xfId="14674"/>
    <cellStyle name="Обычный 18 2 2 4 4 6" xfId="18534"/>
    <cellStyle name="Обычный 18 2 2 4 4 7" xfId="23551"/>
    <cellStyle name="Обычный 18 2 2 4 5" xfId="3746"/>
    <cellStyle name="Обычный 18 2 2 4 5 2" xfId="7564"/>
    <cellStyle name="Обычный 18 2 2 4 5 2 2" xfId="28061"/>
    <cellStyle name="Обычный 18 2 2 4 5 3" xfId="11425"/>
    <cellStyle name="Обычный 18 2 2 4 5 3 2" xfId="31921"/>
    <cellStyle name="Обычный 18 2 2 4 5 4" xfId="15286"/>
    <cellStyle name="Обычный 18 2 2 4 5 5" xfId="19146"/>
    <cellStyle name="Обычный 18 2 2 4 5 6" xfId="24274"/>
    <cellStyle name="Обычный 18 2 2 4 6" xfId="6231"/>
    <cellStyle name="Обычный 18 2 2 4 6 2" xfId="10094"/>
    <cellStyle name="Обычный 18 2 2 4 6 2 2" xfId="30590"/>
    <cellStyle name="Обычный 18 2 2 4 6 3" xfId="13955"/>
    <cellStyle name="Обычный 18 2 2 4 6 4" xfId="17815"/>
    <cellStyle name="Обычный 18 2 2 4 6 5" xfId="26730"/>
    <cellStyle name="Обычный 18 2 2 4 7" xfId="5009"/>
    <cellStyle name="Обычный 18 2 2 4 7 2" xfId="25518"/>
    <cellStyle name="Обычный 18 2 2 4 8" xfId="8881"/>
    <cellStyle name="Обычный 18 2 2 4 8 2" xfId="29378"/>
    <cellStyle name="Обычный 18 2 2 4 9" xfId="12742"/>
    <cellStyle name="Обычный 18 2 2 5" xfId="160"/>
    <cellStyle name="Обычный 18 2 2 5 10" xfId="16604"/>
    <cellStyle name="Обычный 18 2 2 5 11" xfId="20464"/>
    <cellStyle name="Обычный 18 2 2 5 12" xfId="2332"/>
    <cellStyle name="Обычный 18 2 2 5 12 2" xfId="22889"/>
    <cellStyle name="Обычный 18 2 2 5 13" xfId="21665"/>
    <cellStyle name="Обычный 18 2 2 5 14" xfId="706"/>
    <cellStyle name="Обычный 18 2 2 5 2" xfId="1401"/>
    <cellStyle name="Обычный 18 2 2 5 2 10" xfId="2724"/>
    <cellStyle name="Обычный 18 2 2 5 2 10 2" xfId="23253"/>
    <cellStyle name="Обычный 18 2 2 5 2 11" xfId="21964"/>
    <cellStyle name="Обычный 18 2 2 5 2 2" xfId="2004"/>
    <cellStyle name="Обычный 18 2 2 5 2 2 10" xfId="22563"/>
    <cellStyle name="Обычный 18 2 2 5 2 2 2" xfId="3747"/>
    <cellStyle name="Обычный 18 2 2 5 2 2 2 2" xfId="8583"/>
    <cellStyle name="Обычный 18 2 2 5 2 2 2 2 2" xfId="29080"/>
    <cellStyle name="Обычный 18 2 2 5 2 2 2 3" xfId="12444"/>
    <cellStyle name="Обычный 18 2 2 5 2 2 2 4" xfId="16305"/>
    <cellStyle name="Обычный 18 2 2 5 2 2 2 5" xfId="20165"/>
    <cellStyle name="Обычный 18 2 2 5 2 2 2 6" xfId="24275"/>
    <cellStyle name="Обычный 18 2 2 5 2 2 3" xfId="7252"/>
    <cellStyle name="Обычный 18 2 2 5 2 2 3 2" xfId="11113"/>
    <cellStyle name="Обычный 18 2 2 5 2 2 3 2 2" xfId="31609"/>
    <cellStyle name="Обычный 18 2 2 5 2 2 3 3" xfId="14974"/>
    <cellStyle name="Обычный 18 2 2 5 2 2 3 4" xfId="18834"/>
    <cellStyle name="Обычный 18 2 2 5 2 2 3 5" xfId="27749"/>
    <cellStyle name="Обычный 18 2 2 5 2 2 4" xfId="5908"/>
    <cellStyle name="Обычный 18 2 2 5 2 2 4 2" xfId="26417"/>
    <cellStyle name="Обычный 18 2 2 5 2 2 5" xfId="9780"/>
    <cellStyle name="Обычный 18 2 2 5 2 2 5 2" xfId="30277"/>
    <cellStyle name="Обычный 18 2 2 5 2 2 6" xfId="13641"/>
    <cellStyle name="Обычный 18 2 2 5 2 2 7" xfId="17502"/>
    <cellStyle name="Обычный 18 2 2 5 2 2 8" xfId="21362"/>
    <cellStyle name="Обычный 18 2 2 5 2 2 9" xfId="3322"/>
    <cellStyle name="Обычный 18 2 2 5 2 2 9 2" xfId="23851"/>
    <cellStyle name="Обычный 18 2 2 5 2 3" xfId="3748"/>
    <cellStyle name="Обычный 18 2 2 5 2 3 2" xfId="7985"/>
    <cellStyle name="Обычный 18 2 2 5 2 3 2 2" xfId="28482"/>
    <cellStyle name="Обычный 18 2 2 5 2 3 3" xfId="11846"/>
    <cellStyle name="Обычный 18 2 2 5 2 3 3 2" xfId="32342"/>
    <cellStyle name="Обычный 18 2 2 5 2 3 4" xfId="15707"/>
    <cellStyle name="Обычный 18 2 2 5 2 3 5" xfId="19567"/>
    <cellStyle name="Обычный 18 2 2 5 2 3 6" xfId="24276"/>
    <cellStyle name="Обычный 18 2 2 5 2 4" xfId="6654"/>
    <cellStyle name="Обычный 18 2 2 5 2 4 2" xfId="10515"/>
    <cellStyle name="Обычный 18 2 2 5 2 4 2 2" xfId="31011"/>
    <cellStyle name="Обычный 18 2 2 5 2 4 3" xfId="14376"/>
    <cellStyle name="Обычный 18 2 2 5 2 4 4" xfId="18236"/>
    <cellStyle name="Обычный 18 2 2 5 2 4 5" xfId="27151"/>
    <cellStyle name="Обычный 18 2 2 5 2 5" xfId="5309"/>
    <cellStyle name="Обычный 18 2 2 5 2 5 2" xfId="25818"/>
    <cellStyle name="Обычный 18 2 2 5 2 6" xfId="9181"/>
    <cellStyle name="Обычный 18 2 2 5 2 6 2" xfId="29678"/>
    <cellStyle name="Обычный 18 2 2 5 2 7" xfId="13042"/>
    <cellStyle name="Обычный 18 2 2 5 2 8" xfId="16903"/>
    <cellStyle name="Обычный 18 2 2 5 2 9" xfId="20763"/>
    <cellStyle name="Обычный 18 2 2 5 3" xfId="1705"/>
    <cellStyle name="Обычный 18 2 2 5 3 10" xfId="22264"/>
    <cellStyle name="Обычный 18 2 2 5 3 2" xfId="3749"/>
    <cellStyle name="Обычный 18 2 2 5 3 2 2" xfId="7686"/>
    <cellStyle name="Обычный 18 2 2 5 3 2 2 2" xfId="28183"/>
    <cellStyle name="Обычный 18 2 2 5 3 2 3" xfId="11547"/>
    <cellStyle name="Обычный 18 2 2 5 3 2 3 2" xfId="32043"/>
    <cellStyle name="Обычный 18 2 2 5 3 2 4" xfId="15408"/>
    <cellStyle name="Обычный 18 2 2 5 3 2 5" xfId="19268"/>
    <cellStyle name="Обычный 18 2 2 5 3 2 6" xfId="24277"/>
    <cellStyle name="Обычный 18 2 2 5 3 3" xfId="6355"/>
    <cellStyle name="Обычный 18 2 2 5 3 3 2" xfId="10216"/>
    <cellStyle name="Обычный 18 2 2 5 3 3 2 2" xfId="30712"/>
    <cellStyle name="Обычный 18 2 2 5 3 3 3" xfId="14077"/>
    <cellStyle name="Обычный 18 2 2 5 3 3 4" xfId="17937"/>
    <cellStyle name="Обычный 18 2 2 5 3 3 5" xfId="26852"/>
    <cellStyle name="Обычный 18 2 2 5 3 4" xfId="5609"/>
    <cellStyle name="Обычный 18 2 2 5 3 4 2" xfId="26118"/>
    <cellStyle name="Обычный 18 2 2 5 3 5" xfId="9481"/>
    <cellStyle name="Обычный 18 2 2 5 3 5 2" xfId="29978"/>
    <cellStyle name="Обычный 18 2 2 5 3 6" xfId="13342"/>
    <cellStyle name="Обычный 18 2 2 5 3 7" xfId="17203"/>
    <cellStyle name="Обычный 18 2 2 5 3 8" xfId="21063"/>
    <cellStyle name="Обычный 18 2 2 5 3 9" xfId="2407"/>
    <cellStyle name="Обычный 18 2 2 5 3 9 2" xfId="22954"/>
    <cellStyle name="Обычный 18 2 2 5 4" xfId="3023"/>
    <cellStyle name="Обычный 18 2 2 5 4 2" xfId="3750"/>
    <cellStyle name="Обычный 18 2 2 5 4 2 2" xfId="8284"/>
    <cellStyle name="Обычный 18 2 2 5 4 2 2 2" xfId="28781"/>
    <cellStyle name="Обычный 18 2 2 5 4 2 3" xfId="12145"/>
    <cellStyle name="Обычный 18 2 2 5 4 2 4" xfId="16006"/>
    <cellStyle name="Обычный 18 2 2 5 4 2 5" xfId="19866"/>
    <cellStyle name="Обычный 18 2 2 5 4 2 6" xfId="24278"/>
    <cellStyle name="Обычный 18 2 2 5 4 3" xfId="6953"/>
    <cellStyle name="Обычный 18 2 2 5 4 3 2" xfId="27450"/>
    <cellStyle name="Обычный 18 2 2 5 4 4" xfId="10814"/>
    <cellStyle name="Обычный 18 2 2 5 4 4 2" xfId="31310"/>
    <cellStyle name="Обычный 18 2 2 5 4 5" xfId="14675"/>
    <cellStyle name="Обычный 18 2 2 5 4 6" xfId="18535"/>
    <cellStyle name="Обычный 18 2 2 5 4 7" xfId="23552"/>
    <cellStyle name="Обычный 18 2 2 5 5" xfId="3751"/>
    <cellStyle name="Обычный 18 2 2 5 5 2" xfId="7542"/>
    <cellStyle name="Обычный 18 2 2 5 5 2 2" xfId="28039"/>
    <cellStyle name="Обычный 18 2 2 5 5 3" xfId="11403"/>
    <cellStyle name="Обычный 18 2 2 5 5 3 2" xfId="31899"/>
    <cellStyle name="Обычный 18 2 2 5 5 4" xfId="15264"/>
    <cellStyle name="Обычный 18 2 2 5 5 5" xfId="19124"/>
    <cellStyle name="Обычный 18 2 2 5 5 6" xfId="24279"/>
    <cellStyle name="Обычный 18 2 2 5 6" xfId="6209"/>
    <cellStyle name="Обычный 18 2 2 5 6 2" xfId="10072"/>
    <cellStyle name="Обычный 18 2 2 5 6 2 2" xfId="30568"/>
    <cellStyle name="Обычный 18 2 2 5 6 3" xfId="13933"/>
    <cellStyle name="Обычный 18 2 2 5 6 4" xfId="17793"/>
    <cellStyle name="Обычный 18 2 2 5 6 5" xfId="26708"/>
    <cellStyle name="Обычный 18 2 2 5 7" xfId="5010"/>
    <cellStyle name="Обычный 18 2 2 5 7 2" xfId="25519"/>
    <cellStyle name="Обычный 18 2 2 5 8" xfId="8882"/>
    <cellStyle name="Обычный 18 2 2 5 8 2" xfId="29379"/>
    <cellStyle name="Обычный 18 2 2 5 9" xfId="12743"/>
    <cellStyle name="Обычный 18 2 2 6" xfId="707"/>
    <cellStyle name="Обычный 18 2 2 6 10" xfId="16605"/>
    <cellStyle name="Обычный 18 2 2 6 11" xfId="20465"/>
    <cellStyle name="Обычный 18 2 2 6 12" xfId="2408"/>
    <cellStyle name="Обычный 18 2 2 6 12 2" xfId="22955"/>
    <cellStyle name="Обычный 18 2 2 6 13" xfId="21666"/>
    <cellStyle name="Обычный 18 2 2 6 2" xfId="1402"/>
    <cellStyle name="Обычный 18 2 2 6 2 10" xfId="2725"/>
    <cellStyle name="Обычный 18 2 2 6 2 10 2" xfId="23254"/>
    <cellStyle name="Обычный 18 2 2 6 2 11" xfId="21965"/>
    <cellStyle name="Обычный 18 2 2 6 2 2" xfId="2005"/>
    <cellStyle name="Обычный 18 2 2 6 2 2 10" xfId="22564"/>
    <cellStyle name="Обычный 18 2 2 6 2 2 2" xfId="3752"/>
    <cellStyle name="Обычный 18 2 2 6 2 2 2 2" xfId="8584"/>
    <cellStyle name="Обычный 18 2 2 6 2 2 2 2 2" xfId="29081"/>
    <cellStyle name="Обычный 18 2 2 6 2 2 2 3" xfId="12445"/>
    <cellStyle name="Обычный 18 2 2 6 2 2 2 4" xfId="16306"/>
    <cellStyle name="Обычный 18 2 2 6 2 2 2 5" xfId="20166"/>
    <cellStyle name="Обычный 18 2 2 6 2 2 2 6" xfId="24280"/>
    <cellStyle name="Обычный 18 2 2 6 2 2 3" xfId="7253"/>
    <cellStyle name="Обычный 18 2 2 6 2 2 3 2" xfId="11114"/>
    <cellStyle name="Обычный 18 2 2 6 2 2 3 2 2" xfId="31610"/>
    <cellStyle name="Обычный 18 2 2 6 2 2 3 3" xfId="14975"/>
    <cellStyle name="Обычный 18 2 2 6 2 2 3 4" xfId="18835"/>
    <cellStyle name="Обычный 18 2 2 6 2 2 3 5" xfId="27750"/>
    <cellStyle name="Обычный 18 2 2 6 2 2 4" xfId="5909"/>
    <cellStyle name="Обычный 18 2 2 6 2 2 4 2" xfId="26418"/>
    <cellStyle name="Обычный 18 2 2 6 2 2 5" xfId="9781"/>
    <cellStyle name="Обычный 18 2 2 6 2 2 5 2" xfId="30278"/>
    <cellStyle name="Обычный 18 2 2 6 2 2 6" xfId="13642"/>
    <cellStyle name="Обычный 18 2 2 6 2 2 7" xfId="17503"/>
    <cellStyle name="Обычный 18 2 2 6 2 2 8" xfId="21363"/>
    <cellStyle name="Обычный 18 2 2 6 2 2 9" xfId="3323"/>
    <cellStyle name="Обычный 18 2 2 6 2 2 9 2" xfId="23852"/>
    <cellStyle name="Обычный 18 2 2 6 2 3" xfId="3753"/>
    <cellStyle name="Обычный 18 2 2 6 2 3 2" xfId="7986"/>
    <cellStyle name="Обычный 18 2 2 6 2 3 2 2" xfId="28483"/>
    <cellStyle name="Обычный 18 2 2 6 2 3 3" xfId="11847"/>
    <cellStyle name="Обычный 18 2 2 6 2 3 3 2" xfId="32343"/>
    <cellStyle name="Обычный 18 2 2 6 2 3 4" xfId="15708"/>
    <cellStyle name="Обычный 18 2 2 6 2 3 5" xfId="19568"/>
    <cellStyle name="Обычный 18 2 2 6 2 3 6" xfId="24281"/>
    <cellStyle name="Обычный 18 2 2 6 2 4" xfId="6655"/>
    <cellStyle name="Обычный 18 2 2 6 2 4 2" xfId="10516"/>
    <cellStyle name="Обычный 18 2 2 6 2 4 2 2" xfId="31012"/>
    <cellStyle name="Обычный 18 2 2 6 2 4 3" xfId="14377"/>
    <cellStyle name="Обычный 18 2 2 6 2 4 4" xfId="18237"/>
    <cellStyle name="Обычный 18 2 2 6 2 4 5" xfId="27152"/>
    <cellStyle name="Обычный 18 2 2 6 2 5" xfId="5310"/>
    <cellStyle name="Обычный 18 2 2 6 2 5 2" xfId="25819"/>
    <cellStyle name="Обычный 18 2 2 6 2 6" xfId="9182"/>
    <cellStyle name="Обычный 18 2 2 6 2 6 2" xfId="29679"/>
    <cellStyle name="Обычный 18 2 2 6 2 7" xfId="13043"/>
    <cellStyle name="Обычный 18 2 2 6 2 8" xfId="16904"/>
    <cellStyle name="Обычный 18 2 2 6 2 9" xfId="20764"/>
    <cellStyle name="Обычный 18 2 2 6 3" xfId="1706"/>
    <cellStyle name="Обычный 18 2 2 6 3 10" xfId="22265"/>
    <cellStyle name="Обычный 18 2 2 6 3 2" xfId="3754"/>
    <cellStyle name="Обычный 18 2 2 6 3 2 2" xfId="7687"/>
    <cellStyle name="Обычный 18 2 2 6 3 2 2 2" xfId="28184"/>
    <cellStyle name="Обычный 18 2 2 6 3 2 3" xfId="11548"/>
    <cellStyle name="Обычный 18 2 2 6 3 2 3 2" xfId="32044"/>
    <cellStyle name="Обычный 18 2 2 6 3 2 4" xfId="15409"/>
    <cellStyle name="Обычный 18 2 2 6 3 2 5" xfId="19269"/>
    <cellStyle name="Обычный 18 2 2 6 3 2 6" xfId="24282"/>
    <cellStyle name="Обычный 18 2 2 6 3 3" xfId="6356"/>
    <cellStyle name="Обычный 18 2 2 6 3 3 2" xfId="10217"/>
    <cellStyle name="Обычный 18 2 2 6 3 3 2 2" xfId="30713"/>
    <cellStyle name="Обычный 18 2 2 6 3 3 3" xfId="14078"/>
    <cellStyle name="Обычный 18 2 2 6 3 3 4" xfId="17938"/>
    <cellStyle name="Обычный 18 2 2 6 3 3 5" xfId="26853"/>
    <cellStyle name="Обычный 18 2 2 6 3 4" xfId="5610"/>
    <cellStyle name="Обычный 18 2 2 6 3 4 2" xfId="26119"/>
    <cellStyle name="Обычный 18 2 2 6 3 5" xfId="9482"/>
    <cellStyle name="Обычный 18 2 2 6 3 5 2" xfId="29979"/>
    <cellStyle name="Обычный 18 2 2 6 3 6" xfId="13343"/>
    <cellStyle name="Обычный 18 2 2 6 3 7" xfId="17204"/>
    <cellStyle name="Обычный 18 2 2 6 3 8" xfId="21064"/>
    <cellStyle name="Обычный 18 2 2 6 3 9" xfId="3024"/>
    <cellStyle name="Обычный 18 2 2 6 3 9 2" xfId="23553"/>
    <cellStyle name="Обычный 18 2 2 6 4" xfId="3755"/>
    <cellStyle name="Обычный 18 2 2 6 4 2" xfId="3756"/>
    <cellStyle name="Обычный 18 2 2 6 4 2 2" xfId="8285"/>
    <cellStyle name="Обычный 18 2 2 6 4 2 2 2" xfId="28782"/>
    <cellStyle name="Обычный 18 2 2 6 4 2 3" xfId="12146"/>
    <cellStyle name="Обычный 18 2 2 6 4 2 4" xfId="16007"/>
    <cellStyle name="Обычный 18 2 2 6 4 2 5" xfId="19867"/>
    <cellStyle name="Обычный 18 2 2 6 4 2 6" xfId="24284"/>
    <cellStyle name="Обычный 18 2 2 6 4 3" xfId="6954"/>
    <cellStyle name="Обычный 18 2 2 6 4 3 2" xfId="27451"/>
    <cellStyle name="Обычный 18 2 2 6 4 4" xfId="10815"/>
    <cellStyle name="Обычный 18 2 2 6 4 4 2" xfId="31311"/>
    <cellStyle name="Обычный 18 2 2 6 4 5" xfId="14676"/>
    <cellStyle name="Обычный 18 2 2 6 4 6" xfId="18536"/>
    <cellStyle name="Обычный 18 2 2 6 4 7" xfId="24283"/>
    <cellStyle name="Обычный 18 2 2 6 5" xfId="3757"/>
    <cellStyle name="Обычный 18 2 2 6 5 2" xfId="7597"/>
    <cellStyle name="Обычный 18 2 2 6 5 2 2" xfId="28094"/>
    <cellStyle name="Обычный 18 2 2 6 5 3" xfId="11458"/>
    <cellStyle name="Обычный 18 2 2 6 5 3 2" xfId="31954"/>
    <cellStyle name="Обычный 18 2 2 6 5 4" xfId="15319"/>
    <cellStyle name="Обычный 18 2 2 6 5 5" xfId="19179"/>
    <cellStyle name="Обычный 18 2 2 6 5 6" xfId="24285"/>
    <cellStyle name="Обычный 18 2 2 6 6" xfId="6264"/>
    <cellStyle name="Обычный 18 2 2 6 6 2" xfId="10127"/>
    <cellStyle name="Обычный 18 2 2 6 6 2 2" xfId="30623"/>
    <cellStyle name="Обычный 18 2 2 6 6 3" xfId="13988"/>
    <cellStyle name="Обычный 18 2 2 6 6 4" xfId="17848"/>
    <cellStyle name="Обычный 18 2 2 6 6 5" xfId="26763"/>
    <cellStyle name="Обычный 18 2 2 6 7" xfId="5011"/>
    <cellStyle name="Обычный 18 2 2 6 7 2" xfId="25520"/>
    <cellStyle name="Обычный 18 2 2 6 8" xfId="8883"/>
    <cellStyle name="Обычный 18 2 2 6 8 2" xfId="29380"/>
    <cellStyle name="Обычный 18 2 2 6 9" xfId="12744"/>
    <cellStyle name="Обычный 18 2 2 7" xfId="708"/>
    <cellStyle name="Обычный 18 2 2 7 10" xfId="20466"/>
    <cellStyle name="Обычный 18 2 2 7 11" xfId="2409"/>
    <cellStyle name="Обычный 18 2 2 7 11 2" xfId="22956"/>
    <cellStyle name="Обычный 18 2 2 7 12" xfId="21667"/>
    <cellStyle name="Обычный 18 2 2 7 2" xfId="1403"/>
    <cellStyle name="Обычный 18 2 2 7 2 10" xfId="2726"/>
    <cellStyle name="Обычный 18 2 2 7 2 10 2" xfId="23255"/>
    <cellStyle name="Обычный 18 2 2 7 2 11" xfId="21966"/>
    <cellStyle name="Обычный 18 2 2 7 2 2" xfId="2006"/>
    <cellStyle name="Обычный 18 2 2 7 2 2 10" xfId="22565"/>
    <cellStyle name="Обычный 18 2 2 7 2 2 2" xfId="3758"/>
    <cellStyle name="Обычный 18 2 2 7 2 2 2 2" xfId="8585"/>
    <cellStyle name="Обычный 18 2 2 7 2 2 2 2 2" xfId="29082"/>
    <cellStyle name="Обычный 18 2 2 7 2 2 2 3" xfId="12446"/>
    <cellStyle name="Обычный 18 2 2 7 2 2 2 4" xfId="16307"/>
    <cellStyle name="Обычный 18 2 2 7 2 2 2 5" xfId="20167"/>
    <cellStyle name="Обычный 18 2 2 7 2 2 2 6" xfId="24286"/>
    <cellStyle name="Обычный 18 2 2 7 2 2 3" xfId="7254"/>
    <cellStyle name="Обычный 18 2 2 7 2 2 3 2" xfId="11115"/>
    <cellStyle name="Обычный 18 2 2 7 2 2 3 2 2" xfId="31611"/>
    <cellStyle name="Обычный 18 2 2 7 2 2 3 3" xfId="14976"/>
    <cellStyle name="Обычный 18 2 2 7 2 2 3 4" xfId="18836"/>
    <cellStyle name="Обычный 18 2 2 7 2 2 3 5" xfId="27751"/>
    <cellStyle name="Обычный 18 2 2 7 2 2 4" xfId="5910"/>
    <cellStyle name="Обычный 18 2 2 7 2 2 4 2" xfId="26419"/>
    <cellStyle name="Обычный 18 2 2 7 2 2 5" xfId="9782"/>
    <cellStyle name="Обычный 18 2 2 7 2 2 5 2" xfId="30279"/>
    <cellStyle name="Обычный 18 2 2 7 2 2 6" xfId="13643"/>
    <cellStyle name="Обычный 18 2 2 7 2 2 7" xfId="17504"/>
    <cellStyle name="Обычный 18 2 2 7 2 2 8" xfId="21364"/>
    <cellStyle name="Обычный 18 2 2 7 2 2 9" xfId="3324"/>
    <cellStyle name="Обычный 18 2 2 7 2 2 9 2" xfId="23853"/>
    <cellStyle name="Обычный 18 2 2 7 2 3" xfId="3759"/>
    <cellStyle name="Обычный 18 2 2 7 2 3 2" xfId="7987"/>
    <cellStyle name="Обычный 18 2 2 7 2 3 2 2" xfId="28484"/>
    <cellStyle name="Обычный 18 2 2 7 2 3 3" xfId="11848"/>
    <cellStyle name="Обычный 18 2 2 7 2 3 3 2" xfId="32344"/>
    <cellStyle name="Обычный 18 2 2 7 2 3 4" xfId="15709"/>
    <cellStyle name="Обычный 18 2 2 7 2 3 5" xfId="19569"/>
    <cellStyle name="Обычный 18 2 2 7 2 3 6" xfId="24287"/>
    <cellStyle name="Обычный 18 2 2 7 2 4" xfId="6656"/>
    <cellStyle name="Обычный 18 2 2 7 2 4 2" xfId="10517"/>
    <cellStyle name="Обычный 18 2 2 7 2 4 2 2" xfId="31013"/>
    <cellStyle name="Обычный 18 2 2 7 2 4 3" xfId="14378"/>
    <cellStyle name="Обычный 18 2 2 7 2 4 4" xfId="18238"/>
    <cellStyle name="Обычный 18 2 2 7 2 4 5" xfId="27153"/>
    <cellStyle name="Обычный 18 2 2 7 2 5" xfId="5311"/>
    <cellStyle name="Обычный 18 2 2 7 2 5 2" xfId="25820"/>
    <cellStyle name="Обычный 18 2 2 7 2 6" xfId="9183"/>
    <cellStyle name="Обычный 18 2 2 7 2 6 2" xfId="29680"/>
    <cellStyle name="Обычный 18 2 2 7 2 7" xfId="13044"/>
    <cellStyle name="Обычный 18 2 2 7 2 8" xfId="16905"/>
    <cellStyle name="Обычный 18 2 2 7 2 9" xfId="20765"/>
    <cellStyle name="Обычный 18 2 2 7 3" xfId="1707"/>
    <cellStyle name="Обычный 18 2 2 7 3 10" xfId="22266"/>
    <cellStyle name="Обычный 18 2 2 7 3 2" xfId="3760"/>
    <cellStyle name="Обычный 18 2 2 7 3 2 2" xfId="8286"/>
    <cellStyle name="Обычный 18 2 2 7 3 2 2 2" xfId="28783"/>
    <cellStyle name="Обычный 18 2 2 7 3 2 3" xfId="12147"/>
    <cellStyle name="Обычный 18 2 2 7 3 2 4" xfId="16008"/>
    <cellStyle name="Обычный 18 2 2 7 3 2 5" xfId="19868"/>
    <cellStyle name="Обычный 18 2 2 7 3 2 6" xfId="24288"/>
    <cellStyle name="Обычный 18 2 2 7 3 3" xfId="6955"/>
    <cellStyle name="Обычный 18 2 2 7 3 3 2" xfId="10816"/>
    <cellStyle name="Обычный 18 2 2 7 3 3 2 2" xfId="31312"/>
    <cellStyle name="Обычный 18 2 2 7 3 3 3" xfId="14677"/>
    <cellStyle name="Обычный 18 2 2 7 3 3 4" xfId="18537"/>
    <cellStyle name="Обычный 18 2 2 7 3 3 5" xfId="27452"/>
    <cellStyle name="Обычный 18 2 2 7 3 4" xfId="5611"/>
    <cellStyle name="Обычный 18 2 2 7 3 4 2" xfId="26120"/>
    <cellStyle name="Обычный 18 2 2 7 3 5" xfId="9483"/>
    <cellStyle name="Обычный 18 2 2 7 3 5 2" xfId="29980"/>
    <cellStyle name="Обычный 18 2 2 7 3 6" xfId="13344"/>
    <cellStyle name="Обычный 18 2 2 7 3 7" xfId="17205"/>
    <cellStyle name="Обычный 18 2 2 7 3 8" xfId="21065"/>
    <cellStyle name="Обычный 18 2 2 7 3 9" xfId="3025"/>
    <cellStyle name="Обычный 18 2 2 7 3 9 2" xfId="23554"/>
    <cellStyle name="Обычный 18 2 2 7 4" xfId="3761"/>
    <cellStyle name="Обычный 18 2 2 7 4 2" xfId="7688"/>
    <cellStyle name="Обычный 18 2 2 7 4 2 2" xfId="28185"/>
    <cellStyle name="Обычный 18 2 2 7 4 3" xfId="11549"/>
    <cellStyle name="Обычный 18 2 2 7 4 3 2" xfId="32045"/>
    <cellStyle name="Обычный 18 2 2 7 4 4" xfId="15410"/>
    <cellStyle name="Обычный 18 2 2 7 4 5" xfId="19270"/>
    <cellStyle name="Обычный 18 2 2 7 4 6" xfId="24289"/>
    <cellStyle name="Обычный 18 2 2 7 5" xfId="6357"/>
    <cellStyle name="Обычный 18 2 2 7 5 2" xfId="10218"/>
    <cellStyle name="Обычный 18 2 2 7 5 2 2" xfId="30714"/>
    <cellStyle name="Обычный 18 2 2 7 5 3" xfId="14079"/>
    <cellStyle name="Обычный 18 2 2 7 5 4" xfId="17939"/>
    <cellStyle name="Обычный 18 2 2 7 5 5" xfId="26854"/>
    <cellStyle name="Обычный 18 2 2 7 6" xfId="5012"/>
    <cellStyle name="Обычный 18 2 2 7 6 2" xfId="25521"/>
    <cellStyle name="Обычный 18 2 2 7 7" xfId="8884"/>
    <cellStyle name="Обычный 18 2 2 7 7 2" xfId="29381"/>
    <cellStyle name="Обычный 18 2 2 7 8" xfId="12745"/>
    <cellStyle name="Обычный 18 2 2 7 9" xfId="16606"/>
    <cellStyle name="Обычный 18 2 2 8" xfId="709"/>
    <cellStyle name="Обычный 18 2 2 8 10" xfId="20467"/>
    <cellStyle name="Обычный 18 2 2 8 11" xfId="2410"/>
    <cellStyle name="Обычный 18 2 2 8 11 2" xfId="22957"/>
    <cellStyle name="Обычный 18 2 2 8 12" xfId="21668"/>
    <cellStyle name="Обычный 18 2 2 8 2" xfId="1404"/>
    <cellStyle name="Обычный 18 2 2 8 2 10" xfId="2727"/>
    <cellStyle name="Обычный 18 2 2 8 2 10 2" xfId="23256"/>
    <cellStyle name="Обычный 18 2 2 8 2 11" xfId="21967"/>
    <cellStyle name="Обычный 18 2 2 8 2 2" xfId="2007"/>
    <cellStyle name="Обычный 18 2 2 8 2 2 10" xfId="22566"/>
    <cellStyle name="Обычный 18 2 2 8 2 2 2" xfId="3762"/>
    <cellStyle name="Обычный 18 2 2 8 2 2 2 2" xfId="8586"/>
    <cellStyle name="Обычный 18 2 2 8 2 2 2 2 2" xfId="29083"/>
    <cellStyle name="Обычный 18 2 2 8 2 2 2 3" xfId="12447"/>
    <cellStyle name="Обычный 18 2 2 8 2 2 2 4" xfId="16308"/>
    <cellStyle name="Обычный 18 2 2 8 2 2 2 5" xfId="20168"/>
    <cellStyle name="Обычный 18 2 2 8 2 2 2 6" xfId="24290"/>
    <cellStyle name="Обычный 18 2 2 8 2 2 3" xfId="7255"/>
    <cellStyle name="Обычный 18 2 2 8 2 2 3 2" xfId="11116"/>
    <cellStyle name="Обычный 18 2 2 8 2 2 3 2 2" xfId="31612"/>
    <cellStyle name="Обычный 18 2 2 8 2 2 3 3" xfId="14977"/>
    <cellStyle name="Обычный 18 2 2 8 2 2 3 4" xfId="18837"/>
    <cellStyle name="Обычный 18 2 2 8 2 2 3 5" xfId="27752"/>
    <cellStyle name="Обычный 18 2 2 8 2 2 4" xfId="5911"/>
    <cellStyle name="Обычный 18 2 2 8 2 2 4 2" xfId="26420"/>
    <cellStyle name="Обычный 18 2 2 8 2 2 5" xfId="9783"/>
    <cellStyle name="Обычный 18 2 2 8 2 2 5 2" xfId="30280"/>
    <cellStyle name="Обычный 18 2 2 8 2 2 6" xfId="13644"/>
    <cellStyle name="Обычный 18 2 2 8 2 2 7" xfId="17505"/>
    <cellStyle name="Обычный 18 2 2 8 2 2 8" xfId="21365"/>
    <cellStyle name="Обычный 18 2 2 8 2 2 9" xfId="3325"/>
    <cellStyle name="Обычный 18 2 2 8 2 2 9 2" xfId="23854"/>
    <cellStyle name="Обычный 18 2 2 8 2 3" xfId="3763"/>
    <cellStyle name="Обычный 18 2 2 8 2 3 2" xfId="7988"/>
    <cellStyle name="Обычный 18 2 2 8 2 3 2 2" xfId="28485"/>
    <cellStyle name="Обычный 18 2 2 8 2 3 3" xfId="11849"/>
    <cellStyle name="Обычный 18 2 2 8 2 3 3 2" xfId="32345"/>
    <cellStyle name="Обычный 18 2 2 8 2 3 4" xfId="15710"/>
    <cellStyle name="Обычный 18 2 2 8 2 3 5" xfId="19570"/>
    <cellStyle name="Обычный 18 2 2 8 2 3 6" xfId="24291"/>
    <cellStyle name="Обычный 18 2 2 8 2 4" xfId="6657"/>
    <cellStyle name="Обычный 18 2 2 8 2 4 2" xfId="10518"/>
    <cellStyle name="Обычный 18 2 2 8 2 4 2 2" xfId="31014"/>
    <cellStyle name="Обычный 18 2 2 8 2 4 3" xfId="14379"/>
    <cellStyle name="Обычный 18 2 2 8 2 4 4" xfId="18239"/>
    <cellStyle name="Обычный 18 2 2 8 2 4 5" xfId="27154"/>
    <cellStyle name="Обычный 18 2 2 8 2 5" xfId="5312"/>
    <cellStyle name="Обычный 18 2 2 8 2 5 2" xfId="25821"/>
    <cellStyle name="Обычный 18 2 2 8 2 6" xfId="9184"/>
    <cellStyle name="Обычный 18 2 2 8 2 6 2" xfId="29681"/>
    <cellStyle name="Обычный 18 2 2 8 2 7" xfId="13045"/>
    <cellStyle name="Обычный 18 2 2 8 2 8" xfId="16906"/>
    <cellStyle name="Обычный 18 2 2 8 2 9" xfId="20766"/>
    <cellStyle name="Обычный 18 2 2 8 3" xfId="1708"/>
    <cellStyle name="Обычный 18 2 2 8 3 10" xfId="22267"/>
    <cellStyle name="Обычный 18 2 2 8 3 2" xfId="3764"/>
    <cellStyle name="Обычный 18 2 2 8 3 2 2" xfId="8287"/>
    <cellStyle name="Обычный 18 2 2 8 3 2 2 2" xfId="28784"/>
    <cellStyle name="Обычный 18 2 2 8 3 2 3" xfId="12148"/>
    <cellStyle name="Обычный 18 2 2 8 3 2 4" xfId="16009"/>
    <cellStyle name="Обычный 18 2 2 8 3 2 5" xfId="19869"/>
    <cellStyle name="Обычный 18 2 2 8 3 2 6" xfId="24292"/>
    <cellStyle name="Обычный 18 2 2 8 3 3" xfId="6956"/>
    <cellStyle name="Обычный 18 2 2 8 3 3 2" xfId="10817"/>
    <cellStyle name="Обычный 18 2 2 8 3 3 2 2" xfId="31313"/>
    <cellStyle name="Обычный 18 2 2 8 3 3 3" xfId="14678"/>
    <cellStyle name="Обычный 18 2 2 8 3 3 4" xfId="18538"/>
    <cellStyle name="Обычный 18 2 2 8 3 3 5" xfId="27453"/>
    <cellStyle name="Обычный 18 2 2 8 3 4" xfId="5612"/>
    <cellStyle name="Обычный 18 2 2 8 3 4 2" xfId="26121"/>
    <cellStyle name="Обычный 18 2 2 8 3 5" xfId="9484"/>
    <cellStyle name="Обычный 18 2 2 8 3 5 2" xfId="29981"/>
    <cellStyle name="Обычный 18 2 2 8 3 6" xfId="13345"/>
    <cellStyle name="Обычный 18 2 2 8 3 7" xfId="17206"/>
    <cellStyle name="Обычный 18 2 2 8 3 8" xfId="21066"/>
    <cellStyle name="Обычный 18 2 2 8 3 9" xfId="3026"/>
    <cellStyle name="Обычный 18 2 2 8 3 9 2" xfId="23555"/>
    <cellStyle name="Обычный 18 2 2 8 4" xfId="3765"/>
    <cellStyle name="Обычный 18 2 2 8 4 2" xfId="7689"/>
    <cellStyle name="Обычный 18 2 2 8 4 2 2" xfId="28186"/>
    <cellStyle name="Обычный 18 2 2 8 4 3" xfId="11550"/>
    <cellStyle name="Обычный 18 2 2 8 4 3 2" xfId="32046"/>
    <cellStyle name="Обычный 18 2 2 8 4 4" xfId="15411"/>
    <cellStyle name="Обычный 18 2 2 8 4 5" xfId="19271"/>
    <cellStyle name="Обычный 18 2 2 8 4 6" xfId="24293"/>
    <cellStyle name="Обычный 18 2 2 8 5" xfId="6358"/>
    <cellStyle name="Обычный 18 2 2 8 5 2" xfId="10219"/>
    <cellStyle name="Обычный 18 2 2 8 5 2 2" xfId="30715"/>
    <cellStyle name="Обычный 18 2 2 8 5 3" xfId="14080"/>
    <cellStyle name="Обычный 18 2 2 8 5 4" xfId="17940"/>
    <cellStyle name="Обычный 18 2 2 8 5 5" xfId="26855"/>
    <cellStyle name="Обычный 18 2 2 8 6" xfId="5013"/>
    <cellStyle name="Обычный 18 2 2 8 6 2" xfId="25522"/>
    <cellStyle name="Обычный 18 2 2 8 7" xfId="8885"/>
    <cellStyle name="Обычный 18 2 2 8 7 2" xfId="29382"/>
    <cellStyle name="Обычный 18 2 2 8 8" xfId="12746"/>
    <cellStyle name="Обычный 18 2 2 8 9" xfId="16607"/>
    <cellStyle name="Обычный 18 2 2 9" xfId="710"/>
    <cellStyle name="Обычный 18 2 2 9 10" xfId="20468"/>
    <cellStyle name="Обычный 18 2 2 9 11" xfId="2411"/>
    <cellStyle name="Обычный 18 2 2 9 11 2" xfId="22958"/>
    <cellStyle name="Обычный 18 2 2 9 12" xfId="21669"/>
    <cellStyle name="Обычный 18 2 2 9 2" xfId="1405"/>
    <cellStyle name="Обычный 18 2 2 9 2 10" xfId="2728"/>
    <cellStyle name="Обычный 18 2 2 9 2 10 2" xfId="23257"/>
    <cellStyle name="Обычный 18 2 2 9 2 11" xfId="21968"/>
    <cellStyle name="Обычный 18 2 2 9 2 2" xfId="2008"/>
    <cellStyle name="Обычный 18 2 2 9 2 2 10" xfId="22567"/>
    <cellStyle name="Обычный 18 2 2 9 2 2 2" xfId="3766"/>
    <cellStyle name="Обычный 18 2 2 9 2 2 2 2" xfId="8587"/>
    <cellStyle name="Обычный 18 2 2 9 2 2 2 2 2" xfId="29084"/>
    <cellStyle name="Обычный 18 2 2 9 2 2 2 3" xfId="12448"/>
    <cellStyle name="Обычный 18 2 2 9 2 2 2 4" xfId="16309"/>
    <cellStyle name="Обычный 18 2 2 9 2 2 2 5" xfId="20169"/>
    <cellStyle name="Обычный 18 2 2 9 2 2 2 6" xfId="24294"/>
    <cellStyle name="Обычный 18 2 2 9 2 2 3" xfId="7256"/>
    <cellStyle name="Обычный 18 2 2 9 2 2 3 2" xfId="11117"/>
    <cellStyle name="Обычный 18 2 2 9 2 2 3 2 2" xfId="31613"/>
    <cellStyle name="Обычный 18 2 2 9 2 2 3 3" xfId="14978"/>
    <cellStyle name="Обычный 18 2 2 9 2 2 3 4" xfId="18838"/>
    <cellStyle name="Обычный 18 2 2 9 2 2 3 5" xfId="27753"/>
    <cellStyle name="Обычный 18 2 2 9 2 2 4" xfId="5912"/>
    <cellStyle name="Обычный 18 2 2 9 2 2 4 2" xfId="26421"/>
    <cellStyle name="Обычный 18 2 2 9 2 2 5" xfId="9784"/>
    <cellStyle name="Обычный 18 2 2 9 2 2 5 2" xfId="30281"/>
    <cellStyle name="Обычный 18 2 2 9 2 2 6" xfId="13645"/>
    <cellStyle name="Обычный 18 2 2 9 2 2 7" xfId="17506"/>
    <cellStyle name="Обычный 18 2 2 9 2 2 8" xfId="21366"/>
    <cellStyle name="Обычный 18 2 2 9 2 2 9" xfId="3326"/>
    <cellStyle name="Обычный 18 2 2 9 2 2 9 2" xfId="23855"/>
    <cellStyle name="Обычный 18 2 2 9 2 3" xfId="3767"/>
    <cellStyle name="Обычный 18 2 2 9 2 3 2" xfId="7989"/>
    <cellStyle name="Обычный 18 2 2 9 2 3 2 2" xfId="28486"/>
    <cellStyle name="Обычный 18 2 2 9 2 3 3" xfId="11850"/>
    <cellStyle name="Обычный 18 2 2 9 2 3 3 2" xfId="32346"/>
    <cellStyle name="Обычный 18 2 2 9 2 3 4" xfId="15711"/>
    <cellStyle name="Обычный 18 2 2 9 2 3 5" xfId="19571"/>
    <cellStyle name="Обычный 18 2 2 9 2 3 6" xfId="24295"/>
    <cellStyle name="Обычный 18 2 2 9 2 4" xfId="6658"/>
    <cellStyle name="Обычный 18 2 2 9 2 4 2" xfId="10519"/>
    <cellStyle name="Обычный 18 2 2 9 2 4 2 2" xfId="31015"/>
    <cellStyle name="Обычный 18 2 2 9 2 4 3" xfId="14380"/>
    <cellStyle name="Обычный 18 2 2 9 2 4 4" xfId="18240"/>
    <cellStyle name="Обычный 18 2 2 9 2 4 5" xfId="27155"/>
    <cellStyle name="Обычный 18 2 2 9 2 5" xfId="5313"/>
    <cellStyle name="Обычный 18 2 2 9 2 5 2" xfId="25822"/>
    <cellStyle name="Обычный 18 2 2 9 2 6" xfId="9185"/>
    <cellStyle name="Обычный 18 2 2 9 2 6 2" xfId="29682"/>
    <cellStyle name="Обычный 18 2 2 9 2 7" xfId="13046"/>
    <cellStyle name="Обычный 18 2 2 9 2 8" xfId="16907"/>
    <cellStyle name="Обычный 18 2 2 9 2 9" xfId="20767"/>
    <cellStyle name="Обычный 18 2 2 9 3" xfId="1709"/>
    <cellStyle name="Обычный 18 2 2 9 3 10" xfId="22268"/>
    <cellStyle name="Обычный 18 2 2 9 3 2" xfId="3768"/>
    <cellStyle name="Обычный 18 2 2 9 3 2 2" xfId="8288"/>
    <cellStyle name="Обычный 18 2 2 9 3 2 2 2" xfId="28785"/>
    <cellStyle name="Обычный 18 2 2 9 3 2 3" xfId="12149"/>
    <cellStyle name="Обычный 18 2 2 9 3 2 4" xfId="16010"/>
    <cellStyle name="Обычный 18 2 2 9 3 2 5" xfId="19870"/>
    <cellStyle name="Обычный 18 2 2 9 3 2 6" xfId="24296"/>
    <cellStyle name="Обычный 18 2 2 9 3 3" xfId="6957"/>
    <cellStyle name="Обычный 18 2 2 9 3 3 2" xfId="10818"/>
    <cellStyle name="Обычный 18 2 2 9 3 3 2 2" xfId="31314"/>
    <cellStyle name="Обычный 18 2 2 9 3 3 3" xfId="14679"/>
    <cellStyle name="Обычный 18 2 2 9 3 3 4" xfId="18539"/>
    <cellStyle name="Обычный 18 2 2 9 3 3 5" xfId="27454"/>
    <cellStyle name="Обычный 18 2 2 9 3 4" xfId="5613"/>
    <cellStyle name="Обычный 18 2 2 9 3 4 2" xfId="26122"/>
    <cellStyle name="Обычный 18 2 2 9 3 5" xfId="9485"/>
    <cellStyle name="Обычный 18 2 2 9 3 5 2" xfId="29982"/>
    <cellStyle name="Обычный 18 2 2 9 3 6" xfId="13346"/>
    <cellStyle name="Обычный 18 2 2 9 3 7" xfId="17207"/>
    <cellStyle name="Обычный 18 2 2 9 3 8" xfId="21067"/>
    <cellStyle name="Обычный 18 2 2 9 3 9" xfId="3027"/>
    <cellStyle name="Обычный 18 2 2 9 3 9 2" xfId="23556"/>
    <cellStyle name="Обычный 18 2 2 9 4" xfId="3769"/>
    <cellStyle name="Обычный 18 2 2 9 4 2" xfId="7690"/>
    <cellStyle name="Обычный 18 2 2 9 4 2 2" xfId="28187"/>
    <cellStyle name="Обычный 18 2 2 9 4 3" xfId="11551"/>
    <cellStyle name="Обычный 18 2 2 9 4 3 2" xfId="32047"/>
    <cellStyle name="Обычный 18 2 2 9 4 4" xfId="15412"/>
    <cellStyle name="Обычный 18 2 2 9 4 5" xfId="19272"/>
    <cellStyle name="Обычный 18 2 2 9 4 6" xfId="24297"/>
    <cellStyle name="Обычный 18 2 2 9 5" xfId="6359"/>
    <cellStyle name="Обычный 18 2 2 9 5 2" xfId="10220"/>
    <cellStyle name="Обычный 18 2 2 9 5 2 2" xfId="30716"/>
    <cellStyle name="Обычный 18 2 2 9 5 3" xfId="14081"/>
    <cellStyle name="Обычный 18 2 2 9 5 4" xfId="17941"/>
    <cellStyle name="Обычный 18 2 2 9 5 5" xfId="26856"/>
    <cellStyle name="Обычный 18 2 2 9 6" xfId="5014"/>
    <cellStyle name="Обычный 18 2 2 9 6 2" xfId="25523"/>
    <cellStyle name="Обычный 18 2 2 9 7" xfId="8886"/>
    <cellStyle name="Обычный 18 2 2 9 7 2" xfId="29383"/>
    <cellStyle name="Обычный 18 2 2 9 8" xfId="12747"/>
    <cellStyle name="Обычный 18 2 2 9 9" xfId="16608"/>
    <cellStyle name="Обычный 18 2 20" xfId="4963"/>
    <cellStyle name="Обычный 18 2 20 2" xfId="25472"/>
    <cellStyle name="Обычный 18 2 21" xfId="8835"/>
    <cellStyle name="Обычный 18 2 21 2" xfId="29332"/>
    <cellStyle name="Обычный 18 2 22" xfId="12696"/>
    <cellStyle name="Обычный 18 2 23" xfId="16557"/>
    <cellStyle name="Обычный 18 2 24" xfId="20417"/>
    <cellStyle name="Обычный 18 2 25" xfId="2258"/>
    <cellStyle name="Обычный 18 2 25 2" xfId="22817"/>
    <cellStyle name="Обычный 18 2 26" xfId="21618"/>
    <cellStyle name="Обычный 18 2 27" xfId="249"/>
    <cellStyle name="Обычный 18 2 3" xfId="74"/>
    <cellStyle name="Обычный 18 2 3 10" xfId="711"/>
    <cellStyle name="Обычный 18 2 3 10 10" xfId="20469"/>
    <cellStyle name="Обычный 18 2 3 10 11" xfId="2412"/>
    <cellStyle name="Обычный 18 2 3 10 11 2" xfId="22959"/>
    <cellStyle name="Обычный 18 2 3 10 12" xfId="21670"/>
    <cellStyle name="Обычный 18 2 3 10 2" xfId="1406"/>
    <cellStyle name="Обычный 18 2 3 10 2 10" xfId="2729"/>
    <cellStyle name="Обычный 18 2 3 10 2 10 2" xfId="23258"/>
    <cellStyle name="Обычный 18 2 3 10 2 11" xfId="21969"/>
    <cellStyle name="Обычный 18 2 3 10 2 2" xfId="2009"/>
    <cellStyle name="Обычный 18 2 3 10 2 2 10" xfId="22568"/>
    <cellStyle name="Обычный 18 2 3 10 2 2 2" xfId="3770"/>
    <cellStyle name="Обычный 18 2 3 10 2 2 2 2" xfId="8588"/>
    <cellStyle name="Обычный 18 2 3 10 2 2 2 2 2" xfId="29085"/>
    <cellStyle name="Обычный 18 2 3 10 2 2 2 3" xfId="12449"/>
    <cellStyle name="Обычный 18 2 3 10 2 2 2 4" xfId="16310"/>
    <cellStyle name="Обычный 18 2 3 10 2 2 2 5" xfId="20170"/>
    <cellStyle name="Обычный 18 2 3 10 2 2 2 6" xfId="24298"/>
    <cellStyle name="Обычный 18 2 3 10 2 2 3" xfId="7257"/>
    <cellStyle name="Обычный 18 2 3 10 2 2 3 2" xfId="11118"/>
    <cellStyle name="Обычный 18 2 3 10 2 2 3 2 2" xfId="31614"/>
    <cellStyle name="Обычный 18 2 3 10 2 2 3 3" xfId="14979"/>
    <cellStyle name="Обычный 18 2 3 10 2 2 3 4" xfId="18839"/>
    <cellStyle name="Обычный 18 2 3 10 2 2 3 5" xfId="27754"/>
    <cellStyle name="Обычный 18 2 3 10 2 2 4" xfId="5913"/>
    <cellStyle name="Обычный 18 2 3 10 2 2 4 2" xfId="26422"/>
    <cellStyle name="Обычный 18 2 3 10 2 2 5" xfId="9785"/>
    <cellStyle name="Обычный 18 2 3 10 2 2 5 2" xfId="30282"/>
    <cellStyle name="Обычный 18 2 3 10 2 2 6" xfId="13646"/>
    <cellStyle name="Обычный 18 2 3 10 2 2 7" xfId="17507"/>
    <cellStyle name="Обычный 18 2 3 10 2 2 8" xfId="21367"/>
    <cellStyle name="Обычный 18 2 3 10 2 2 9" xfId="3327"/>
    <cellStyle name="Обычный 18 2 3 10 2 2 9 2" xfId="23856"/>
    <cellStyle name="Обычный 18 2 3 10 2 3" xfId="3771"/>
    <cellStyle name="Обычный 18 2 3 10 2 3 2" xfId="7990"/>
    <cellStyle name="Обычный 18 2 3 10 2 3 2 2" xfId="28487"/>
    <cellStyle name="Обычный 18 2 3 10 2 3 3" xfId="11851"/>
    <cellStyle name="Обычный 18 2 3 10 2 3 3 2" xfId="32347"/>
    <cellStyle name="Обычный 18 2 3 10 2 3 4" xfId="15712"/>
    <cellStyle name="Обычный 18 2 3 10 2 3 5" xfId="19572"/>
    <cellStyle name="Обычный 18 2 3 10 2 3 6" xfId="24299"/>
    <cellStyle name="Обычный 18 2 3 10 2 4" xfId="6659"/>
    <cellStyle name="Обычный 18 2 3 10 2 4 2" xfId="10520"/>
    <cellStyle name="Обычный 18 2 3 10 2 4 2 2" xfId="31016"/>
    <cellStyle name="Обычный 18 2 3 10 2 4 3" xfId="14381"/>
    <cellStyle name="Обычный 18 2 3 10 2 4 4" xfId="18241"/>
    <cellStyle name="Обычный 18 2 3 10 2 4 5" xfId="27156"/>
    <cellStyle name="Обычный 18 2 3 10 2 5" xfId="5314"/>
    <cellStyle name="Обычный 18 2 3 10 2 5 2" xfId="25823"/>
    <cellStyle name="Обычный 18 2 3 10 2 6" xfId="9186"/>
    <cellStyle name="Обычный 18 2 3 10 2 6 2" xfId="29683"/>
    <cellStyle name="Обычный 18 2 3 10 2 7" xfId="13047"/>
    <cellStyle name="Обычный 18 2 3 10 2 8" xfId="16908"/>
    <cellStyle name="Обычный 18 2 3 10 2 9" xfId="20768"/>
    <cellStyle name="Обычный 18 2 3 10 3" xfId="1710"/>
    <cellStyle name="Обычный 18 2 3 10 3 10" xfId="22269"/>
    <cellStyle name="Обычный 18 2 3 10 3 2" xfId="3772"/>
    <cellStyle name="Обычный 18 2 3 10 3 2 2" xfId="8289"/>
    <cellStyle name="Обычный 18 2 3 10 3 2 2 2" xfId="28786"/>
    <cellStyle name="Обычный 18 2 3 10 3 2 3" xfId="12150"/>
    <cellStyle name="Обычный 18 2 3 10 3 2 4" xfId="16011"/>
    <cellStyle name="Обычный 18 2 3 10 3 2 5" xfId="19871"/>
    <cellStyle name="Обычный 18 2 3 10 3 2 6" xfId="24300"/>
    <cellStyle name="Обычный 18 2 3 10 3 3" xfId="6958"/>
    <cellStyle name="Обычный 18 2 3 10 3 3 2" xfId="10819"/>
    <cellStyle name="Обычный 18 2 3 10 3 3 2 2" xfId="31315"/>
    <cellStyle name="Обычный 18 2 3 10 3 3 3" xfId="14680"/>
    <cellStyle name="Обычный 18 2 3 10 3 3 4" xfId="18540"/>
    <cellStyle name="Обычный 18 2 3 10 3 3 5" xfId="27455"/>
    <cellStyle name="Обычный 18 2 3 10 3 4" xfId="5614"/>
    <cellStyle name="Обычный 18 2 3 10 3 4 2" xfId="26123"/>
    <cellStyle name="Обычный 18 2 3 10 3 5" xfId="9486"/>
    <cellStyle name="Обычный 18 2 3 10 3 5 2" xfId="29983"/>
    <cellStyle name="Обычный 18 2 3 10 3 6" xfId="13347"/>
    <cellStyle name="Обычный 18 2 3 10 3 7" xfId="17208"/>
    <cellStyle name="Обычный 18 2 3 10 3 8" xfId="21068"/>
    <cellStyle name="Обычный 18 2 3 10 3 9" xfId="3028"/>
    <cellStyle name="Обычный 18 2 3 10 3 9 2" xfId="23557"/>
    <cellStyle name="Обычный 18 2 3 10 4" xfId="3773"/>
    <cellStyle name="Обычный 18 2 3 10 4 2" xfId="7691"/>
    <cellStyle name="Обычный 18 2 3 10 4 2 2" xfId="28188"/>
    <cellStyle name="Обычный 18 2 3 10 4 3" xfId="11552"/>
    <cellStyle name="Обычный 18 2 3 10 4 3 2" xfId="32048"/>
    <cellStyle name="Обычный 18 2 3 10 4 4" xfId="15413"/>
    <cellStyle name="Обычный 18 2 3 10 4 5" xfId="19273"/>
    <cellStyle name="Обычный 18 2 3 10 4 6" xfId="24301"/>
    <cellStyle name="Обычный 18 2 3 10 5" xfId="6360"/>
    <cellStyle name="Обычный 18 2 3 10 5 2" xfId="10221"/>
    <cellStyle name="Обычный 18 2 3 10 5 2 2" xfId="30717"/>
    <cellStyle name="Обычный 18 2 3 10 5 3" xfId="14082"/>
    <cellStyle name="Обычный 18 2 3 10 5 4" xfId="17942"/>
    <cellStyle name="Обычный 18 2 3 10 5 5" xfId="26857"/>
    <cellStyle name="Обычный 18 2 3 10 6" xfId="5015"/>
    <cellStyle name="Обычный 18 2 3 10 6 2" xfId="25524"/>
    <cellStyle name="Обычный 18 2 3 10 7" xfId="8887"/>
    <cellStyle name="Обычный 18 2 3 10 7 2" xfId="29384"/>
    <cellStyle name="Обычный 18 2 3 10 8" xfId="12748"/>
    <cellStyle name="Обычный 18 2 3 10 9" xfId="16609"/>
    <cellStyle name="Обычный 18 2 3 11" xfId="712"/>
    <cellStyle name="Обычный 18 2 3 11 10" xfId="20470"/>
    <cellStyle name="Обычный 18 2 3 11 11" xfId="2413"/>
    <cellStyle name="Обычный 18 2 3 11 11 2" xfId="22960"/>
    <cellStyle name="Обычный 18 2 3 11 12" xfId="21671"/>
    <cellStyle name="Обычный 18 2 3 11 2" xfId="1407"/>
    <cellStyle name="Обычный 18 2 3 11 2 10" xfId="2730"/>
    <cellStyle name="Обычный 18 2 3 11 2 10 2" xfId="23259"/>
    <cellStyle name="Обычный 18 2 3 11 2 11" xfId="21970"/>
    <cellStyle name="Обычный 18 2 3 11 2 2" xfId="2010"/>
    <cellStyle name="Обычный 18 2 3 11 2 2 10" xfId="22569"/>
    <cellStyle name="Обычный 18 2 3 11 2 2 2" xfId="3774"/>
    <cellStyle name="Обычный 18 2 3 11 2 2 2 2" xfId="8589"/>
    <cellStyle name="Обычный 18 2 3 11 2 2 2 2 2" xfId="29086"/>
    <cellStyle name="Обычный 18 2 3 11 2 2 2 3" xfId="12450"/>
    <cellStyle name="Обычный 18 2 3 11 2 2 2 4" xfId="16311"/>
    <cellStyle name="Обычный 18 2 3 11 2 2 2 5" xfId="20171"/>
    <cellStyle name="Обычный 18 2 3 11 2 2 2 6" xfId="24302"/>
    <cellStyle name="Обычный 18 2 3 11 2 2 3" xfId="7258"/>
    <cellStyle name="Обычный 18 2 3 11 2 2 3 2" xfId="11119"/>
    <cellStyle name="Обычный 18 2 3 11 2 2 3 2 2" xfId="31615"/>
    <cellStyle name="Обычный 18 2 3 11 2 2 3 3" xfId="14980"/>
    <cellStyle name="Обычный 18 2 3 11 2 2 3 4" xfId="18840"/>
    <cellStyle name="Обычный 18 2 3 11 2 2 3 5" xfId="27755"/>
    <cellStyle name="Обычный 18 2 3 11 2 2 4" xfId="5914"/>
    <cellStyle name="Обычный 18 2 3 11 2 2 4 2" xfId="26423"/>
    <cellStyle name="Обычный 18 2 3 11 2 2 5" xfId="9786"/>
    <cellStyle name="Обычный 18 2 3 11 2 2 5 2" xfId="30283"/>
    <cellStyle name="Обычный 18 2 3 11 2 2 6" xfId="13647"/>
    <cellStyle name="Обычный 18 2 3 11 2 2 7" xfId="17508"/>
    <cellStyle name="Обычный 18 2 3 11 2 2 8" xfId="21368"/>
    <cellStyle name="Обычный 18 2 3 11 2 2 9" xfId="3328"/>
    <cellStyle name="Обычный 18 2 3 11 2 2 9 2" xfId="23857"/>
    <cellStyle name="Обычный 18 2 3 11 2 3" xfId="3775"/>
    <cellStyle name="Обычный 18 2 3 11 2 3 2" xfId="7991"/>
    <cellStyle name="Обычный 18 2 3 11 2 3 2 2" xfId="28488"/>
    <cellStyle name="Обычный 18 2 3 11 2 3 3" xfId="11852"/>
    <cellStyle name="Обычный 18 2 3 11 2 3 3 2" xfId="32348"/>
    <cellStyle name="Обычный 18 2 3 11 2 3 4" xfId="15713"/>
    <cellStyle name="Обычный 18 2 3 11 2 3 5" xfId="19573"/>
    <cellStyle name="Обычный 18 2 3 11 2 3 6" xfId="24303"/>
    <cellStyle name="Обычный 18 2 3 11 2 4" xfId="6660"/>
    <cellStyle name="Обычный 18 2 3 11 2 4 2" xfId="10521"/>
    <cellStyle name="Обычный 18 2 3 11 2 4 2 2" xfId="31017"/>
    <cellStyle name="Обычный 18 2 3 11 2 4 3" xfId="14382"/>
    <cellStyle name="Обычный 18 2 3 11 2 4 4" xfId="18242"/>
    <cellStyle name="Обычный 18 2 3 11 2 4 5" xfId="27157"/>
    <cellStyle name="Обычный 18 2 3 11 2 5" xfId="5315"/>
    <cellStyle name="Обычный 18 2 3 11 2 5 2" xfId="25824"/>
    <cellStyle name="Обычный 18 2 3 11 2 6" xfId="9187"/>
    <cellStyle name="Обычный 18 2 3 11 2 6 2" xfId="29684"/>
    <cellStyle name="Обычный 18 2 3 11 2 7" xfId="13048"/>
    <cellStyle name="Обычный 18 2 3 11 2 8" xfId="16909"/>
    <cellStyle name="Обычный 18 2 3 11 2 9" xfId="20769"/>
    <cellStyle name="Обычный 18 2 3 11 3" xfId="1711"/>
    <cellStyle name="Обычный 18 2 3 11 3 10" xfId="22270"/>
    <cellStyle name="Обычный 18 2 3 11 3 2" xfId="3776"/>
    <cellStyle name="Обычный 18 2 3 11 3 2 2" xfId="8290"/>
    <cellStyle name="Обычный 18 2 3 11 3 2 2 2" xfId="28787"/>
    <cellStyle name="Обычный 18 2 3 11 3 2 3" xfId="12151"/>
    <cellStyle name="Обычный 18 2 3 11 3 2 4" xfId="16012"/>
    <cellStyle name="Обычный 18 2 3 11 3 2 5" xfId="19872"/>
    <cellStyle name="Обычный 18 2 3 11 3 2 6" xfId="24304"/>
    <cellStyle name="Обычный 18 2 3 11 3 3" xfId="6959"/>
    <cellStyle name="Обычный 18 2 3 11 3 3 2" xfId="10820"/>
    <cellStyle name="Обычный 18 2 3 11 3 3 2 2" xfId="31316"/>
    <cellStyle name="Обычный 18 2 3 11 3 3 3" xfId="14681"/>
    <cellStyle name="Обычный 18 2 3 11 3 3 4" xfId="18541"/>
    <cellStyle name="Обычный 18 2 3 11 3 3 5" xfId="27456"/>
    <cellStyle name="Обычный 18 2 3 11 3 4" xfId="5615"/>
    <cellStyle name="Обычный 18 2 3 11 3 4 2" xfId="26124"/>
    <cellStyle name="Обычный 18 2 3 11 3 5" xfId="9487"/>
    <cellStyle name="Обычный 18 2 3 11 3 5 2" xfId="29984"/>
    <cellStyle name="Обычный 18 2 3 11 3 6" xfId="13348"/>
    <cellStyle name="Обычный 18 2 3 11 3 7" xfId="17209"/>
    <cellStyle name="Обычный 18 2 3 11 3 8" xfId="21069"/>
    <cellStyle name="Обычный 18 2 3 11 3 9" xfId="3029"/>
    <cellStyle name="Обычный 18 2 3 11 3 9 2" xfId="23558"/>
    <cellStyle name="Обычный 18 2 3 11 4" xfId="3777"/>
    <cellStyle name="Обычный 18 2 3 11 4 2" xfId="7692"/>
    <cellStyle name="Обычный 18 2 3 11 4 2 2" xfId="28189"/>
    <cellStyle name="Обычный 18 2 3 11 4 3" xfId="11553"/>
    <cellStyle name="Обычный 18 2 3 11 4 3 2" xfId="32049"/>
    <cellStyle name="Обычный 18 2 3 11 4 4" xfId="15414"/>
    <cellStyle name="Обычный 18 2 3 11 4 5" xfId="19274"/>
    <cellStyle name="Обычный 18 2 3 11 4 6" xfId="24305"/>
    <cellStyle name="Обычный 18 2 3 11 5" xfId="6361"/>
    <cellStyle name="Обычный 18 2 3 11 5 2" xfId="10222"/>
    <cellStyle name="Обычный 18 2 3 11 5 2 2" xfId="30718"/>
    <cellStyle name="Обычный 18 2 3 11 5 3" xfId="14083"/>
    <cellStyle name="Обычный 18 2 3 11 5 4" xfId="17943"/>
    <cellStyle name="Обычный 18 2 3 11 5 5" xfId="26858"/>
    <cellStyle name="Обычный 18 2 3 11 6" xfId="5016"/>
    <cellStyle name="Обычный 18 2 3 11 6 2" xfId="25525"/>
    <cellStyle name="Обычный 18 2 3 11 7" xfId="8888"/>
    <cellStyle name="Обычный 18 2 3 11 7 2" xfId="29385"/>
    <cellStyle name="Обычный 18 2 3 11 8" xfId="12749"/>
    <cellStyle name="Обычный 18 2 3 11 9" xfId="16610"/>
    <cellStyle name="Обычный 18 2 3 12" xfId="1321"/>
    <cellStyle name="Обычный 18 2 3 12 10" xfId="20683"/>
    <cellStyle name="Обычный 18 2 3 12 11" xfId="2644"/>
    <cellStyle name="Обычный 18 2 3 12 11 2" xfId="23173"/>
    <cellStyle name="Обычный 18 2 3 12 12" xfId="21884"/>
    <cellStyle name="Обычный 18 2 3 12 2" xfId="1624"/>
    <cellStyle name="Обычный 18 2 3 12 2 10" xfId="2943"/>
    <cellStyle name="Обычный 18 2 3 12 2 10 2" xfId="23472"/>
    <cellStyle name="Обычный 18 2 3 12 2 11" xfId="22183"/>
    <cellStyle name="Обычный 18 2 3 12 2 2" xfId="2223"/>
    <cellStyle name="Обычный 18 2 3 12 2 2 10" xfId="22782"/>
    <cellStyle name="Обычный 18 2 3 12 2 2 2" xfId="3778"/>
    <cellStyle name="Обычный 18 2 3 12 2 2 2 2" xfId="8802"/>
    <cellStyle name="Обычный 18 2 3 12 2 2 2 2 2" xfId="29299"/>
    <cellStyle name="Обычный 18 2 3 12 2 2 2 3" xfId="12663"/>
    <cellStyle name="Обычный 18 2 3 12 2 2 2 4" xfId="16524"/>
    <cellStyle name="Обычный 18 2 3 12 2 2 2 5" xfId="20384"/>
    <cellStyle name="Обычный 18 2 3 12 2 2 2 6" xfId="24306"/>
    <cellStyle name="Обычный 18 2 3 12 2 2 3" xfId="7471"/>
    <cellStyle name="Обычный 18 2 3 12 2 2 3 2" xfId="11332"/>
    <cellStyle name="Обычный 18 2 3 12 2 2 3 2 2" xfId="31828"/>
    <cellStyle name="Обычный 18 2 3 12 2 2 3 3" xfId="15193"/>
    <cellStyle name="Обычный 18 2 3 12 2 2 3 4" xfId="19053"/>
    <cellStyle name="Обычный 18 2 3 12 2 2 3 5" xfId="27968"/>
    <cellStyle name="Обычный 18 2 3 12 2 2 4" xfId="6127"/>
    <cellStyle name="Обычный 18 2 3 12 2 2 4 2" xfId="26636"/>
    <cellStyle name="Обычный 18 2 3 12 2 2 5" xfId="9999"/>
    <cellStyle name="Обычный 18 2 3 12 2 2 5 2" xfId="30496"/>
    <cellStyle name="Обычный 18 2 3 12 2 2 6" xfId="13860"/>
    <cellStyle name="Обычный 18 2 3 12 2 2 7" xfId="17721"/>
    <cellStyle name="Обычный 18 2 3 12 2 2 8" xfId="21581"/>
    <cellStyle name="Обычный 18 2 3 12 2 2 9" xfId="3541"/>
    <cellStyle name="Обычный 18 2 3 12 2 2 9 2" xfId="24070"/>
    <cellStyle name="Обычный 18 2 3 12 2 3" xfId="3779"/>
    <cellStyle name="Обычный 18 2 3 12 2 3 2" xfId="8204"/>
    <cellStyle name="Обычный 18 2 3 12 2 3 2 2" xfId="28701"/>
    <cellStyle name="Обычный 18 2 3 12 2 3 3" xfId="12065"/>
    <cellStyle name="Обычный 18 2 3 12 2 3 4" xfId="15926"/>
    <cellStyle name="Обычный 18 2 3 12 2 3 5" xfId="19786"/>
    <cellStyle name="Обычный 18 2 3 12 2 3 6" xfId="24307"/>
    <cellStyle name="Обычный 18 2 3 12 2 4" xfId="6873"/>
    <cellStyle name="Обычный 18 2 3 12 2 4 2" xfId="10734"/>
    <cellStyle name="Обычный 18 2 3 12 2 4 2 2" xfId="31230"/>
    <cellStyle name="Обычный 18 2 3 12 2 4 3" xfId="14595"/>
    <cellStyle name="Обычный 18 2 3 12 2 4 4" xfId="18455"/>
    <cellStyle name="Обычный 18 2 3 12 2 4 5" xfId="27370"/>
    <cellStyle name="Обычный 18 2 3 12 2 5" xfId="5528"/>
    <cellStyle name="Обычный 18 2 3 12 2 5 2" xfId="26037"/>
    <cellStyle name="Обычный 18 2 3 12 2 6" xfId="9400"/>
    <cellStyle name="Обычный 18 2 3 12 2 6 2" xfId="29897"/>
    <cellStyle name="Обычный 18 2 3 12 2 7" xfId="13261"/>
    <cellStyle name="Обычный 18 2 3 12 2 8" xfId="17122"/>
    <cellStyle name="Обычный 18 2 3 12 2 9" xfId="20982"/>
    <cellStyle name="Обычный 18 2 3 12 3" xfId="1924"/>
    <cellStyle name="Обычный 18 2 3 12 3 10" xfId="22483"/>
    <cellStyle name="Обычный 18 2 3 12 3 2" xfId="3780"/>
    <cellStyle name="Обычный 18 2 3 12 3 2 2" xfId="8503"/>
    <cellStyle name="Обычный 18 2 3 12 3 2 2 2" xfId="29000"/>
    <cellStyle name="Обычный 18 2 3 12 3 2 3" xfId="12364"/>
    <cellStyle name="Обычный 18 2 3 12 3 2 4" xfId="16225"/>
    <cellStyle name="Обычный 18 2 3 12 3 2 5" xfId="20085"/>
    <cellStyle name="Обычный 18 2 3 12 3 2 6" xfId="24308"/>
    <cellStyle name="Обычный 18 2 3 12 3 3" xfId="7172"/>
    <cellStyle name="Обычный 18 2 3 12 3 3 2" xfId="11033"/>
    <cellStyle name="Обычный 18 2 3 12 3 3 2 2" xfId="31529"/>
    <cellStyle name="Обычный 18 2 3 12 3 3 3" xfId="14894"/>
    <cellStyle name="Обычный 18 2 3 12 3 3 4" xfId="18754"/>
    <cellStyle name="Обычный 18 2 3 12 3 3 5" xfId="27669"/>
    <cellStyle name="Обычный 18 2 3 12 3 4" xfId="5828"/>
    <cellStyle name="Обычный 18 2 3 12 3 4 2" xfId="26337"/>
    <cellStyle name="Обычный 18 2 3 12 3 5" xfId="9700"/>
    <cellStyle name="Обычный 18 2 3 12 3 5 2" xfId="30197"/>
    <cellStyle name="Обычный 18 2 3 12 3 6" xfId="13561"/>
    <cellStyle name="Обычный 18 2 3 12 3 7" xfId="17422"/>
    <cellStyle name="Обычный 18 2 3 12 3 8" xfId="21282"/>
    <cellStyle name="Обычный 18 2 3 12 3 9" xfId="3242"/>
    <cellStyle name="Обычный 18 2 3 12 3 9 2" xfId="23771"/>
    <cellStyle name="Обычный 18 2 3 12 4" xfId="3781"/>
    <cellStyle name="Обычный 18 2 3 12 4 2" xfId="7905"/>
    <cellStyle name="Обычный 18 2 3 12 4 2 2" xfId="28402"/>
    <cellStyle name="Обычный 18 2 3 12 4 3" xfId="11766"/>
    <cellStyle name="Обычный 18 2 3 12 4 3 2" xfId="32262"/>
    <cellStyle name="Обычный 18 2 3 12 4 4" xfId="15627"/>
    <cellStyle name="Обычный 18 2 3 12 4 5" xfId="19487"/>
    <cellStyle name="Обычный 18 2 3 12 4 6" xfId="24309"/>
    <cellStyle name="Обычный 18 2 3 12 5" xfId="6574"/>
    <cellStyle name="Обычный 18 2 3 12 5 2" xfId="10435"/>
    <cellStyle name="Обычный 18 2 3 12 5 2 2" xfId="30931"/>
    <cellStyle name="Обычный 18 2 3 12 5 3" xfId="14296"/>
    <cellStyle name="Обычный 18 2 3 12 5 4" xfId="18156"/>
    <cellStyle name="Обычный 18 2 3 12 5 5" xfId="27071"/>
    <cellStyle name="Обычный 18 2 3 12 6" xfId="5229"/>
    <cellStyle name="Обычный 18 2 3 12 6 2" xfId="25738"/>
    <cellStyle name="Обычный 18 2 3 12 7" xfId="9101"/>
    <cellStyle name="Обычный 18 2 3 12 7 2" xfId="29598"/>
    <cellStyle name="Обычный 18 2 3 12 8" xfId="12962"/>
    <cellStyle name="Обычный 18 2 3 12 9" xfId="16823"/>
    <cellStyle name="Обычный 18 2 3 13" xfId="1365"/>
    <cellStyle name="Обычный 18 2 3 13 10" xfId="2688"/>
    <cellStyle name="Обычный 18 2 3 13 10 2" xfId="23217"/>
    <cellStyle name="Обычный 18 2 3 13 11" xfId="21928"/>
    <cellStyle name="Обычный 18 2 3 13 2" xfId="1968"/>
    <cellStyle name="Обычный 18 2 3 13 2 10" xfId="22527"/>
    <cellStyle name="Обычный 18 2 3 13 2 2" xfId="3782"/>
    <cellStyle name="Обычный 18 2 3 13 2 2 2" xfId="8547"/>
    <cellStyle name="Обычный 18 2 3 13 2 2 2 2" xfId="29044"/>
    <cellStyle name="Обычный 18 2 3 13 2 2 3" xfId="12408"/>
    <cellStyle name="Обычный 18 2 3 13 2 2 4" xfId="16269"/>
    <cellStyle name="Обычный 18 2 3 13 2 2 5" xfId="20129"/>
    <cellStyle name="Обычный 18 2 3 13 2 2 6" xfId="24310"/>
    <cellStyle name="Обычный 18 2 3 13 2 3" xfId="7216"/>
    <cellStyle name="Обычный 18 2 3 13 2 3 2" xfId="11077"/>
    <cellStyle name="Обычный 18 2 3 13 2 3 2 2" xfId="31573"/>
    <cellStyle name="Обычный 18 2 3 13 2 3 3" xfId="14938"/>
    <cellStyle name="Обычный 18 2 3 13 2 3 4" xfId="18798"/>
    <cellStyle name="Обычный 18 2 3 13 2 3 5" xfId="27713"/>
    <cellStyle name="Обычный 18 2 3 13 2 4" xfId="5872"/>
    <cellStyle name="Обычный 18 2 3 13 2 4 2" xfId="26381"/>
    <cellStyle name="Обычный 18 2 3 13 2 5" xfId="9744"/>
    <cellStyle name="Обычный 18 2 3 13 2 5 2" xfId="30241"/>
    <cellStyle name="Обычный 18 2 3 13 2 6" xfId="13605"/>
    <cellStyle name="Обычный 18 2 3 13 2 7" xfId="17466"/>
    <cellStyle name="Обычный 18 2 3 13 2 8" xfId="21326"/>
    <cellStyle name="Обычный 18 2 3 13 2 9" xfId="3286"/>
    <cellStyle name="Обычный 18 2 3 13 2 9 2" xfId="23815"/>
    <cellStyle name="Обычный 18 2 3 13 3" xfId="3783"/>
    <cellStyle name="Обычный 18 2 3 13 3 2" xfId="7949"/>
    <cellStyle name="Обычный 18 2 3 13 3 2 2" xfId="28446"/>
    <cellStyle name="Обычный 18 2 3 13 3 3" xfId="11810"/>
    <cellStyle name="Обычный 18 2 3 13 3 3 2" xfId="32306"/>
    <cellStyle name="Обычный 18 2 3 13 3 4" xfId="15671"/>
    <cellStyle name="Обычный 18 2 3 13 3 5" xfId="19531"/>
    <cellStyle name="Обычный 18 2 3 13 3 6" xfId="24311"/>
    <cellStyle name="Обычный 18 2 3 13 4" xfId="6618"/>
    <cellStyle name="Обычный 18 2 3 13 4 2" xfId="10479"/>
    <cellStyle name="Обычный 18 2 3 13 4 2 2" xfId="30975"/>
    <cellStyle name="Обычный 18 2 3 13 4 3" xfId="14340"/>
    <cellStyle name="Обычный 18 2 3 13 4 4" xfId="18200"/>
    <cellStyle name="Обычный 18 2 3 13 4 5" xfId="27115"/>
    <cellStyle name="Обычный 18 2 3 13 5" xfId="5273"/>
    <cellStyle name="Обычный 18 2 3 13 5 2" xfId="25782"/>
    <cellStyle name="Обычный 18 2 3 13 6" xfId="9145"/>
    <cellStyle name="Обычный 18 2 3 13 6 2" xfId="29642"/>
    <cellStyle name="Обычный 18 2 3 13 7" xfId="13006"/>
    <cellStyle name="Обычный 18 2 3 13 8" xfId="16867"/>
    <cellStyle name="Обычный 18 2 3 13 9" xfId="20727"/>
    <cellStyle name="Обычный 18 2 3 14" xfId="1669"/>
    <cellStyle name="Обычный 18 2 3 14 10" xfId="22228"/>
    <cellStyle name="Обычный 18 2 3 14 2" xfId="3784"/>
    <cellStyle name="Обычный 18 2 3 14 2 2" xfId="7650"/>
    <cellStyle name="Обычный 18 2 3 14 2 2 2" xfId="28147"/>
    <cellStyle name="Обычный 18 2 3 14 2 3" xfId="11511"/>
    <cellStyle name="Обычный 18 2 3 14 2 3 2" xfId="32007"/>
    <cellStyle name="Обычный 18 2 3 14 2 4" xfId="15372"/>
    <cellStyle name="Обычный 18 2 3 14 2 5" xfId="19232"/>
    <cellStyle name="Обычный 18 2 3 14 2 6" xfId="24312"/>
    <cellStyle name="Обычный 18 2 3 14 3" xfId="6319"/>
    <cellStyle name="Обычный 18 2 3 14 3 2" xfId="10180"/>
    <cellStyle name="Обычный 18 2 3 14 3 2 2" xfId="30676"/>
    <cellStyle name="Обычный 18 2 3 14 3 3" xfId="14041"/>
    <cellStyle name="Обычный 18 2 3 14 3 4" xfId="17901"/>
    <cellStyle name="Обычный 18 2 3 14 3 5" xfId="26816"/>
    <cellStyle name="Обычный 18 2 3 14 4" xfId="5573"/>
    <cellStyle name="Обычный 18 2 3 14 4 2" xfId="26082"/>
    <cellStyle name="Обычный 18 2 3 14 5" xfId="9445"/>
    <cellStyle name="Обычный 18 2 3 14 5 2" xfId="29942"/>
    <cellStyle name="Обычный 18 2 3 14 6" xfId="13306"/>
    <cellStyle name="Обычный 18 2 3 14 7" xfId="17167"/>
    <cellStyle name="Обычный 18 2 3 14 8" xfId="21027"/>
    <cellStyle name="Обычный 18 2 3 14 9" xfId="2369"/>
    <cellStyle name="Обычный 18 2 3 14 9 2" xfId="22918"/>
    <cellStyle name="Обычный 18 2 3 15" xfId="2987"/>
    <cellStyle name="Обычный 18 2 3 15 2" xfId="3785"/>
    <cellStyle name="Обычный 18 2 3 15 2 2" xfId="8248"/>
    <cellStyle name="Обычный 18 2 3 15 2 2 2" xfId="28745"/>
    <cellStyle name="Обычный 18 2 3 15 2 3" xfId="12109"/>
    <cellStyle name="Обычный 18 2 3 15 2 4" xfId="15970"/>
    <cellStyle name="Обычный 18 2 3 15 2 5" xfId="19830"/>
    <cellStyle name="Обычный 18 2 3 15 2 6" xfId="24313"/>
    <cellStyle name="Обычный 18 2 3 15 3" xfId="6917"/>
    <cellStyle name="Обычный 18 2 3 15 3 2" xfId="27414"/>
    <cellStyle name="Обычный 18 2 3 15 4" xfId="10778"/>
    <cellStyle name="Обычный 18 2 3 15 4 2" xfId="31274"/>
    <cellStyle name="Обычный 18 2 3 15 5" xfId="14639"/>
    <cellStyle name="Обычный 18 2 3 15 6" xfId="18499"/>
    <cellStyle name="Обычный 18 2 3 15 7" xfId="23516"/>
    <cellStyle name="Обычный 18 2 3 16" xfId="3786"/>
    <cellStyle name="Обычный 18 2 3 16 2" xfId="7527"/>
    <cellStyle name="Обычный 18 2 3 16 2 2" xfId="28024"/>
    <cellStyle name="Обычный 18 2 3 16 3" xfId="11388"/>
    <cellStyle name="Обычный 18 2 3 16 3 2" xfId="31884"/>
    <cellStyle name="Обычный 18 2 3 16 4" xfId="15249"/>
    <cellStyle name="Обычный 18 2 3 16 5" xfId="19109"/>
    <cellStyle name="Обычный 18 2 3 16 6" xfId="24314"/>
    <cellStyle name="Обычный 18 2 3 17" xfId="6194"/>
    <cellStyle name="Обычный 18 2 3 17 2" xfId="10057"/>
    <cellStyle name="Обычный 18 2 3 17 2 2" xfId="30553"/>
    <cellStyle name="Обычный 18 2 3 17 3" xfId="13918"/>
    <cellStyle name="Обычный 18 2 3 17 4" xfId="17778"/>
    <cellStyle name="Обычный 18 2 3 17 5" xfId="26693"/>
    <cellStyle name="Обычный 18 2 3 18" xfId="4974"/>
    <cellStyle name="Обычный 18 2 3 18 2" xfId="25483"/>
    <cellStyle name="Обычный 18 2 3 19" xfId="8846"/>
    <cellStyle name="Обычный 18 2 3 19 2" xfId="29343"/>
    <cellStyle name="Обычный 18 2 3 2" xfId="96"/>
    <cellStyle name="Обычный 18 2 3 2 10" xfId="12750"/>
    <cellStyle name="Обычный 18 2 3 2 11" xfId="16611"/>
    <cellStyle name="Обычный 18 2 3 2 12" xfId="20471"/>
    <cellStyle name="Обычный 18 2 3 2 13" xfId="2293"/>
    <cellStyle name="Обычный 18 2 3 2 13 2" xfId="22851"/>
    <cellStyle name="Обычный 18 2 3 2 14" xfId="21672"/>
    <cellStyle name="Обычный 18 2 3 2 15" xfId="713"/>
    <cellStyle name="Обычный 18 2 3 2 2" xfId="142"/>
    <cellStyle name="Обычный 18 2 3 2 2 10" xfId="16845"/>
    <cellStyle name="Обычный 18 2 3 2 2 11" xfId="20705"/>
    <cellStyle name="Обычный 18 2 3 2 2 12" xfId="2666"/>
    <cellStyle name="Обычный 18 2 3 2 2 12 2" xfId="23195"/>
    <cellStyle name="Обычный 18 2 3 2 2 13" xfId="21906"/>
    <cellStyle name="Обычный 18 2 3 2 2 14" xfId="1343"/>
    <cellStyle name="Обычный 18 2 3 2 2 2" xfId="235"/>
    <cellStyle name="Обычный 18 2 3 2 2 2 10" xfId="2965"/>
    <cellStyle name="Обычный 18 2 3 2 2 2 10 2" xfId="23494"/>
    <cellStyle name="Обычный 18 2 3 2 2 2 11" xfId="22205"/>
    <cellStyle name="Обычный 18 2 3 2 2 2 12" xfId="1646"/>
    <cellStyle name="Обычный 18 2 3 2 2 2 2" xfId="2245"/>
    <cellStyle name="Обычный 18 2 3 2 2 2 2 10" xfId="22804"/>
    <cellStyle name="Обычный 18 2 3 2 2 2 2 2" xfId="3787"/>
    <cellStyle name="Обычный 18 2 3 2 2 2 2 2 2" xfId="8824"/>
    <cellStyle name="Обычный 18 2 3 2 2 2 2 2 2 2" xfId="29321"/>
    <cellStyle name="Обычный 18 2 3 2 2 2 2 2 3" xfId="12685"/>
    <cellStyle name="Обычный 18 2 3 2 2 2 2 2 4" xfId="16546"/>
    <cellStyle name="Обычный 18 2 3 2 2 2 2 2 5" xfId="20406"/>
    <cellStyle name="Обычный 18 2 3 2 2 2 2 2 6" xfId="24315"/>
    <cellStyle name="Обычный 18 2 3 2 2 2 2 3" xfId="7493"/>
    <cellStyle name="Обычный 18 2 3 2 2 2 2 3 2" xfId="11354"/>
    <cellStyle name="Обычный 18 2 3 2 2 2 2 3 2 2" xfId="31850"/>
    <cellStyle name="Обычный 18 2 3 2 2 2 2 3 3" xfId="15215"/>
    <cellStyle name="Обычный 18 2 3 2 2 2 2 3 4" xfId="19075"/>
    <cellStyle name="Обычный 18 2 3 2 2 2 2 3 5" xfId="27990"/>
    <cellStyle name="Обычный 18 2 3 2 2 2 2 4" xfId="6149"/>
    <cellStyle name="Обычный 18 2 3 2 2 2 2 4 2" xfId="26658"/>
    <cellStyle name="Обычный 18 2 3 2 2 2 2 5" xfId="10021"/>
    <cellStyle name="Обычный 18 2 3 2 2 2 2 5 2" xfId="30518"/>
    <cellStyle name="Обычный 18 2 3 2 2 2 2 6" xfId="13882"/>
    <cellStyle name="Обычный 18 2 3 2 2 2 2 7" xfId="17743"/>
    <cellStyle name="Обычный 18 2 3 2 2 2 2 8" xfId="21603"/>
    <cellStyle name="Обычный 18 2 3 2 2 2 2 9" xfId="3563"/>
    <cellStyle name="Обычный 18 2 3 2 2 2 2 9 2" xfId="24092"/>
    <cellStyle name="Обычный 18 2 3 2 2 2 3" xfId="3788"/>
    <cellStyle name="Обычный 18 2 3 2 2 2 3 2" xfId="8226"/>
    <cellStyle name="Обычный 18 2 3 2 2 2 3 2 2" xfId="28723"/>
    <cellStyle name="Обычный 18 2 3 2 2 2 3 3" xfId="12087"/>
    <cellStyle name="Обычный 18 2 3 2 2 2 3 4" xfId="15948"/>
    <cellStyle name="Обычный 18 2 3 2 2 2 3 5" xfId="19808"/>
    <cellStyle name="Обычный 18 2 3 2 2 2 3 6" xfId="24316"/>
    <cellStyle name="Обычный 18 2 3 2 2 2 4" xfId="6895"/>
    <cellStyle name="Обычный 18 2 3 2 2 2 4 2" xfId="10756"/>
    <cellStyle name="Обычный 18 2 3 2 2 2 4 2 2" xfId="31252"/>
    <cellStyle name="Обычный 18 2 3 2 2 2 4 3" xfId="14617"/>
    <cellStyle name="Обычный 18 2 3 2 2 2 4 4" xfId="18477"/>
    <cellStyle name="Обычный 18 2 3 2 2 2 4 5" xfId="27392"/>
    <cellStyle name="Обычный 18 2 3 2 2 2 5" xfId="5550"/>
    <cellStyle name="Обычный 18 2 3 2 2 2 5 2" xfId="26059"/>
    <cellStyle name="Обычный 18 2 3 2 2 2 6" xfId="9422"/>
    <cellStyle name="Обычный 18 2 3 2 2 2 6 2" xfId="29919"/>
    <cellStyle name="Обычный 18 2 3 2 2 2 7" xfId="13283"/>
    <cellStyle name="Обычный 18 2 3 2 2 2 8" xfId="17144"/>
    <cellStyle name="Обычный 18 2 3 2 2 2 9" xfId="21004"/>
    <cellStyle name="Обычный 18 2 3 2 2 3" xfId="1946"/>
    <cellStyle name="Обычный 18 2 3 2 2 3 10" xfId="22505"/>
    <cellStyle name="Обычный 18 2 3 2 2 3 2" xfId="3789"/>
    <cellStyle name="Обычный 18 2 3 2 2 3 2 2" xfId="7927"/>
    <cellStyle name="Обычный 18 2 3 2 2 3 2 2 2" xfId="28424"/>
    <cellStyle name="Обычный 18 2 3 2 2 3 2 3" xfId="11788"/>
    <cellStyle name="Обычный 18 2 3 2 2 3 2 3 2" xfId="32284"/>
    <cellStyle name="Обычный 18 2 3 2 2 3 2 4" xfId="15649"/>
    <cellStyle name="Обычный 18 2 3 2 2 3 2 5" xfId="19509"/>
    <cellStyle name="Обычный 18 2 3 2 2 3 2 6" xfId="24317"/>
    <cellStyle name="Обычный 18 2 3 2 2 3 3" xfId="6596"/>
    <cellStyle name="Обычный 18 2 3 2 2 3 3 2" xfId="10457"/>
    <cellStyle name="Обычный 18 2 3 2 2 3 3 2 2" xfId="30953"/>
    <cellStyle name="Обычный 18 2 3 2 2 3 3 3" xfId="14318"/>
    <cellStyle name="Обычный 18 2 3 2 2 3 3 4" xfId="18178"/>
    <cellStyle name="Обычный 18 2 3 2 2 3 3 5" xfId="27093"/>
    <cellStyle name="Обычный 18 2 3 2 2 3 4" xfId="5850"/>
    <cellStyle name="Обычный 18 2 3 2 2 3 4 2" xfId="26359"/>
    <cellStyle name="Обычный 18 2 3 2 2 3 5" xfId="9722"/>
    <cellStyle name="Обычный 18 2 3 2 2 3 5 2" xfId="30219"/>
    <cellStyle name="Обычный 18 2 3 2 2 3 6" xfId="13583"/>
    <cellStyle name="Обычный 18 2 3 2 2 3 7" xfId="17444"/>
    <cellStyle name="Обычный 18 2 3 2 2 3 8" xfId="21304"/>
    <cellStyle name="Обычный 18 2 3 2 2 3 9" xfId="3264"/>
    <cellStyle name="Обычный 18 2 3 2 2 3 9 2" xfId="23793"/>
    <cellStyle name="Обычный 18 2 3 2 2 4" xfId="3790"/>
    <cellStyle name="Обычный 18 2 3 2 2 4 2" xfId="3791"/>
    <cellStyle name="Обычный 18 2 3 2 2 4 2 2" xfId="8525"/>
    <cellStyle name="Обычный 18 2 3 2 2 4 2 2 2" xfId="29022"/>
    <cellStyle name="Обычный 18 2 3 2 2 4 2 3" xfId="12386"/>
    <cellStyle name="Обычный 18 2 3 2 2 4 2 4" xfId="16247"/>
    <cellStyle name="Обычный 18 2 3 2 2 4 2 5" xfId="20107"/>
    <cellStyle name="Обычный 18 2 3 2 2 4 2 6" xfId="24319"/>
    <cellStyle name="Обычный 18 2 3 2 2 4 3" xfId="7194"/>
    <cellStyle name="Обычный 18 2 3 2 2 4 3 2" xfId="27691"/>
    <cellStyle name="Обычный 18 2 3 2 2 4 4" xfId="11055"/>
    <cellStyle name="Обычный 18 2 3 2 2 4 4 2" xfId="31551"/>
    <cellStyle name="Обычный 18 2 3 2 2 4 5" xfId="14916"/>
    <cellStyle name="Обычный 18 2 3 2 2 4 6" xfId="18776"/>
    <cellStyle name="Обычный 18 2 3 2 2 4 7" xfId="24318"/>
    <cellStyle name="Обычный 18 2 3 2 2 5" xfId="3792"/>
    <cellStyle name="Обычный 18 2 3 2 2 5 2" xfId="7627"/>
    <cellStyle name="Обычный 18 2 3 2 2 5 2 2" xfId="28124"/>
    <cellStyle name="Обычный 18 2 3 2 2 5 3" xfId="11488"/>
    <cellStyle name="Обычный 18 2 3 2 2 5 3 2" xfId="31984"/>
    <cellStyle name="Обычный 18 2 3 2 2 5 4" xfId="15349"/>
    <cellStyle name="Обычный 18 2 3 2 2 5 5" xfId="19209"/>
    <cellStyle name="Обычный 18 2 3 2 2 5 6" xfId="24320"/>
    <cellStyle name="Обычный 18 2 3 2 2 6" xfId="6295"/>
    <cellStyle name="Обычный 18 2 3 2 2 6 2" xfId="10157"/>
    <cellStyle name="Обычный 18 2 3 2 2 6 2 2" xfId="30653"/>
    <cellStyle name="Обычный 18 2 3 2 2 6 3" xfId="14018"/>
    <cellStyle name="Обычный 18 2 3 2 2 6 4" xfId="17878"/>
    <cellStyle name="Обычный 18 2 3 2 2 6 5" xfId="26793"/>
    <cellStyle name="Обычный 18 2 3 2 2 7" xfId="5251"/>
    <cellStyle name="Обычный 18 2 3 2 2 7 2" xfId="25760"/>
    <cellStyle name="Обычный 18 2 3 2 2 8" xfId="9123"/>
    <cellStyle name="Обычный 18 2 3 2 2 8 2" xfId="29620"/>
    <cellStyle name="Обычный 18 2 3 2 2 9" xfId="12984"/>
    <cellStyle name="Обычный 18 2 3 2 3" xfId="189"/>
    <cellStyle name="Обычный 18 2 3 2 3 10" xfId="2731"/>
    <cellStyle name="Обычный 18 2 3 2 3 10 2" xfId="23260"/>
    <cellStyle name="Обычный 18 2 3 2 3 11" xfId="21971"/>
    <cellStyle name="Обычный 18 2 3 2 3 12" xfId="1408"/>
    <cellStyle name="Обычный 18 2 3 2 3 2" xfId="2011"/>
    <cellStyle name="Обычный 18 2 3 2 3 2 10" xfId="22570"/>
    <cellStyle name="Обычный 18 2 3 2 3 2 2" xfId="3793"/>
    <cellStyle name="Обычный 18 2 3 2 3 2 2 2" xfId="8590"/>
    <cellStyle name="Обычный 18 2 3 2 3 2 2 2 2" xfId="29087"/>
    <cellStyle name="Обычный 18 2 3 2 3 2 2 3" xfId="12451"/>
    <cellStyle name="Обычный 18 2 3 2 3 2 2 4" xfId="16312"/>
    <cellStyle name="Обычный 18 2 3 2 3 2 2 5" xfId="20172"/>
    <cellStyle name="Обычный 18 2 3 2 3 2 2 6" xfId="24321"/>
    <cellStyle name="Обычный 18 2 3 2 3 2 3" xfId="7259"/>
    <cellStyle name="Обычный 18 2 3 2 3 2 3 2" xfId="11120"/>
    <cellStyle name="Обычный 18 2 3 2 3 2 3 2 2" xfId="31616"/>
    <cellStyle name="Обычный 18 2 3 2 3 2 3 3" xfId="14981"/>
    <cellStyle name="Обычный 18 2 3 2 3 2 3 4" xfId="18841"/>
    <cellStyle name="Обычный 18 2 3 2 3 2 3 5" xfId="27756"/>
    <cellStyle name="Обычный 18 2 3 2 3 2 4" xfId="5915"/>
    <cellStyle name="Обычный 18 2 3 2 3 2 4 2" xfId="26424"/>
    <cellStyle name="Обычный 18 2 3 2 3 2 5" xfId="9787"/>
    <cellStyle name="Обычный 18 2 3 2 3 2 5 2" xfId="30284"/>
    <cellStyle name="Обычный 18 2 3 2 3 2 6" xfId="13648"/>
    <cellStyle name="Обычный 18 2 3 2 3 2 7" xfId="17509"/>
    <cellStyle name="Обычный 18 2 3 2 3 2 8" xfId="21369"/>
    <cellStyle name="Обычный 18 2 3 2 3 2 9" xfId="3329"/>
    <cellStyle name="Обычный 18 2 3 2 3 2 9 2" xfId="23858"/>
    <cellStyle name="Обычный 18 2 3 2 3 3" xfId="3794"/>
    <cellStyle name="Обычный 18 2 3 2 3 3 2" xfId="7992"/>
    <cellStyle name="Обычный 18 2 3 2 3 3 2 2" xfId="28489"/>
    <cellStyle name="Обычный 18 2 3 2 3 3 3" xfId="11853"/>
    <cellStyle name="Обычный 18 2 3 2 3 3 3 2" xfId="32349"/>
    <cellStyle name="Обычный 18 2 3 2 3 3 4" xfId="15714"/>
    <cellStyle name="Обычный 18 2 3 2 3 3 5" xfId="19574"/>
    <cellStyle name="Обычный 18 2 3 2 3 3 6" xfId="24322"/>
    <cellStyle name="Обычный 18 2 3 2 3 4" xfId="6661"/>
    <cellStyle name="Обычный 18 2 3 2 3 4 2" xfId="10522"/>
    <cellStyle name="Обычный 18 2 3 2 3 4 2 2" xfId="31018"/>
    <cellStyle name="Обычный 18 2 3 2 3 4 3" xfId="14383"/>
    <cellStyle name="Обычный 18 2 3 2 3 4 4" xfId="18243"/>
    <cellStyle name="Обычный 18 2 3 2 3 4 5" xfId="27158"/>
    <cellStyle name="Обычный 18 2 3 2 3 5" xfId="5316"/>
    <cellStyle name="Обычный 18 2 3 2 3 5 2" xfId="25825"/>
    <cellStyle name="Обычный 18 2 3 2 3 6" xfId="9188"/>
    <cellStyle name="Обычный 18 2 3 2 3 6 2" xfId="29685"/>
    <cellStyle name="Обычный 18 2 3 2 3 7" xfId="13049"/>
    <cellStyle name="Обычный 18 2 3 2 3 8" xfId="16910"/>
    <cellStyle name="Обычный 18 2 3 2 3 9" xfId="20770"/>
    <cellStyle name="Обычный 18 2 3 2 4" xfId="1712"/>
    <cellStyle name="Обычный 18 2 3 2 4 10" xfId="22271"/>
    <cellStyle name="Обычный 18 2 3 2 4 2" xfId="3795"/>
    <cellStyle name="Обычный 18 2 3 2 4 2 2" xfId="7693"/>
    <cellStyle name="Обычный 18 2 3 2 4 2 2 2" xfId="28190"/>
    <cellStyle name="Обычный 18 2 3 2 4 2 3" xfId="11554"/>
    <cellStyle name="Обычный 18 2 3 2 4 2 3 2" xfId="32050"/>
    <cellStyle name="Обычный 18 2 3 2 4 2 4" xfId="15415"/>
    <cellStyle name="Обычный 18 2 3 2 4 2 5" xfId="19275"/>
    <cellStyle name="Обычный 18 2 3 2 4 2 6" xfId="24323"/>
    <cellStyle name="Обычный 18 2 3 2 4 3" xfId="6362"/>
    <cellStyle name="Обычный 18 2 3 2 4 3 2" xfId="10223"/>
    <cellStyle name="Обычный 18 2 3 2 4 3 2 2" xfId="30719"/>
    <cellStyle name="Обычный 18 2 3 2 4 3 3" xfId="14084"/>
    <cellStyle name="Обычный 18 2 3 2 4 3 4" xfId="17944"/>
    <cellStyle name="Обычный 18 2 3 2 4 3 5" xfId="26859"/>
    <cellStyle name="Обычный 18 2 3 2 4 4" xfId="5616"/>
    <cellStyle name="Обычный 18 2 3 2 4 4 2" xfId="26125"/>
    <cellStyle name="Обычный 18 2 3 2 4 5" xfId="9488"/>
    <cellStyle name="Обычный 18 2 3 2 4 5 2" xfId="29985"/>
    <cellStyle name="Обычный 18 2 3 2 4 6" xfId="13349"/>
    <cellStyle name="Обычный 18 2 3 2 4 7" xfId="17210"/>
    <cellStyle name="Обычный 18 2 3 2 4 8" xfId="21070"/>
    <cellStyle name="Обычный 18 2 3 2 4 9" xfId="2414"/>
    <cellStyle name="Обычный 18 2 3 2 4 9 2" xfId="22961"/>
    <cellStyle name="Обычный 18 2 3 2 5" xfId="3030"/>
    <cellStyle name="Обычный 18 2 3 2 5 2" xfId="3796"/>
    <cellStyle name="Обычный 18 2 3 2 5 2 2" xfId="8291"/>
    <cellStyle name="Обычный 18 2 3 2 5 2 2 2" xfId="28788"/>
    <cellStyle name="Обычный 18 2 3 2 5 2 3" xfId="12152"/>
    <cellStyle name="Обычный 18 2 3 2 5 2 4" xfId="16013"/>
    <cellStyle name="Обычный 18 2 3 2 5 2 5" xfId="19873"/>
    <cellStyle name="Обычный 18 2 3 2 5 2 6" xfId="24324"/>
    <cellStyle name="Обычный 18 2 3 2 5 3" xfId="6960"/>
    <cellStyle name="Обычный 18 2 3 2 5 3 2" xfId="27457"/>
    <cellStyle name="Обычный 18 2 3 2 5 4" xfId="10821"/>
    <cellStyle name="Обычный 18 2 3 2 5 4 2" xfId="31317"/>
    <cellStyle name="Обычный 18 2 3 2 5 5" xfId="14682"/>
    <cellStyle name="Обычный 18 2 3 2 5 6" xfId="18542"/>
    <cellStyle name="Обычный 18 2 3 2 5 7" xfId="23559"/>
    <cellStyle name="Обычный 18 2 3 2 6" xfId="3797"/>
    <cellStyle name="Обычный 18 2 3 2 6 2" xfId="7582"/>
    <cellStyle name="Обычный 18 2 3 2 6 2 2" xfId="28079"/>
    <cellStyle name="Обычный 18 2 3 2 6 3" xfId="11443"/>
    <cellStyle name="Обычный 18 2 3 2 6 3 2" xfId="31939"/>
    <cellStyle name="Обычный 18 2 3 2 6 4" xfId="15304"/>
    <cellStyle name="Обычный 18 2 3 2 6 5" xfId="19164"/>
    <cellStyle name="Обычный 18 2 3 2 6 6" xfId="24325"/>
    <cellStyle name="Обычный 18 2 3 2 7" xfId="6249"/>
    <cellStyle name="Обычный 18 2 3 2 7 2" xfId="10112"/>
    <cellStyle name="Обычный 18 2 3 2 7 2 2" xfId="30608"/>
    <cellStyle name="Обычный 18 2 3 2 7 3" xfId="13973"/>
    <cellStyle name="Обычный 18 2 3 2 7 4" xfId="17833"/>
    <cellStyle name="Обычный 18 2 3 2 7 5" xfId="26748"/>
    <cellStyle name="Обычный 18 2 3 2 8" xfId="5017"/>
    <cellStyle name="Обычный 18 2 3 2 8 2" xfId="25526"/>
    <cellStyle name="Обычный 18 2 3 2 9" xfId="8889"/>
    <cellStyle name="Обычный 18 2 3 2 9 2" xfId="29386"/>
    <cellStyle name="Обычный 18 2 3 20" xfId="12707"/>
    <cellStyle name="Обычный 18 2 3 21" xfId="16568"/>
    <cellStyle name="Обычный 18 2 3 22" xfId="20428"/>
    <cellStyle name="Обычный 18 2 3 23" xfId="2269"/>
    <cellStyle name="Обычный 18 2 3 23 2" xfId="22828"/>
    <cellStyle name="Обычный 18 2 3 24" xfId="21629"/>
    <cellStyle name="Обычный 18 2 3 25" xfId="260"/>
    <cellStyle name="Обычный 18 2 3 3" xfId="120"/>
    <cellStyle name="Обычный 18 2 3 3 10" xfId="16612"/>
    <cellStyle name="Обычный 18 2 3 3 11" xfId="20472"/>
    <cellStyle name="Обычный 18 2 3 3 12" xfId="2317"/>
    <cellStyle name="Обычный 18 2 3 3 12 2" xfId="22874"/>
    <cellStyle name="Обычный 18 2 3 3 13" xfId="21673"/>
    <cellStyle name="Обычный 18 2 3 3 14" xfId="714"/>
    <cellStyle name="Обычный 18 2 3 3 2" xfId="213"/>
    <cellStyle name="Обычный 18 2 3 3 2 10" xfId="2732"/>
    <cellStyle name="Обычный 18 2 3 3 2 10 2" xfId="23261"/>
    <cellStyle name="Обычный 18 2 3 3 2 11" xfId="21972"/>
    <cellStyle name="Обычный 18 2 3 3 2 12" xfId="1409"/>
    <cellStyle name="Обычный 18 2 3 3 2 2" xfId="2012"/>
    <cellStyle name="Обычный 18 2 3 3 2 2 10" xfId="22571"/>
    <cellStyle name="Обычный 18 2 3 3 2 2 2" xfId="3798"/>
    <cellStyle name="Обычный 18 2 3 3 2 2 2 2" xfId="8591"/>
    <cellStyle name="Обычный 18 2 3 3 2 2 2 2 2" xfId="29088"/>
    <cellStyle name="Обычный 18 2 3 3 2 2 2 3" xfId="12452"/>
    <cellStyle name="Обычный 18 2 3 3 2 2 2 4" xfId="16313"/>
    <cellStyle name="Обычный 18 2 3 3 2 2 2 5" xfId="20173"/>
    <cellStyle name="Обычный 18 2 3 3 2 2 2 6" xfId="24326"/>
    <cellStyle name="Обычный 18 2 3 3 2 2 3" xfId="7260"/>
    <cellStyle name="Обычный 18 2 3 3 2 2 3 2" xfId="11121"/>
    <cellStyle name="Обычный 18 2 3 3 2 2 3 2 2" xfId="31617"/>
    <cellStyle name="Обычный 18 2 3 3 2 2 3 3" xfId="14982"/>
    <cellStyle name="Обычный 18 2 3 3 2 2 3 4" xfId="18842"/>
    <cellStyle name="Обычный 18 2 3 3 2 2 3 5" xfId="27757"/>
    <cellStyle name="Обычный 18 2 3 3 2 2 4" xfId="5916"/>
    <cellStyle name="Обычный 18 2 3 3 2 2 4 2" xfId="26425"/>
    <cellStyle name="Обычный 18 2 3 3 2 2 5" xfId="9788"/>
    <cellStyle name="Обычный 18 2 3 3 2 2 5 2" xfId="30285"/>
    <cellStyle name="Обычный 18 2 3 3 2 2 6" xfId="13649"/>
    <cellStyle name="Обычный 18 2 3 3 2 2 7" xfId="17510"/>
    <cellStyle name="Обычный 18 2 3 3 2 2 8" xfId="21370"/>
    <cellStyle name="Обычный 18 2 3 3 2 2 9" xfId="3330"/>
    <cellStyle name="Обычный 18 2 3 3 2 2 9 2" xfId="23859"/>
    <cellStyle name="Обычный 18 2 3 3 2 3" xfId="3799"/>
    <cellStyle name="Обычный 18 2 3 3 2 3 2" xfId="7993"/>
    <cellStyle name="Обычный 18 2 3 3 2 3 2 2" xfId="28490"/>
    <cellStyle name="Обычный 18 2 3 3 2 3 3" xfId="11854"/>
    <cellStyle name="Обычный 18 2 3 3 2 3 3 2" xfId="32350"/>
    <cellStyle name="Обычный 18 2 3 3 2 3 4" xfId="15715"/>
    <cellStyle name="Обычный 18 2 3 3 2 3 5" xfId="19575"/>
    <cellStyle name="Обычный 18 2 3 3 2 3 6" xfId="24327"/>
    <cellStyle name="Обычный 18 2 3 3 2 4" xfId="6662"/>
    <cellStyle name="Обычный 18 2 3 3 2 4 2" xfId="10523"/>
    <cellStyle name="Обычный 18 2 3 3 2 4 2 2" xfId="31019"/>
    <cellStyle name="Обычный 18 2 3 3 2 4 3" xfId="14384"/>
    <cellStyle name="Обычный 18 2 3 3 2 4 4" xfId="18244"/>
    <cellStyle name="Обычный 18 2 3 3 2 4 5" xfId="27159"/>
    <cellStyle name="Обычный 18 2 3 3 2 5" xfId="5317"/>
    <cellStyle name="Обычный 18 2 3 3 2 5 2" xfId="25826"/>
    <cellStyle name="Обычный 18 2 3 3 2 6" xfId="9189"/>
    <cellStyle name="Обычный 18 2 3 3 2 6 2" xfId="29686"/>
    <cellStyle name="Обычный 18 2 3 3 2 7" xfId="13050"/>
    <cellStyle name="Обычный 18 2 3 3 2 8" xfId="16911"/>
    <cellStyle name="Обычный 18 2 3 3 2 9" xfId="20771"/>
    <cellStyle name="Обычный 18 2 3 3 3" xfId="1713"/>
    <cellStyle name="Обычный 18 2 3 3 3 10" xfId="22272"/>
    <cellStyle name="Обычный 18 2 3 3 3 2" xfId="3800"/>
    <cellStyle name="Обычный 18 2 3 3 3 2 2" xfId="7694"/>
    <cellStyle name="Обычный 18 2 3 3 3 2 2 2" xfId="28191"/>
    <cellStyle name="Обычный 18 2 3 3 3 2 3" xfId="11555"/>
    <cellStyle name="Обычный 18 2 3 3 3 2 3 2" xfId="32051"/>
    <cellStyle name="Обычный 18 2 3 3 3 2 4" xfId="15416"/>
    <cellStyle name="Обычный 18 2 3 3 3 2 5" xfId="19276"/>
    <cellStyle name="Обычный 18 2 3 3 3 2 6" xfId="24328"/>
    <cellStyle name="Обычный 18 2 3 3 3 3" xfId="6363"/>
    <cellStyle name="Обычный 18 2 3 3 3 3 2" xfId="10224"/>
    <cellStyle name="Обычный 18 2 3 3 3 3 2 2" xfId="30720"/>
    <cellStyle name="Обычный 18 2 3 3 3 3 3" xfId="14085"/>
    <cellStyle name="Обычный 18 2 3 3 3 3 4" xfId="17945"/>
    <cellStyle name="Обычный 18 2 3 3 3 3 5" xfId="26860"/>
    <cellStyle name="Обычный 18 2 3 3 3 4" xfId="5617"/>
    <cellStyle name="Обычный 18 2 3 3 3 4 2" xfId="26126"/>
    <cellStyle name="Обычный 18 2 3 3 3 5" xfId="9489"/>
    <cellStyle name="Обычный 18 2 3 3 3 5 2" xfId="29986"/>
    <cellStyle name="Обычный 18 2 3 3 3 6" xfId="13350"/>
    <cellStyle name="Обычный 18 2 3 3 3 7" xfId="17211"/>
    <cellStyle name="Обычный 18 2 3 3 3 8" xfId="21071"/>
    <cellStyle name="Обычный 18 2 3 3 3 9" xfId="2415"/>
    <cellStyle name="Обычный 18 2 3 3 3 9 2" xfId="22962"/>
    <cellStyle name="Обычный 18 2 3 3 4" xfId="3031"/>
    <cellStyle name="Обычный 18 2 3 3 4 2" xfId="3801"/>
    <cellStyle name="Обычный 18 2 3 3 4 2 2" xfId="8292"/>
    <cellStyle name="Обычный 18 2 3 3 4 2 2 2" xfId="28789"/>
    <cellStyle name="Обычный 18 2 3 3 4 2 3" xfId="12153"/>
    <cellStyle name="Обычный 18 2 3 3 4 2 4" xfId="16014"/>
    <cellStyle name="Обычный 18 2 3 3 4 2 5" xfId="19874"/>
    <cellStyle name="Обычный 18 2 3 3 4 2 6" xfId="24329"/>
    <cellStyle name="Обычный 18 2 3 3 4 3" xfId="6961"/>
    <cellStyle name="Обычный 18 2 3 3 4 3 2" xfId="27458"/>
    <cellStyle name="Обычный 18 2 3 3 4 4" xfId="10822"/>
    <cellStyle name="Обычный 18 2 3 3 4 4 2" xfId="31318"/>
    <cellStyle name="Обычный 18 2 3 3 4 5" xfId="14683"/>
    <cellStyle name="Обычный 18 2 3 3 4 6" xfId="18543"/>
    <cellStyle name="Обычный 18 2 3 3 4 7" xfId="23560"/>
    <cellStyle name="Обычный 18 2 3 3 5" xfId="3802"/>
    <cellStyle name="Обычный 18 2 3 3 5 2" xfId="7545"/>
    <cellStyle name="Обычный 18 2 3 3 5 2 2" xfId="28042"/>
    <cellStyle name="Обычный 18 2 3 3 5 3" xfId="11406"/>
    <cellStyle name="Обычный 18 2 3 3 5 3 2" xfId="31902"/>
    <cellStyle name="Обычный 18 2 3 3 5 4" xfId="15267"/>
    <cellStyle name="Обычный 18 2 3 3 5 5" xfId="19127"/>
    <cellStyle name="Обычный 18 2 3 3 5 6" xfId="24330"/>
    <cellStyle name="Обычный 18 2 3 3 6" xfId="6212"/>
    <cellStyle name="Обычный 18 2 3 3 6 2" xfId="10075"/>
    <cellStyle name="Обычный 18 2 3 3 6 2 2" xfId="30571"/>
    <cellStyle name="Обычный 18 2 3 3 6 3" xfId="13936"/>
    <cellStyle name="Обычный 18 2 3 3 6 4" xfId="17796"/>
    <cellStyle name="Обычный 18 2 3 3 6 5" xfId="26711"/>
    <cellStyle name="Обычный 18 2 3 3 7" xfId="5018"/>
    <cellStyle name="Обычный 18 2 3 3 7 2" xfId="25527"/>
    <cellStyle name="Обычный 18 2 3 3 8" xfId="8890"/>
    <cellStyle name="Обычный 18 2 3 3 8 2" xfId="29387"/>
    <cellStyle name="Обычный 18 2 3 3 9" xfId="12751"/>
    <cellStyle name="Обычный 18 2 3 4" xfId="167"/>
    <cellStyle name="Обычный 18 2 3 4 10" xfId="16613"/>
    <cellStyle name="Обычный 18 2 3 4 11" xfId="20473"/>
    <cellStyle name="Обычный 18 2 3 4 12" xfId="2339"/>
    <cellStyle name="Обычный 18 2 3 4 12 2" xfId="22896"/>
    <cellStyle name="Обычный 18 2 3 4 13" xfId="21674"/>
    <cellStyle name="Обычный 18 2 3 4 14" xfId="715"/>
    <cellStyle name="Обычный 18 2 3 4 2" xfId="1410"/>
    <cellStyle name="Обычный 18 2 3 4 2 10" xfId="2733"/>
    <cellStyle name="Обычный 18 2 3 4 2 10 2" xfId="23262"/>
    <cellStyle name="Обычный 18 2 3 4 2 11" xfId="21973"/>
    <cellStyle name="Обычный 18 2 3 4 2 2" xfId="2013"/>
    <cellStyle name="Обычный 18 2 3 4 2 2 10" xfId="22572"/>
    <cellStyle name="Обычный 18 2 3 4 2 2 2" xfId="3803"/>
    <cellStyle name="Обычный 18 2 3 4 2 2 2 2" xfId="8592"/>
    <cellStyle name="Обычный 18 2 3 4 2 2 2 2 2" xfId="29089"/>
    <cellStyle name="Обычный 18 2 3 4 2 2 2 3" xfId="12453"/>
    <cellStyle name="Обычный 18 2 3 4 2 2 2 4" xfId="16314"/>
    <cellStyle name="Обычный 18 2 3 4 2 2 2 5" xfId="20174"/>
    <cellStyle name="Обычный 18 2 3 4 2 2 2 6" xfId="24331"/>
    <cellStyle name="Обычный 18 2 3 4 2 2 3" xfId="7261"/>
    <cellStyle name="Обычный 18 2 3 4 2 2 3 2" xfId="11122"/>
    <cellStyle name="Обычный 18 2 3 4 2 2 3 2 2" xfId="31618"/>
    <cellStyle name="Обычный 18 2 3 4 2 2 3 3" xfId="14983"/>
    <cellStyle name="Обычный 18 2 3 4 2 2 3 4" xfId="18843"/>
    <cellStyle name="Обычный 18 2 3 4 2 2 3 5" xfId="27758"/>
    <cellStyle name="Обычный 18 2 3 4 2 2 4" xfId="5917"/>
    <cellStyle name="Обычный 18 2 3 4 2 2 4 2" xfId="26426"/>
    <cellStyle name="Обычный 18 2 3 4 2 2 5" xfId="9789"/>
    <cellStyle name="Обычный 18 2 3 4 2 2 5 2" xfId="30286"/>
    <cellStyle name="Обычный 18 2 3 4 2 2 6" xfId="13650"/>
    <cellStyle name="Обычный 18 2 3 4 2 2 7" xfId="17511"/>
    <cellStyle name="Обычный 18 2 3 4 2 2 8" xfId="21371"/>
    <cellStyle name="Обычный 18 2 3 4 2 2 9" xfId="3331"/>
    <cellStyle name="Обычный 18 2 3 4 2 2 9 2" xfId="23860"/>
    <cellStyle name="Обычный 18 2 3 4 2 3" xfId="3804"/>
    <cellStyle name="Обычный 18 2 3 4 2 3 2" xfId="7994"/>
    <cellStyle name="Обычный 18 2 3 4 2 3 2 2" xfId="28491"/>
    <cellStyle name="Обычный 18 2 3 4 2 3 3" xfId="11855"/>
    <cellStyle name="Обычный 18 2 3 4 2 3 3 2" xfId="32351"/>
    <cellStyle name="Обычный 18 2 3 4 2 3 4" xfId="15716"/>
    <cellStyle name="Обычный 18 2 3 4 2 3 5" xfId="19576"/>
    <cellStyle name="Обычный 18 2 3 4 2 3 6" xfId="24332"/>
    <cellStyle name="Обычный 18 2 3 4 2 4" xfId="6663"/>
    <cellStyle name="Обычный 18 2 3 4 2 4 2" xfId="10524"/>
    <cellStyle name="Обычный 18 2 3 4 2 4 2 2" xfId="31020"/>
    <cellStyle name="Обычный 18 2 3 4 2 4 3" xfId="14385"/>
    <cellStyle name="Обычный 18 2 3 4 2 4 4" xfId="18245"/>
    <cellStyle name="Обычный 18 2 3 4 2 4 5" xfId="27160"/>
    <cellStyle name="Обычный 18 2 3 4 2 5" xfId="5318"/>
    <cellStyle name="Обычный 18 2 3 4 2 5 2" xfId="25827"/>
    <cellStyle name="Обычный 18 2 3 4 2 6" xfId="9190"/>
    <cellStyle name="Обычный 18 2 3 4 2 6 2" xfId="29687"/>
    <cellStyle name="Обычный 18 2 3 4 2 7" xfId="13051"/>
    <cellStyle name="Обычный 18 2 3 4 2 8" xfId="16912"/>
    <cellStyle name="Обычный 18 2 3 4 2 9" xfId="20772"/>
    <cellStyle name="Обычный 18 2 3 4 3" xfId="1714"/>
    <cellStyle name="Обычный 18 2 3 4 3 10" xfId="22273"/>
    <cellStyle name="Обычный 18 2 3 4 3 2" xfId="3805"/>
    <cellStyle name="Обычный 18 2 3 4 3 2 2" xfId="7695"/>
    <cellStyle name="Обычный 18 2 3 4 3 2 2 2" xfId="28192"/>
    <cellStyle name="Обычный 18 2 3 4 3 2 3" xfId="11556"/>
    <cellStyle name="Обычный 18 2 3 4 3 2 3 2" xfId="32052"/>
    <cellStyle name="Обычный 18 2 3 4 3 2 4" xfId="15417"/>
    <cellStyle name="Обычный 18 2 3 4 3 2 5" xfId="19277"/>
    <cellStyle name="Обычный 18 2 3 4 3 2 6" xfId="24333"/>
    <cellStyle name="Обычный 18 2 3 4 3 3" xfId="6364"/>
    <cellStyle name="Обычный 18 2 3 4 3 3 2" xfId="10225"/>
    <cellStyle name="Обычный 18 2 3 4 3 3 2 2" xfId="30721"/>
    <cellStyle name="Обычный 18 2 3 4 3 3 3" xfId="14086"/>
    <cellStyle name="Обычный 18 2 3 4 3 3 4" xfId="17946"/>
    <cellStyle name="Обычный 18 2 3 4 3 3 5" xfId="26861"/>
    <cellStyle name="Обычный 18 2 3 4 3 4" xfId="5618"/>
    <cellStyle name="Обычный 18 2 3 4 3 4 2" xfId="26127"/>
    <cellStyle name="Обычный 18 2 3 4 3 5" xfId="9490"/>
    <cellStyle name="Обычный 18 2 3 4 3 5 2" xfId="29987"/>
    <cellStyle name="Обычный 18 2 3 4 3 6" xfId="13351"/>
    <cellStyle name="Обычный 18 2 3 4 3 7" xfId="17212"/>
    <cellStyle name="Обычный 18 2 3 4 3 8" xfId="21072"/>
    <cellStyle name="Обычный 18 2 3 4 3 9" xfId="2416"/>
    <cellStyle name="Обычный 18 2 3 4 3 9 2" xfId="22963"/>
    <cellStyle name="Обычный 18 2 3 4 4" xfId="3032"/>
    <cellStyle name="Обычный 18 2 3 4 4 2" xfId="3806"/>
    <cellStyle name="Обычный 18 2 3 4 4 2 2" xfId="8293"/>
    <cellStyle name="Обычный 18 2 3 4 4 2 2 2" xfId="28790"/>
    <cellStyle name="Обычный 18 2 3 4 4 2 3" xfId="12154"/>
    <cellStyle name="Обычный 18 2 3 4 4 2 4" xfId="16015"/>
    <cellStyle name="Обычный 18 2 3 4 4 2 5" xfId="19875"/>
    <cellStyle name="Обычный 18 2 3 4 4 2 6" xfId="24334"/>
    <cellStyle name="Обычный 18 2 3 4 4 3" xfId="6962"/>
    <cellStyle name="Обычный 18 2 3 4 4 3 2" xfId="27459"/>
    <cellStyle name="Обычный 18 2 3 4 4 4" xfId="10823"/>
    <cellStyle name="Обычный 18 2 3 4 4 4 2" xfId="31319"/>
    <cellStyle name="Обычный 18 2 3 4 4 5" xfId="14684"/>
    <cellStyle name="Обычный 18 2 3 4 4 6" xfId="18544"/>
    <cellStyle name="Обычный 18 2 3 4 4 7" xfId="23561"/>
    <cellStyle name="Обычный 18 2 3 4 5" xfId="3807"/>
    <cellStyle name="Обычный 18 2 3 4 5 2" xfId="7604"/>
    <cellStyle name="Обычный 18 2 3 4 5 2 2" xfId="28101"/>
    <cellStyle name="Обычный 18 2 3 4 5 3" xfId="11465"/>
    <cellStyle name="Обычный 18 2 3 4 5 3 2" xfId="31961"/>
    <cellStyle name="Обычный 18 2 3 4 5 4" xfId="15326"/>
    <cellStyle name="Обычный 18 2 3 4 5 5" xfId="19186"/>
    <cellStyle name="Обычный 18 2 3 4 5 6" xfId="24335"/>
    <cellStyle name="Обычный 18 2 3 4 6" xfId="6271"/>
    <cellStyle name="Обычный 18 2 3 4 6 2" xfId="10134"/>
    <cellStyle name="Обычный 18 2 3 4 6 2 2" xfId="30630"/>
    <cellStyle name="Обычный 18 2 3 4 6 3" xfId="13995"/>
    <cellStyle name="Обычный 18 2 3 4 6 4" xfId="17855"/>
    <cellStyle name="Обычный 18 2 3 4 6 5" xfId="26770"/>
    <cellStyle name="Обычный 18 2 3 4 7" xfId="5019"/>
    <cellStyle name="Обычный 18 2 3 4 7 2" xfId="25528"/>
    <cellStyle name="Обычный 18 2 3 4 8" xfId="8891"/>
    <cellStyle name="Обычный 18 2 3 4 8 2" xfId="29388"/>
    <cellStyle name="Обычный 18 2 3 4 9" xfId="12752"/>
    <cellStyle name="Обычный 18 2 3 5" xfId="716"/>
    <cellStyle name="Обычный 18 2 3 5 10" xfId="20474"/>
    <cellStyle name="Обычный 18 2 3 5 11" xfId="2417"/>
    <cellStyle name="Обычный 18 2 3 5 11 2" xfId="22964"/>
    <cellStyle name="Обычный 18 2 3 5 12" xfId="21675"/>
    <cellStyle name="Обычный 18 2 3 5 2" xfId="1411"/>
    <cellStyle name="Обычный 18 2 3 5 2 10" xfId="2734"/>
    <cellStyle name="Обычный 18 2 3 5 2 10 2" xfId="23263"/>
    <cellStyle name="Обычный 18 2 3 5 2 11" xfId="21974"/>
    <cellStyle name="Обычный 18 2 3 5 2 2" xfId="2014"/>
    <cellStyle name="Обычный 18 2 3 5 2 2 10" xfId="22573"/>
    <cellStyle name="Обычный 18 2 3 5 2 2 2" xfId="3808"/>
    <cellStyle name="Обычный 18 2 3 5 2 2 2 2" xfId="8593"/>
    <cellStyle name="Обычный 18 2 3 5 2 2 2 2 2" xfId="29090"/>
    <cellStyle name="Обычный 18 2 3 5 2 2 2 3" xfId="12454"/>
    <cellStyle name="Обычный 18 2 3 5 2 2 2 4" xfId="16315"/>
    <cellStyle name="Обычный 18 2 3 5 2 2 2 5" xfId="20175"/>
    <cellStyle name="Обычный 18 2 3 5 2 2 2 6" xfId="24336"/>
    <cellStyle name="Обычный 18 2 3 5 2 2 3" xfId="7262"/>
    <cellStyle name="Обычный 18 2 3 5 2 2 3 2" xfId="11123"/>
    <cellStyle name="Обычный 18 2 3 5 2 2 3 2 2" xfId="31619"/>
    <cellStyle name="Обычный 18 2 3 5 2 2 3 3" xfId="14984"/>
    <cellStyle name="Обычный 18 2 3 5 2 2 3 4" xfId="18844"/>
    <cellStyle name="Обычный 18 2 3 5 2 2 3 5" xfId="27759"/>
    <cellStyle name="Обычный 18 2 3 5 2 2 4" xfId="5918"/>
    <cellStyle name="Обычный 18 2 3 5 2 2 4 2" xfId="26427"/>
    <cellStyle name="Обычный 18 2 3 5 2 2 5" xfId="9790"/>
    <cellStyle name="Обычный 18 2 3 5 2 2 5 2" xfId="30287"/>
    <cellStyle name="Обычный 18 2 3 5 2 2 6" xfId="13651"/>
    <cellStyle name="Обычный 18 2 3 5 2 2 7" xfId="17512"/>
    <cellStyle name="Обычный 18 2 3 5 2 2 8" xfId="21372"/>
    <cellStyle name="Обычный 18 2 3 5 2 2 9" xfId="3332"/>
    <cellStyle name="Обычный 18 2 3 5 2 2 9 2" xfId="23861"/>
    <cellStyle name="Обычный 18 2 3 5 2 3" xfId="3809"/>
    <cellStyle name="Обычный 18 2 3 5 2 3 2" xfId="7995"/>
    <cellStyle name="Обычный 18 2 3 5 2 3 2 2" xfId="28492"/>
    <cellStyle name="Обычный 18 2 3 5 2 3 3" xfId="11856"/>
    <cellStyle name="Обычный 18 2 3 5 2 3 3 2" xfId="32352"/>
    <cellStyle name="Обычный 18 2 3 5 2 3 4" xfId="15717"/>
    <cellStyle name="Обычный 18 2 3 5 2 3 5" xfId="19577"/>
    <cellStyle name="Обычный 18 2 3 5 2 3 6" xfId="24337"/>
    <cellStyle name="Обычный 18 2 3 5 2 4" xfId="6664"/>
    <cellStyle name="Обычный 18 2 3 5 2 4 2" xfId="10525"/>
    <cellStyle name="Обычный 18 2 3 5 2 4 2 2" xfId="31021"/>
    <cellStyle name="Обычный 18 2 3 5 2 4 3" xfId="14386"/>
    <cellStyle name="Обычный 18 2 3 5 2 4 4" xfId="18246"/>
    <cellStyle name="Обычный 18 2 3 5 2 4 5" xfId="27161"/>
    <cellStyle name="Обычный 18 2 3 5 2 5" xfId="5319"/>
    <cellStyle name="Обычный 18 2 3 5 2 5 2" xfId="25828"/>
    <cellStyle name="Обычный 18 2 3 5 2 6" xfId="9191"/>
    <cellStyle name="Обычный 18 2 3 5 2 6 2" xfId="29688"/>
    <cellStyle name="Обычный 18 2 3 5 2 7" xfId="13052"/>
    <cellStyle name="Обычный 18 2 3 5 2 8" xfId="16913"/>
    <cellStyle name="Обычный 18 2 3 5 2 9" xfId="20773"/>
    <cellStyle name="Обычный 18 2 3 5 3" xfId="1715"/>
    <cellStyle name="Обычный 18 2 3 5 3 10" xfId="22274"/>
    <cellStyle name="Обычный 18 2 3 5 3 2" xfId="3810"/>
    <cellStyle name="Обычный 18 2 3 5 3 2 2" xfId="8294"/>
    <cellStyle name="Обычный 18 2 3 5 3 2 2 2" xfId="28791"/>
    <cellStyle name="Обычный 18 2 3 5 3 2 3" xfId="12155"/>
    <cellStyle name="Обычный 18 2 3 5 3 2 4" xfId="16016"/>
    <cellStyle name="Обычный 18 2 3 5 3 2 5" xfId="19876"/>
    <cellStyle name="Обычный 18 2 3 5 3 2 6" xfId="24338"/>
    <cellStyle name="Обычный 18 2 3 5 3 3" xfId="6963"/>
    <cellStyle name="Обычный 18 2 3 5 3 3 2" xfId="10824"/>
    <cellStyle name="Обычный 18 2 3 5 3 3 2 2" xfId="31320"/>
    <cellStyle name="Обычный 18 2 3 5 3 3 3" xfId="14685"/>
    <cellStyle name="Обычный 18 2 3 5 3 3 4" xfId="18545"/>
    <cellStyle name="Обычный 18 2 3 5 3 3 5" xfId="27460"/>
    <cellStyle name="Обычный 18 2 3 5 3 4" xfId="5619"/>
    <cellStyle name="Обычный 18 2 3 5 3 4 2" xfId="26128"/>
    <cellStyle name="Обычный 18 2 3 5 3 5" xfId="9491"/>
    <cellStyle name="Обычный 18 2 3 5 3 5 2" xfId="29988"/>
    <cellStyle name="Обычный 18 2 3 5 3 6" xfId="13352"/>
    <cellStyle name="Обычный 18 2 3 5 3 7" xfId="17213"/>
    <cellStyle name="Обычный 18 2 3 5 3 8" xfId="21073"/>
    <cellStyle name="Обычный 18 2 3 5 3 9" xfId="3033"/>
    <cellStyle name="Обычный 18 2 3 5 3 9 2" xfId="23562"/>
    <cellStyle name="Обычный 18 2 3 5 4" xfId="3811"/>
    <cellStyle name="Обычный 18 2 3 5 4 2" xfId="7696"/>
    <cellStyle name="Обычный 18 2 3 5 4 2 2" xfId="28193"/>
    <cellStyle name="Обычный 18 2 3 5 4 3" xfId="11557"/>
    <cellStyle name="Обычный 18 2 3 5 4 3 2" xfId="32053"/>
    <cellStyle name="Обычный 18 2 3 5 4 4" xfId="15418"/>
    <cellStyle name="Обычный 18 2 3 5 4 5" xfId="19278"/>
    <cellStyle name="Обычный 18 2 3 5 4 6" xfId="24339"/>
    <cellStyle name="Обычный 18 2 3 5 5" xfId="6365"/>
    <cellStyle name="Обычный 18 2 3 5 5 2" xfId="10226"/>
    <cellStyle name="Обычный 18 2 3 5 5 2 2" xfId="30722"/>
    <cellStyle name="Обычный 18 2 3 5 5 3" xfId="14087"/>
    <cellStyle name="Обычный 18 2 3 5 5 4" xfId="17947"/>
    <cellStyle name="Обычный 18 2 3 5 5 5" xfId="26862"/>
    <cellStyle name="Обычный 18 2 3 5 6" xfId="5020"/>
    <cellStyle name="Обычный 18 2 3 5 6 2" xfId="25529"/>
    <cellStyle name="Обычный 18 2 3 5 7" xfId="8892"/>
    <cellStyle name="Обычный 18 2 3 5 7 2" xfId="29389"/>
    <cellStyle name="Обычный 18 2 3 5 8" xfId="12753"/>
    <cellStyle name="Обычный 18 2 3 5 9" xfId="16614"/>
    <cellStyle name="Обычный 18 2 3 6" xfId="717"/>
    <cellStyle name="Обычный 18 2 3 6 10" xfId="20475"/>
    <cellStyle name="Обычный 18 2 3 6 11" xfId="2418"/>
    <cellStyle name="Обычный 18 2 3 6 11 2" xfId="22965"/>
    <cellStyle name="Обычный 18 2 3 6 12" xfId="21676"/>
    <cellStyle name="Обычный 18 2 3 6 2" xfId="1412"/>
    <cellStyle name="Обычный 18 2 3 6 2 10" xfId="2735"/>
    <cellStyle name="Обычный 18 2 3 6 2 10 2" xfId="23264"/>
    <cellStyle name="Обычный 18 2 3 6 2 11" xfId="21975"/>
    <cellStyle name="Обычный 18 2 3 6 2 2" xfId="2015"/>
    <cellStyle name="Обычный 18 2 3 6 2 2 10" xfId="22574"/>
    <cellStyle name="Обычный 18 2 3 6 2 2 2" xfId="3812"/>
    <cellStyle name="Обычный 18 2 3 6 2 2 2 2" xfId="8594"/>
    <cellStyle name="Обычный 18 2 3 6 2 2 2 2 2" xfId="29091"/>
    <cellStyle name="Обычный 18 2 3 6 2 2 2 3" xfId="12455"/>
    <cellStyle name="Обычный 18 2 3 6 2 2 2 4" xfId="16316"/>
    <cellStyle name="Обычный 18 2 3 6 2 2 2 5" xfId="20176"/>
    <cellStyle name="Обычный 18 2 3 6 2 2 2 6" xfId="24340"/>
    <cellStyle name="Обычный 18 2 3 6 2 2 3" xfId="7263"/>
    <cellStyle name="Обычный 18 2 3 6 2 2 3 2" xfId="11124"/>
    <cellStyle name="Обычный 18 2 3 6 2 2 3 2 2" xfId="31620"/>
    <cellStyle name="Обычный 18 2 3 6 2 2 3 3" xfId="14985"/>
    <cellStyle name="Обычный 18 2 3 6 2 2 3 4" xfId="18845"/>
    <cellStyle name="Обычный 18 2 3 6 2 2 3 5" xfId="27760"/>
    <cellStyle name="Обычный 18 2 3 6 2 2 4" xfId="5919"/>
    <cellStyle name="Обычный 18 2 3 6 2 2 4 2" xfId="26428"/>
    <cellStyle name="Обычный 18 2 3 6 2 2 5" xfId="9791"/>
    <cellStyle name="Обычный 18 2 3 6 2 2 5 2" xfId="30288"/>
    <cellStyle name="Обычный 18 2 3 6 2 2 6" xfId="13652"/>
    <cellStyle name="Обычный 18 2 3 6 2 2 7" xfId="17513"/>
    <cellStyle name="Обычный 18 2 3 6 2 2 8" xfId="21373"/>
    <cellStyle name="Обычный 18 2 3 6 2 2 9" xfId="3333"/>
    <cellStyle name="Обычный 18 2 3 6 2 2 9 2" xfId="23862"/>
    <cellStyle name="Обычный 18 2 3 6 2 3" xfId="3813"/>
    <cellStyle name="Обычный 18 2 3 6 2 3 2" xfId="7996"/>
    <cellStyle name="Обычный 18 2 3 6 2 3 2 2" xfId="28493"/>
    <cellStyle name="Обычный 18 2 3 6 2 3 3" xfId="11857"/>
    <cellStyle name="Обычный 18 2 3 6 2 3 3 2" xfId="32353"/>
    <cellStyle name="Обычный 18 2 3 6 2 3 4" xfId="15718"/>
    <cellStyle name="Обычный 18 2 3 6 2 3 5" xfId="19578"/>
    <cellStyle name="Обычный 18 2 3 6 2 3 6" xfId="24341"/>
    <cellStyle name="Обычный 18 2 3 6 2 4" xfId="6665"/>
    <cellStyle name="Обычный 18 2 3 6 2 4 2" xfId="10526"/>
    <cellStyle name="Обычный 18 2 3 6 2 4 2 2" xfId="31022"/>
    <cellStyle name="Обычный 18 2 3 6 2 4 3" xfId="14387"/>
    <cellStyle name="Обычный 18 2 3 6 2 4 4" xfId="18247"/>
    <cellStyle name="Обычный 18 2 3 6 2 4 5" xfId="27162"/>
    <cellStyle name="Обычный 18 2 3 6 2 5" xfId="5320"/>
    <cellStyle name="Обычный 18 2 3 6 2 5 2" xfId="25829"/>
    <cellStyle name="Обычный 18 2 3 6 2 6" xfId="9192"/>
    <cellStyle name="Обычный 18 2 3 6 2 6 2" xfId="29689"/>
    <cellStyle name="Обычный 18 2 3 6 2 7" xfId="13053"/>
    <cellStyle name="Обычный 18 2 3 6 2 8" xfId="16914"/>
    <cellStyle name="Обычный 18 2 3 6 2 9" xfId="20774"/>
    <cellStyle name="Обычный 18 2 3 6 3" xfId="1716"/>
    <cellStyle name="Обычный 18 2 3 6 3 10" xfId="22275"/>
    <cellStyle name="Обычный 18 2 3 6 3 2" xfId="3814"/>
    <cellStyle name="Обычный 18 2 3 6 3 2 2" xfId="8295"/>
    <cellStyle name="Обычный 18 2 3 6 3 2 2 2" xfId="28792"/>
    <cellStyle name="Обычный 18 2 3 6 3 2 3" xfId="12156"/>
    <cellStyle name="Обычный 18 2 3 6 3 2 4" xfId="16017"/>
    <cellStyle name="Обычный 18 2 3 6 3 2 5" xfId="19877"/>
    <cellStyle name="Обычный 18 2 3 6 3 2 6" xfId="24342"/>
    <cellStyle name="Обычный 18 2 3 6 3 3" xfId="6964"/>
    <cellStyle name="Обычный 18 2 3 6 3 3 2" xfId="10825"/>
    <cellStyle name="Обычный 18 2 3 6 3 3 2 2" xfId="31321"/>
    <cellStyle name="Обычный 18 2 3 6 3 3 3" xfId="14686"/>
    <cellStyle name="Обычный 18 2 3 6 3 3 4" xfId="18546"/>
    <cellStyle name="Обычный 18 2 3 6 3 3 5" xfId="27461"/>
    <cellStyle name="Обычный 18 2 3 6 3 4" xfId="5620"/>
    <cellStyle name="Обычный 18 2 3 6 3 4 2" xfId="26129"/>
    <cellStyle name="Обычный 18 2 3 6 3 5" xfId="9492"/>
    <cellStyle name="Обычный 18 2 3 6 3 5 2" xfId="29989"/>
    <cellStyle name="Обычный 18 2 3 6 3 6" xfId="13353"/>
    <cellStyle name="Обычный 18 2 3 6 3 7" xfId="17214"/>
    <cellStyle name="Обычный 18 2 3 6 3 8" xfId="21074"/>
    <cellStyle name="Обычный 18 2 3 6 3 9" xfId="3034"/>
    <cellStyle name="Обычный 18 2 3 6 3 9 2" xfId="23563"/>
    <cellStyle name="Обычный 18 2 3 6 4" xfId="3815"/>
    <cellStyle name="Обычный 18 2 3 6 4 2" xfId="7697"/>
    <cellStyle name="Обычный 18 2 3 6 4 2 2" xfId="28194"/>
    <cellStyle name="Обычный 18 2 3 6 4 3" xfId="11558"/>
    <cellStyle name="Обычный 18 2 3 6 4 3 2" xfId="32054"/>
    <cellStyle name="Обычный 18 2 3 6 4 4" xfId="15419"/>
    <cellStyle name="Обычный 18 2 3 6 4 5" xfId="19279"/>
    <cellStyle name="Обычный 18 2 3 6 4 6" xfId="24343"/>
    <cellStyle name="Обычный 18 2 3 6 5" xfId="6366"/>
    <cellStyle name="Обычный 18 2 3 6 5 2" xfId="10227"/>
    <cellStyle name="Обычный 18 2 3 6 5 2 2" xfId="30723"/>
    <cellStyle name="Обычный 18 2 3 6 5 3" xfId="14088"/>
    <cellStyle name="Обычный 18 2 3 6 5 4" xfId="17948"/>
    <cellStyle name="Обычный 18 2 3 6 5 5" xfId="26863"/>
    <cellStyle name="Обычный 18 2 3 6 6" xfId="5021"/>
    <cellStyle name="Обычный 18 2 3 6 6 2" xfId="25530"/>
    <cellStyle name="Обычный 18 2 3 6 7" xfId="8893"/>
    <cellStyle name="Обычный 18 2 3 6 7 2" xfId="29390"/>
    <cellStyle name="Обычный 18 2 3 6 8" xfId="12754"/>
    <cellStyle name="Обычный 18 2 3 6 9" xfId="16615"/>
    <cellStyle name="Обычный 18 2 3 7" xfId="718"/>
    <cellStyle name="Обычный 18 2 3 7 10" xfId="20476"/>
    <cellStyle name="Обычный 18 2 3 7 11" xfId="2419"/>
    <cellStyle name="Обычный 18 2 3 7 11 2" xfId="22966"/>
    <cellStyle name="Обычный 18 2 3 7 12" xfId="21677"/>
    <cellStyle name="Обычный 18 2 3 7 2" xfId="1413"/>
    <cellStyle name="Обычный 18 2 3 7 2 10" xfId="2736"/>
    <cellStyle name="Обычный 18 2 3 7 2 10 2" xfId="23265"/>
    <cellStyle name="Обычный 18 2 3 7 2 11" xfId="21976"/>
    <cellStyle name="Обычный 18 2 3 7 2 2" xfId="2016"/>
    <cellStyle name="Обычный 18 2 3 7 2 2 10" xfId="22575"/>
    <cellStyle name="Обычный 18 2 3 7 2 2 2" xfId="3816"/>
    <cellStyle name="Обычный 18 2 3 7 2 2 2 2" xfId="8595"/>
    <cellStyle name="Обычный 18 2 3 7 2 2 2 2 2" xfId="29092"/>
    <cellStyle name="Обычный 18 2 3 7 2 2 2 3" xfId="12456"/>
    <cellStyle name="Обычный 18 2 3 7 2 2 2 4" xfId="16317"/>
    <cellStyle name="Обычный 18 2 3 7 2 2 2 5" xfId="20177"/>
    <cellStyle name="Обычный 18 2 3 7 2 2 2 6" xfId="24344"/>
    <cellStyle name="Обычный 18 2 3 7 2 2 3" xfId="7264"/>
    <cellStyle name="Обычный 18 2 3 7 2 2 3 2" xfId="11125"/>
    <cellStyle name="Обычный 18 2 3 7 2 2 3 2 2" xfId="31621"/>
    <cellStyle name="Обычный 18 2 3 7 2 2 3 3" xfId="14986"/>
    <cellStyle name="Обычный 18 2 3 7 2 2 3 4" xfId="18846"/>
    <cellStyle name="Обычный 18 2 3 7 2 2 3 5" xfId="27761"/>
    <cellStyle name="Обычный 18 2 3 7 2 2 4" xfId="5920"/>
    <cellStyle name="Обычный 18 2 3 7 2 2 4 2" xfId="26429"/>
    <cellStyle name="Обычный 18 2 3 7 2 2 5" xfId="9792"/>
    <cellStyle name="Обычный 18 2 3 7 2 2 5 2" xfId="30289"/>
    <cellStyle name="Обычный 18 2 3 7 2 2 6" xfId="13653"/>
    <cellStyle name="Обычный 18 2 3 7 2 2 7" xfId="17514"/>
    <cellStyle name="Обычный 18 2 3 7 2 2 8" xfId="21374"/>
    <cellStyle name="Обычный 18 2 3 7 2 2 9" xfId="3334"/>
    <cellStyle name="Обычный 18 2 3 7 2 2 9 2" xfId="23863"/>
    <cellStyle name="Обычный 18 2 3 7 2 3" xfId="3817"/>
    <cellStyle name="Обычный 18 2 3 7 2 3 2" xfId="7997"/>
    <cellStyle name="Обычный 18 2 3 7 2 3 2 2" xfId="28494"/>
    <cellStyle name="Обычный 18 2 3 7 2 3 3" xfId="11858"/>
    <cellStyle name="Обычный 18 2 3 7 2 3 3 2" xfId="32354"/>
    <cellStyle name="Обычный 18 2 3 7 2 3 4" xfId="15719"/>
    <cellStyle name="Обычный 18 2 3 7 2 3 5" xfId="19579"/>
    <cellStyle name="Обычный 18 2 3 7 2 3 6" xfId="24345"/>
    <cellStyle name="Обычный 18 2 3 7 2 4" xfId="6666"/>
    <cellStyle name="Обычный 18 2 3 7 2 4 2" xfId="10527"/>
    <cellStyle name="Обычный 18 2 3 7 2 4 2 2" xfId="31023"/>
    <cellStyle name="Обычный 18 2 3 7 2 4 3" xfId="14388"/>
    <cellStyle name="Обычный 18 2 3 7 2 4 4" xfId="18248"/>
    <cellStyle name="Обычный 18 2 3 7 2 4 5" xfId="27163"/>
    <cellStyle name="Обычный 18 2 3 7 2 5" xfId="5321"/>
    <cellStyle name="Обычный 18 2 3 7 2 5 2" xfId="25830"/>
    <cellStyle name="Обычный 18 2 3 7 2 6" xfId="9193"/>
    <cellStyle name="Обычный 18 2 3 7 2 6 2" xfId="29690"/>
    <cellStyle name="Обычный 18 2 3 7 2 7" xfId="13054"/>
    <cellStyle name="Обычный 18 2 3 7 2 8" xfId="16915"/>
    <cellStyle name="Обычный 18 2 3 7 2 9" xfId="20775"/>
    <cellStyle name="Обычный 18 2 3 7 3" xfId="1717"/>
    <cellStyle name="Обычный 18 2 3 7 3 10" xfId="22276"/>
    <cellStyle name="Обычный 18 2 3 7 3 2" xfId="3818"/>
    <cellStyle name="Обычный 18 2 3 7 3 2 2" xfId="8296"/>
    <cellStyle name="Обычный 18 2 3 7 3 2 2 2" xfId="28793"/>
    <cellStyle name="Обычный 18 2 3 7 3 2 3" xfId="12157"/>
    <cellStyle name="Обычный 18 2 3 7 3 2 4" xfId="16018"/>
    <cellStyle name="Обычный 18 2 3 7 3 2 5" xfId="19878"/>
    <cellStyle name="Обычный 18 2 3 7 3 2 6" xfId="24346"/>
    <cellStyle name="Обычный 18 2 3 7 3 3" xfId="6965"/>
    <cellStyle name="Обычный 18 2 3 7 3 3 2" xfId="10826"/>
    <cellStyle name="Обычный 18 2 3 7 3 3 2 2" xfId="31322"/>
    <cellStyle name="Обычный 18 2 3 7 3 3 3" xfId="14687"/>
    <cellStyle name="Обычный 18 2 3 7 3 3 4" xfId="18547"/>
    <cellStyle name="Обычный 18 2 3 7 3 3 5" xfId="27462"/>
    <cellStyle name="Обычный 18 2 3 7 3 4" xfId="5621"/>
    <cellStyle name="Обычный 18 2 3 7 3 4 2" xfId="26130"/>
    <cellStyle name="Обычный 18 2 3 7 3 5" xfId="9493"/>
    <cellStyle name="Обычный 18 2 3 7 3 5 2" xfId="29990"/>
    <cellStyle name="Обычный 18 2 3 7 3 6" xfId="13354"/>
    <cellStyle name="Обычный 18 2 3 7 3 7" xfId="17215"/>
    <cellStyle name="Обычный 18 2 3 7 3 8" xfId="21075"/>
    <cellStyle name="Обычный 18 2 3 7 3 9" xfId="3035"/>
    <cellStyle name="Обычный 18 2 3 7 3 9 2" xfId="23564"/>
    <cellStyle name="Обычный 18 2 3 7 4" xfId="3819"/>
    <cellStyle name="Обычный 18 2 3 7 4 2" xfId="7698"/>
    <cellStyle name="Обычный 18 2 3 7 4 2 2" xfId="28195"/>
    <cellStyle name="Обычный 18 2 3 7 4 3" xfId="11559"/>
    <cellStyle name="Обычный 18 2 3 7 4 3 2" xfId="32055"/>
    <cellStyle name="Обычный 18 2 3 7 4 4" xfId="15420"/>
    <cellStyle name="Обычный 18 2 3 7 4 5" xfId="19280"/>
    <cellStyle name="Обычный 18 2 3 7 4 6" xfId="24347"/>
    <cellStyle name="Обычный 18 2 3 7 5" xfId="6367"/>
    <cellStyle name="Обычный 18 2 3 7 5 2" xfId="10228"/>
    <cellStyle name="Обычный 18 2 3 7 5 2 2" xfId="30724"/>
    <cellStyle name="Обычный 18 2 3 7 5 3" xfId="14089"/>
    <cellStyle name="Обычный 18 2 3 7 5 4" xfId="17949"/>
    <cellStyle name="Обычный 18 2 3 7 5 5" xfId="26864"/>
    <cellStyle name="Обычный 18 2 3 7 6" xfId="5022"/>
    <cellStyle name="Обычный 18 2 3 7 6 2" xfId="25531"/>
    <cellStyle name="Обычный 18 2 3 7 7" xfId="8894"/>
    <cellStyle name="Обычный 18 2 3 7 7 2" xfId="29391"/>
    <cellStyle name="Обычный 18 2 3 7 8" xfId="12755"/>
    <cellStyle name="Обычный 18 2 3 7 9" xfId="16616"/>
    <cellStyle name="Обычный 18 2 3 8" xfId="719"/>
    <cellStyle name="Обычный 18 2 3 8 10" xfId="20477"/>
    <cellStyle name="Обычный 18 2 3 8 11" xfId="2420"/>
    <cellStyle name="Обычный 18 2 3 8 11 2" xfId="22967"/>
    <cellStyle name="Обычный 18 2 3 8 12" xfId="21678"/>
    <cellStyle name="Обычный 18 2 3 8 2" xfId="1414"/>
    <cellStyle name="Обычный 18 2 3 8 2 10" xfId="2737"/>
    <cellStyle name="Обычный 18 2 3 8 2 10 2" xfId="23266"/>
    <cellStyle name="Обычный 18 2 3 8 2 11" xfId="21977"/>
    <cellStyle name="Обычный 18 2 3 8 2 2" xfId="2017"/>
    <cellStyle name="Обычный 18 2 3 8 2 2 10" xfId="22576"/>
    <cellStyle name="Обычный 18 2 3 8 2 2 2" xfId="3820"/>
    <cellStyle name="Обычный 18 2 3 8 2 2 2 2" xfId="8596"/>
    <cellStyle name="Обычный 18 2 3 8 2 2 2 2 2" xfId="29093"/>
    <cellStyle name="Обычный 18 2 3 8 2 2 2 3" xfId="12457"/>
    <cellStyle name="Обычный 18 2 3 8 2 2 2 4" xfId="16318"/>
    <cellStyle name="Обычный 18 2 3 8 2 2 2 5" xfId="20178"/>
    <cellStyle name="Обычный 18 2 3 8 2 2 2 6" xfId="24348"/>
    <cellStyle name="Обычный 18 2 3 8 2 2 3" xfId="7265"/>
    <cellStyle name="Обычный 18 2 3 8 2 2 3 2" xfId="11126"/>
    <cellStyle name="Обычный 18 2 3 8 2 2 3 2 2" xfId="31622"/>
    <cellStyle name="Обычный 18 2 3 8 2 2 3 3" xfId="14987"/>
    <cellStyle name="Обычный 18 2 3 8 2 2 3 4" xfId="18847"/>
    <cellStyle name="Обычный 18 2 3 8 2 2 3 5" xfId="27762"/>
    <cellStyle name="Обычный 18 2 3 8 2 2 4" xfId="5921"/>
    <cellStyle name="Обычный 18 2 3 8 2 2 4 2" xfId="26430"/>
    <cellStyle name="Обычный 18 2 3 8 2 2 5" xfId="9793"/>
    <cellStyle name="Обычный 18 2 3 8 2 2 5 2" xfId="30290"/>
    <cellStyle name="Обычный 18 2 3 8 2 2 6" xfId="13654"/>
    <cellStyle name="Обычный 18 2 3 8 2 2 7" xfId="17515"/>
    <cellStyle name="Обычный 18 2 3 8 2 2 8" xfId="21375"/>
    <cellStyle name="Обычный 18 2 3 8 2 2 9" xfId="3335"/>
    <cellStyle name="Обычный 18 2 3 8 2 2 9 2" xfId="23864"/>
    <cellStyle name="Обычный 18 2 3 8 2 3" xfId="3821"/>
    <cellStyle name="Обычный 18 2 3 8 2 3 2" xfId="7998"/>
    <cellStyle name="Обычный 18 2 3 8 2 3 2 2" xfId="28495"/>
    <cellStyle name="Обычный 18 2 3 8 2 3 3" xfId="11859"/>
    <cellStyle name="Обычный 18 2 3 8 2 3 3 2" xfId="32355"/>
    <cellStyle name="Обычный 18 2 3 8 2 3 4" xfId="15720"/>
    <cellStyle name="Обычный 18 2 3 8 2 3 5" xfId="19580"/>
    <cellStyle name="Обычный 18 2 3 8 2 3 6" xfId="24349"/>
    <cellStyle name="Обычный 18 2 3 8 2 4" xfId="6667"/>
    <cellStyle name="Обычный 18 2 3 8 2 4 2" xfId="10528"/>
    <cellStyle name="Обычный 18 2 3 8 2 4 2 2" xfId="31024"/>
    <cellStyle name="Обычный 18 2 3 8 2 4 3" xfId="14389"/>
    <cellStyle name="Обычный 18 2 3 8 2 4 4" xfId="18249"/>
    <cellStyle name="Обычный 18 2 3 8 2 4 5" xfId="27164"/>
    <cellStyle name="Обычный 18 2 3 8 2 5" xfId="5322"/>
    <cellStyle name="Обычный 18 2 3 8 2 5 2" xfId="25831"/>
    <cellStyle name="Обычный 18 2 3 8 2 6" xfId="9194"/>
    <cellStyle name="Обычный 18 2 3 8 2 6 2" xfId="29691"/>
    <cellStyle name="Обычный 18 2 3 8 2 7" xfId="13055"/>
    <cellStyle name="Обычный 18 2 3 8 2 8" xfId="16916"/>
    <cellStyle name="Обычный 18 2 3 8 2 9" xfId="20776"/>
    <cellStyle name="Обычный 18 2 3 8 3" xfId="1718"/>
    <cellStyle name="Обычный 18 2 3 8 3 10" xfId="22277"/>
    <cellStyle name="Обычный 18 2 3 8 3 2" xfId="3822"/>
    <cellStyle name="Обычный 18 2 3 8 3 2 2" xfId="8297"/>
    <cellStyle name="Обычный 18 2 3 8 3 2 2 2" xfId="28794"/>
    <cellStyle name="Обычный 18 2 3 8 3 2 3" xfId="12158"/>
    <cellStyle name="Обычный 18 2 3 8 3 2 4" xfId="16019"/>
    <cellStyle name="Обычный 18 2 3 8 3 2 5" xfId="19879"/>
    <cellStyle name="Обычный 18 2 3 8 3 2 6" xfId="24350"/>
    <cellStyle name="Обычный 18 2 3 8 3 3" xfId="6966"/>
    <cellStyle name="Обычный 18 2 3 8 3 3 2" xfId="10827"/>
    <cellStyle name="Обычный 18 2 3 8 3 3 2 2" xfId="31323"/>
    <cellStyle name="Обычный 18 2 3 8 3 3 3" xfId="14688"/>
    <cellStyle name="Обычный 18 2 3 8 3 3 4" xfId="18548"/>
    <cellStyle name="Обычный 18 2 3 8 3 3 5" xfId="27463"/>
    <cellStyle name="Обычный 18 2 3 8 3 4" xfId="5622"/>
    <cellStyle name="Обычный 18 2 3 8 3 4 2" xfId="26131"/>
    <cellStyle name="Обычный 18 2 3 8 3 5" xfId="9494"/>
    <cellStyle name="Обычный 18 2 3 8 3 5 2" xfId="29991"/>
    <cellStyle name="Обычный 18 2 3 8 3 6" xfId="13355"/>
    <cellStyle name="Обычный 18 2 3 8 3 7" xfId="17216"/>
    <cellStyle name="Обычный 18 2 3 8 3 8" xfId="21076"/>
    <cellStyle name="Обычный 18 2 3 8 3 9" xfId="3036"/>
    <cellStyle name="Обычный 18 2 3 8 3 9 2" xfId="23565"/>
    <cellStyle name="Обычный 18 2 3 8 4" xfId="3823"/>
    <cellStyle name="Обычный 18 2 3 8 4 2" xfId="7699"/>
    <cellStyle name="Обычный 18 2 3 8 4 2 2" xfId="28196"/>
    <cellStyle name="Обычный 18 2 3 8 4 3" xfId="11560"/>
    <cellStyle name="Обычный 18 2 3 8 4 3 2" xfId="32056"/>
    <cellStyle name="Обычный 18 2 3 8 4 4" xfId="15421"/>
    <cellStyle name="Обычный 18 2 3 8 4 5" xfId="19281"/>
    <cellStyle name="Обычный 18 2 3 8 4 6" xfId="24351"/>
    <cellStyle name="Обычный 18 2 3 8 5" xfId="6368"/>
    <cellStyle name="Обычный 18 2 3 8 5 2" xfId="10229"/>
    <cellStyle name="Обычный 18 2 3 8 5 2 2" xfId="30725"/>
    <cellStyle name="Обычный 18 2 3 8 5 3" xfId="14090"/>
    <cellStyle name="Обычный 18 2 3 8 5 4" xfId="17950"/>
    <cellStyle name="Обычный 18 2 3 8 5 5" xfId="26865"/>
    <cellStyle name="Обычный 18 2 3 8 6" xfId="5023"/>
    <cellStyle name="Обычный 18 2 3 8 6 2" xfId="25532"/>
    <cellStyle name="Обычный 18 2 3 8 7" xfId="8895"/>
    <cellStyle name="Обычный 18 2 3 8 7 2" xfId="29392"/>
    <cellStyle name="Обычный 18 2 3 8 8" xfId="12756"/>
    <cellStyle name="Обычный 18 2 3 8 9" xfId="16617"/>
    <cellStyle name="Обычный 18 2 3 9" xfId="720"/>
    <cellStyle name="Обычный 18 2 3 9 10" xfId="20478"/>
    <cellStyle name="Обычный 18 2 3 9 11" xfId="2421"/>
    <cellStyle name="Обычный 18 2 3 9 11 2" xfId="22968"/>
    <cellStyle name="Обычный 18 2 3 9 12" xfId="21679"/>
    <cellStyle name="Обычный 18 2 3 9 2" xfId="1415"/>
    <cellStyle name="Обычный 18 2 3 9 2 10" xfId="2738"/>
    <cellStyle name="Обычный 18 2 3 9 2 10 2" xfId="23267"/>
    <cellStyle name="Обычный 18 2 3 9 2 11" xfId="21978"/>
    <cellStyle name="Обычный 18 2 3 9 2 2" xfId="2018"/>
    <cellStyle name="Обычный 18 2 3 9 2 2 10" xfId="22577"/>
    <cellStyle name="Обычный 18 2 3 9 2 2 2" xfId="3824"/>
    <cellStyle name="Обычный 18 2 3 9 2 2 2 2" xfId="8597"/>
    <cellStyle name="Обычный 18 2 3 9 2 2 2 2 2" xfId="29094"/>
    <cellStyle name="Обычный 18 2 3 9 2 2 2 3" xfId="12458"/>
    <cellStyle name="Обычный 18 2 3 9 2 2 2 4" xfId="16319"/>
    <cellStyle name="Обычный 18 2 3 9 2 2 2 5" xfId="20179"/>
    <cellStyle name="Обычный 18 2 3 9 2 2 2 6" xfId="24352"/>
    <cellStyle name="Обычный 18 2 3 9 2 2 3" xfId="7266"/>
    <cellStyle name="Обычный 18 2 3 9 2 2 3 2" xfId="11127"/>
    <cellStyle name="Обычный 18 2 3 9 2 2 3 2 2" xfId="31623"/>
    <cellStyle name="Обычный 18 2 3 9 2 2 3 3" xfId="14988"/>
    <cellStyle name="Обычный 18 2 3 9 2 2 3 4" xfId="18848"/>
    <cellStyle name="Обычный 18 2 3 9 2 2 3 5" xfId="27763"/>
    <cellStyle name="Обычный 18 2 3 9 2 2 4" xfId="5922"/>
    <cellStyle name="Обычный 18 2 3 9 2 2 4 2" xfId="26431"/>
    <cellStyle name="Обычный 18 2 3 9 2 2 5" xfId="9794"/>
    <cellStyle name="Обычный 18 2 3 9 2 2 5 2" xfId="30291"/>
    <cellStyle name="Обычный 18 2 3 9 2 2 6" xfId="13655"/>
    <cellStyle name="Обычный 18 2 3 9 2 2 7" xfId="17516"/>
    <cellStyle name="Обычный 18 2 3 9 2 2 8" xfId="21376"/>
    <cellStyle name="Обычный 18 2 3 9 2 2 9" xfId="3336"/>
    <cellStyle name="Обычный 18 2 3 9 2 2 9 2" xfId="23865"/>
    <cellStyle name="Обычный 18 2 3 9 2 3" xfId="3825"/>
    <cellStyle name="Обычный 18 2 3 9 2 3 2" xfId="7999"/>
    <cellStyle name="Обычный 18 2 3 9 2 3 2 2" xfId="28496"/>
    <cellStyle name="Обычный 18 2 3 9 2 3 3" xfId="11860"/>
    <cellStyle name="Обычный 18 2 3 9 2 3 3 2" xfId="32356"/>
    <cellStyle name="Обычный 18 2 3 9 2 3 4" xfId="15721"/>
    <cellStyle name="Обычный 18 2 3 9 2 3 5" xfId="19581"/>
    <cellStyle name="Обычный 18 2 3 9 2 3 6" xfId="24353"/>
    <cellStyle name="Обычный 18 2 3 9 2 4" xfId="6668"/>
    <cellStyle name="Обычный 18 2 3 9 2 4 2" xfId="10529"/>
    <cellStyle name="Обычный 18 2 3 9 2 4 2 2" xfId="31025"/>
    <cellStyle name="Обычный 18 2 3 9 2 4 3" xfId="14390"/>
    <cellStyle name="Обычный 18 2 3 9 2 4 4" xfId="18250"/>
    <cellStyle name="Обычный 18 2 3 9 2 4 5" xfId="27165"/>
    <cellStyle name="Обычный 18 2 3 9 2 5" xfId="5323"/>
    <cellStyle name="Обычный 18 2 3 9 2 5 2" xfId="25832"/>
    <cellStyle name="Обычный 18 2 3 9 2 6" xfId="9195"/>
    <cellStyle name="Обычный 18 2 3 9 2 6 2" xfId="29692"/>
    <cellStyle name="Обычный 18 2 3 9 2 7" xfId="13056"/>
    <cellStyle name="Обычный 18 2 3 9 2 8" xfId="16917"/>
    <cellStyle name="Обычный 18 2 3 9 2 9" xfId="20777"/>
    <cellStyle name="Обычный 18 2 3 9 3" xfId="1719"/>
    <cellStyle name="Обычный 18 2 3 9 3 10" xfId="22278"/>
    <cellStyle name="Обычный 18 2 3 9 3 2" xfId="3826"/>
    <cellStyle name="Обычный 18 2 3 9 3 2 2" xfId="8298"/>
    <cellStyle name="Обычный 18 2 3 9 3 2 2 2" xfId="28795"/>
    <cellStyle name="Обычный 18 2 3 9 3 2 3" xfId="12159"/>
    <cellStyle name="Обычный 18 2 3 9 3 2 4" xfId="16020"/>
    <cellStyle name="Обычный 18 2 3 9 3 2 5" xfId="19880"/>
    <cellStyle name="Обычный 18 2 3 9 3 2 6" xfId="24354"/>
    <cellStyle name="Обычный 18 2 3 9 3 3" xfId="6967"/>
    <cellStyle name="Обычный 18 2 3 9 3 3 2" xfId="10828"/>
    <cellStyle name="Обычный 18 2 3 9 3 3 2 2" xfId="31324"/>
    <cellStyle name="Обычный 18 2 3 9 3 3 3" xfId="14689"/>
    <cellStyle name="Обычный 18 2 3 9 3 3 4" xfId="18549"/>
    <cellStyle name="Обычный 18 2 3 9 3 3 5" xfId="27464"/>
    <cellStyle name="Обычный 18 2 3 9 3 4" xfId="5623"/>
    <cellStyle name="Обычный 18 2 3 9 3 4 2" xfId="26132"/>
    <cellStyle name="Обычный 18 2 3 9 3 5" xfId="9495"/>
    <cellStyle name="Обычный 18 2 3 9 3 5 2" xfId="29992"/>
    <cellStyle name="Обычный 18 2 3 9 3 6" xfId="13356"/>
    <cellStyle name="Обычный 18 2 3 9 3 7" xfId="17217"/>
    <cellStyle name="Обычный 18 2 3 9 3 8" xfId="21077"/>
    <cellStyle name="Обычный 18 2 3 9 3 9" xfId="3037"/>
    <cellStyle name="Обычный 18 2 3 9 3 9 2" xfId="23566"/>
    <cellStyle name="Обычный 18 2 3 9 4" xfId="3827"/>
    <cellStyle name="Обычный 18 2 3 9 4 2" xfId="7700"/>
    <cellStyle name="Обычный 18 2 3 9 4 2 2" xfId="28197"/>
    <cellStyle name="Обычный 18 2 3 9 4 3" xfId="11561"/>
    <cellStyle name="Обычный 18 2 3 9 4 3 2" xfId="32057"/>
    <cellStyle name="Обычный 18 2 3 9 4 4" xfId="15422"/>
    <cellStyle name="Обычный 18 2 3 9 4 5" xfId="19282"/>
    <cellStyle name="Обычный 18 2 3 9 4 6" xfId="24355"/>
    <cellStyle name="Обычный 18 2 3 9 5" xfId="6369"/>
    <cellStyle name="Обычный 18 2 3 9 5 2" xfId="10230"/>
    <cellStyle name="Обычный 18 2 3 9 5 2 2" xfId="30726"/>
    <cellStyle name="Обычный 18 2 3 9 5 3" xfId="14091"/>
    <cellStyle name="Обычный 18 2 3 9 5 4" xfId="17951"/>
    <cellStyle name="Обычный 18 2 3 9 5 5" xfId="26866"/>
    <cellStyle name="Обычный 18 2 3 9 6" xfId="5024"/>
    <cellStyle name="Обычный 18 2 3 9 6 2" xfId="25533"/>
    <cellStyle name="Обычный 18 2 3 9 7" xfId="8896"/>
    <cellStyle name="Обычный 18 2 3 9 7 2" xfId="29393"/>
    <cellStyle name="Обычный 18 2 3 9 8" xfId="12757"/>
    <cellStyle name="Обычный 18 2 3 9 9" xfId="16618"/>
    <cellStyle name="Обычный 18 2 4" xfId="85"/>
    <cellStyle name="Обычный 18 2 4 10" xfId="12758"/>
    <cellStyle name="Обычный 18 2 4 11" xfId="16619"/>
    <cellStyle name="Обычный 18 2 4 12" xfId="20479"/>
    <cellStyle name="Обычный 18 2 4 13" xfId="2282"/>
    <cellStyle name="Обычный 18 2 4 13 2" xfId="22840"/>
    <cellStyle name="Обычный 18 2 4 14" xfId="21680"/>
    <cellStyle name="Обычный 18 2 4 15" xfId="721"/>
    <cellStyle name="Обычный 18 2 4 2" xfId="131"/>
    <cellStyle name="Обычный 18 2 4 2 10" xfId="16834"/>
    <cellStyle name="Обычный 18 2 4 2 11" xfId="20694"/>
    <cellStyle name="Обычный 18 2 4 2 12" xfId="2655"/>
    <cellStyle name="Обычный 18 2 4 2 12 2" xfId="23184"/>
    <cellStyle name="Обычный 18 2 4 2 13" xfId="21895"/>
    <cellStyle name="Обычный 18 2 4 2 14" xfId="1332"/>
    <cellStyle name="Обычный 18 2 4 2 2" xfId="224"/>
    <cellStyle name="Обычный 18 2 4 2 2 10" xfId="2954"/>
    <cellStyle name="Обычный 18 2 4 2 2 10 2" xfId="23483"/>
    <cellStyle name="Обычный 18 2 4 2 2 11" xfId="22194"/>
    <cellStyle name="Обычный 18 2 4 2 2 12" xfId="1635"/>
    <cellStyle name="Обычный 18 2 4 2 2 2" xfId="2234"/>
    <cellStyle name="Обычный 18 2 4 2 2 2 10" xfId="22793"/>
    <cellStyle name="Обычный 18 2 4 2 2 2 2" xfId="3828"/>
    <cellStyle name="Обычный 18 2 4 2 2 2 2 2" xfId="8813"/>
    <cellStyle name="Обычный 18 2 4 2 2 2 2 2 2" xfId="29310"/>
    <cellStyle name="Обычный 18 2 4 2 2 2 2 3" xfId="12674"/>
    <cellStyle name="Обычный 18 2 4 2 2 2 2 4" xfId="16535"/>
    <cellStyle name="Обычный 18 2 4 2 2 2 2 5" xfId="20395"/>
    <cellStyle name="Обычный 18 2 4 2 2 2 2 6" xfId="24356"/>
    <cellStyle name="Обычный 18 2 4 2 2 2 3" xfId="7482"/>
    <cellStyle name="Обычный 18 2 4 2 2 2 3 2" xfId="11343"/>
    <cellStyle name="Обычный 18 2 4 2 2 2 3 2 2" xfId="31839"/>
    <cellStyle name="Обычный 18 2 4 2 2 2 3 3" xfId="15204"/>
    <cellStyle name="Обычный 18 2 4 2 2 2 3 4" xfId="19064"/>
    <cellStyle name="Обычный 18 2 4 2 2 2 3 5" xfId="27979"/>
    <cellStyle name="Обычный 18 2 4 2 2 2 4" xfId="6138"/>
    <cellStyle name="Обычный 18 2 4 2 2 2 4 2" xfId="26647"/>
    <cellStyle name="Обычный 18 2 4 2 2 2 5" xfId="10010"/>
    <cellStyle name="Обычный 18 2 4 2 2 2 5 2" xfId="30507"/>
    <cellStyle name="Обычный 18 2 4 2 2 2 6" xfId="13871"/>
    <cellStyle name="Обычный 18 2 4 2 2 2 7" xfId="17732"/>
    <cellStyle name="Обычный 18 2 4 2 2 2 8" xfId="21592"/>
    <cellStyle name="Обычный 18 2 4 2 2 2 9" xfId="3552"/>
    <cellStyle name="Обычный 18 2 4 2 2 2 9 2" xfId="24081"/>
    <cellStyle name="Обычный 18 2 4 2 2 3" xfId="3829"/>
    <cellStyle name="Обычный 18 2 4 2 2 3 2" xfId="8215"/>
    <cellStyle name="Обычный 18 2 4 2 2 3 2 2" xfId="28712"/>
    <cellStyle name="Обычный 18 2 4 2 2 3 3" xfId="12076"/>
    <cellStyle name="Обычный 18 2 4 2 2 3 4" xfId="15937"/>
    <cellStyle name="Обычный 18 2 4 2 2 3 5" xfId="19797"/>
    <cellStyle name="Обычный 18 2 4 2 2 3 6" xfId="24357"/>
    <cellStyle name="Обычный 18 2 4 2 2 4" xfId="6884"/>
    <cellStyle name="Обычный 18 2 4 2 2 4 2" xfId="10745"/>
    <cellStyle name="Обычный 18 2 4 2 2 4 2 2" xfId="31241"/>
    <cellStyle name="Обычный 18 2 4 2 2 4 3" xfId="14606"/>
    <cellStyle name="Обычный 18 2 4 2 2 4 4" xfId="18466"/>
    <cellStyle name="Обычный 18 2 4 2 2 4 5" xfId="27381"/>
    <cellStyle name="Обычный 18 2 4 2 2 5" xfId="5539"/>
    <cellStyle name="Обычный 18 2 4 2 2 5 2" xfId="26048"/>
    <cellStyle name="Обычный 18 2 4 2 2 6" xfId="9411"/>
    <cellStyle name="Обычный 18 2 4 2 2 6 2" xfId="29908"/>
    <cellStyle name="Обычный 18 2 4 2 2 7" xfId="13272"/>
    <cellStyle name="Обычный 18 2 4 2 2 8" xfId="17133"/>
    <cellStyle name="Обычный 18 2 4 2 2 9" xfId="20993"/>
    <cellStyle name="Обычный 18 2 4 2 3" xfId="1935"/>
    <cellStyle name="Обычный 18 2 4 2 3 10" xfId="22494"/>
    <cellStyle name="Обычный 18 2 4 2 3 2" xfId="3830"/>
    <cellStyle name="Обычный 18 2 4 2 3 2 2" xfId="7916"/>
    <cellStyle name="Обычный 18 2 4 2 3 2 2 2" xfId="28413"/>
    <cellStyle name="Обычный 18 2 4 2 3 2 3" xfId="11777"/>
    <cellStyle name="Обычный 18 2 4 2 3 2 3 2" xfId="32273"/>
    <cellStyle name="Обычный 18 2 4 2 3 2 4" xfId="15638"/>
    <cellStyle name="Обычный 18 2 4 2 3 2 5" xfId="19498"/>
    <cellStyle name="Обычный 18 2 4 2 3 2 6" xfId="24358"/>
    <cellStyle name="Обычный 18 2 4 2 3 3" xfId="6585"/>
    <cellStyle name="Обычный 18 2 4 2 3 3 2" xfId="10446"/>
    <cellStyle name="Обычный 18 2 4 2 3 3 2 2" xfId="30942"/>
    <cellStyle name="Обычный 18 2 4 2 3 3 3" xfId="14307"/>
    <cellStyle name="Обычный 18 2 4 2 3 3 4" xfId="18167"/>
    <cellStyle name="Обычный 18 2 4 2 3 3 5" xfId="27082"/>
    <cellStyle name="Обычный 18 2 4 2 3 4" xfId="5839"/>
    <cellStyle name="Обычный 18 2 4 2 3 4 2" xfId="26348"/>
    <cellStyle name="Обычный 18 2 4 2 3 5" xfId="9711"/>
    <cellStyle name="Обычный 18 2 4 2 3 5 2" xfId="30208"/>
    <cellStyle name="Обычный 18 2 4 2 3 6" xfId="13572"/>
    <cellStyle name="Обычный 18 2 4 2 3 7" xfId="17433"/>
    <cellStyle name="Обычный 18 2 4 2 3 8" xfId="21293"/>
    <cellStyle name="Обычный 18 2 4 2 3 9" xfId="3253"/>
    <cellStyle name="Обычный 18 2 4 2 3 9 2" xfId="23782"/>
    <cellStyle name="Обычный 18 2 4 2 4" xfId="3831"/>
    <cellStyle name="Обычный 18 2 4 2 4 2" xfId="3832"/>
    <cellStyle name="Обычный 18 2 4 2 4 2 2" xfId="8514"/>
    <cellStyle name="Обычный 18 2 4 2 4 2 2 2" xfId="29011"/>
    <cellStyle name="Обычный 18 2 4 2 4 2 3" xfId="12375"/>
    <cellStyle name="Обычный 18 2 4 2 4 2 4" xfId="16236"/>
    <cellStyle name="Обычный 18 2 4 2 4 2 5" xfId="20096"/>
    <cellStyle name="Обычный 18 2 4 2 4 2 6" xfId="24360"/>
    <cellStyle name="Обычный 18 2 4 2 4 3" xfId="7183"/>
    <cellStyle name="Обычный 18 2 4 2 4 3 2" xfId="27680"/>
    <cellStyle name="Обычный 18 2 4 2 4 4" xfId="11044"/>
    <cellStyle name="Обычный 18 2 4 2 4 4 2" xfId="31540"/>
    <cellStyle name="Обычный 18 2 4 2 4 5" xfId="14905"/>
    <cellStyle name="Обычный 18 2 4 2 4 6" xfId="18765"/>
    <cellStyle name="Обычный 18 2 4 2 4 7" xfId="24359"/>
    <cellStyle name="Обычный 18 2 4 2 5" xfId="3833"/>
    <cellStyle name="Обычный 18 2 4 2 5 2" xfId="7571"/>
    <cellStyle name="Обычный 18 2 4 2 5 2 2" xfId="28068"/>
    <cellStyle name="Обычный 18 2 4 2 5 3" xfId="11432"/>
    <cellStyle name="Обычный 18 2 4 2 5 3 2" xfId="31928"/>
    <cellStyle name="Обычный 18 2 4 2 5 4" xfId="15293"/>
    <cellStyle name="Обычный 18 2 4 2 5 5" xfId="19153"/>
    <cellStyle name="Обычный 18 2 4 2 5 6" xfId="24361"/>
    <cellStyle name="Обычный 18 2 4 2 6" xfId="6238"/>
    <cellStyle name="Обычный 18 2 4 2 6 2" xfId="10101"/>
    <cellStyle name="Обычный 18 2 4 2 6 2 2" xfId="30597"/>
    <cellStyle name="Обычный 18 2 4 2 6 3" xfId="13962"/>
    <cellStyle name="Обычный 18 2 4 2 6 4" xfId="17822"/>
    <cellStyle name="Обычный 18 2 4 2 6 5" xfId="26737"/>
    <cellStyle name="Обычный 18 2 4 2 7" xfId="5240"/>
    <cellStyle name="Обычный 18 2 4 2 7 2" xfId="25749"/>
    <cellStyle name="Обычный 18 2 4 2 8" xfId="9112"/>
    <cellStyle name="Обычный 18 2 4 2 8 2" xfId="29609"/>
    <cellStyle name="Обычный 18 2 4 2 9" xfId="12973"/>
    <cellStyle name="Обычный 18 2 4 3" xfId="178"/>
    <cellStyle name="Обычный 18 2 4 3 10" xfId="20778"/>
    <cellStyle name="Обычный 18 2 4 3 11" xfId="2739"/>
    <cellStyle name="Обычный 18 2 4 3 11 2" xfId="23268"/>
    <cellStyle name="Обычный 18 2 4 3 12" xfId="21979"/>
    <cellStyle name="Обычный 18 2 4 3 13" xfId="1416"/>
    <cellStyle name="Обычный 18 2 4 3 2" xfId="2019"/>
    <cellStyle name="Обычный 18 2 4 3 2 10" xfId="22578"/>
    <cellStyle name="Обычный 18 2 4 3 2 2" xfId="3834"/>
    <cellStyle name="Обычный 18 2 4 3 2 2 2" xfId="8000"/>
    <cellStyle name="Обычный 18 2 4 3 2 2 2 2" xfId="28497"/>
    <cellStyle name="Обычный 18 2 4 3 2 2 3" xfId="11861"/>
    <cellStyle name="Обычный 18 2 4 3 2 2 3 2" xfId="32357"/>
    <cellStyle name="Обычный 18 2 4 3 2 2 4" xfId="15722"/>
    <cellStyle name="Обычный 18 2 4 3 2 2 5" xfId="19582"/>
    <cellStyle name="Обычный 18 2 4 3 2 2 6" xfId="24362"/>
    <cellStyle name="Обычный 18 2 4 3 2 3" xfId="6669"/>
    <cellStyle name="Обычный 18 2 4 3 2 3 2" xfId="10530"/>
    <cellStyle name="Обычный 18 2 4 3 2 3 2 2" xfId="31026"/>
    <cellStyle name="Обычный 18 2 4 3 2 3 3" xfId="14391"/>
    <cellStyle name="Обычный 18 2 4 3 2 3 4" xfId="18251"/>
    <cellStyle name="Обычный 18 2 4 3 2 3 5" xfId="27166"/>
    <cellStyle name="Обычный 18 2 4 3 2 4" xfId="5923"/>
    <cellStyle name="Обычный 18 2 4 3 2 4 2" xfId="26432"/>
    <cellStyle name="Обычный 18 2 4 3 2 5" xfId="9795"/>
    <cellStyle name="Обычный 18 2 4 3 2 5 2" xfId="30292"/>
    <cellStyle name="Обычный 18 2 4 3 2 6" xfId="13656"/>
    <cellStyle name="Обычный 18 2 4 3 2 7" xfId="17517"/>
    <cellStyle name="Обычный 18 2 4 3 2 8" xfId="21377"/>
    <cellStyle name="Обычный 18 2 4 3 2 9" xfId="3337"/>
    <cellStyle name="Обычный 18 2 4 3 2 9 2" xfId="23866"/>
    <cellStyle name="Обычный 18 2 4 3 3" xfId="3835"/>
    <cellStyle name="Обычный 18 2 4 3 3 2" xfId="3836"/>
    <cellStyle name="Обычный 18 2 4 3 3 2 2" xfId="8598"/>
    <cellStyle name="Обычный 18 2 4 3 3 2 2 2" xfId="29095"/>
    <cellStyle name="Обычный 18 2 4 3 3 2 3" xfId="12459"/>
    <cellStyle name="Обычный 18 2 4 3 3 2 4" xfId="16320"/>
    <cellStyle name="Обычный 18 2 4 3 3 2 5" xfId="20180"/>
    <cellStyle name="Обычный 18 2 4 3 3 2 6" xfId="24364"/>
    <cellStyle name="Обычный 18 2 4 3 3 3" xfId="7267"/>
    <cellStyle name="Обычный 18 2 4 3 3 3 2" xfId="27764"/>
    <cellStyle name="Обычный 18 2 4 3 3 4" xfId="11128"/>
    <cellStyle name="Обычный 18 2 4 3 3 4 2" xfId="31624"/>
    <cellStyle name="Обычный 18 2 4 3 3 5" xfId="14989"/>
    <cellStyle name="Обычный 18 2 4 3 3 6" xfId="18849"/>
    <cellStyle name="Обычный 18 2 4 3 3 7" xfId="24363"/>
    <cellStyle name="Обычный 18 2 4 3 4" xfId="3837"/>
    <cellStyle name="Обычный 18 2 4 3 4 2" xfId="7616"/>
    <cellStyle name="Обычный 18 2 4 3 4 2 2" xfId="28113"/>
    <cellStyle name="Обычный 18 2 4 3 4 3" xfId="11477"/>
    <cellStyle name="Обычный 18 2 4 3 4 3 2" xfId="31973"/>
    <cellStyle name="Обычный 18 2 4 3 4 4" xfId="15338"/>
    <cellStyle name="Обычный 18 2 4 3 4 5" xfId="19198"/>
    <cellStyle name="Обычный 18 2 4 3 4 6" xfId="24365"/>
    <cellStyle name="Обычный 18 2 4 3 5" xfId="6284"/>
    <cellStyle name="Обычный 18 2 4 3 5 2" xfId="10146"/>
    <cellStyle name="Обычный 18 2 4 3 5 2 2" xfId="30642"/>
    <cellStyle name="Обычный 18 2 4 3 5 3" xfId="14007"/>
    <cellStyle name="Обычный 18 2 4 3 5 4" xfId="17867"/>
    <cellStyle name="Обычный 18 2 4 3 5 5" xfId="26782"/>
    <cellStyle name="Обычный 18 2 4 3 6" xfId="5324"/>
    <cellStyle name="Обычный 18 2 4 3 6 2" xfId="25833"/>
    <cellStyle name="Обычный 18 2 4 3 7" xfId="9196"/>
    <cellStyle name="Обычный 18 2 4 3 7 2" xfId="29693"/>
    <cellStyle name="Обычный 18 2 4 3 8" xfId="13057"/>
    <cellStyle name="Обычный 18 2 4 3 9" xfId="16918"/>
    <cellStyle name="Обычный 18 2 4 4" xfId="1720"/>
    <cellStyle name="Обычный 18 2 4 4 10" xfId="22279"/>
    <cellStyle name="Обычный 18 2 4 4 2" xfId="3838"/>
    <cellStyle name="Обычный 18 2 4 4 2 2" xfId="7701"/>
    <cellStyle name="Обычный 18 2 4 4 2 2 2" xfId="28198"/>
    <cellStyle name="Обычный 18 2 4 4 2 3" xfId="11562"/>
    <cellStyle name="Обычный 18 2 4 4 2 3 2" xfId="32058"/>
    <cellStyle name="Обычный 18 2 4 4 2 4" xfId="15423"/>
    <cellStyle name="Обычный 18 2 4 4 2 5" xfId="19283"/>
    <cellStyle name="Обычный 18 2 4 4 2 6" xfId="24366"/>
    <cellStyle name="Обычный 18 2 4 4 3" xfId="6370"/>
    <cellStyle name="Обычный 18 2 4 4 3 2" xfId="10231"/>
    <cellStyle name="Обычный 18 2 4 4 3 2 2" xfId="30727"/>
    <cellStyle name="Обычный 18 2 4 4 3 3" xfId="14092"/>
    <cellStyle name="Обычный 18 2 4 4 3 4" xfId="17952"/>
    <cellStyle name="Обычный 18 2 4 4 3 5" xfId="26867"/>
    <cellStyle name="Обычный 18 2 4 4 4" xfId="5624"/>
    <cellStyle name="Обычный 18 2 4 4 4 2" xfId="26133"/>
    <cellStyle name="Обычный 18 2 4 4 5" xfId="9496"/>
    <cellStyle name="Обычный 18 2 4 4 5 2" xfId="29993"/>
    <cellStyle name="Обычный 18 2 4 4 6" xfId="13357"/>
    <cellStyle name="Обычный 18 2 4 4 7" xfId="17218"/>
    <cellStyle name="Обычный 18 2 4 4 8" xfId="21078"/>
    <cellStyle name="Обычный 18 2 4 4 9" xfId="2422"/>
    <cellStyle name="Обычный 18 2 4 4 9 2" xfId="22969"/>
    <cellStyle name="Обычный 18 2 4 5" xfId="3038"/>
    <cellStyle name="Обычный 18 2 4 5 2" xfId="3839"/>
    <cellStyle name="Обычный 18 2 4 5 2 2" xfId="8299"/>
    <cellStyle name="Обычный 18 2 4 5 2 2 2" xfId="28796"/>
    <cellStyle name="Обычный 18 2 4 5 2 3" xfId="12160"/>
    <cellStyle name="Обычный 18 2 4 5 2 4" xfId="16021"/>
    <cellStyle name="Обычный 18 2 4 5 2 5" xfId="19881"/>
    <cellStyle name="Обычный 18 2 4 5 2 6" xfId="24367"/>
    <cellStyle name="Обычный 18 2 4 5 3" xfId="6968"/>
    <cellStyle name="Обычный 18 2 4 5 3 2" xfId="27465"/>
    <cellStyle name="Обычный 18 2 4 5 4" xfId="10829"/>
    <cellStyle name="Обычный 18 2 4 5 4 2" xfId="31325"/>
    <cellStyle name="Обычный 18 2 4 5 5" xfId="14690"/>
    <cellStyle name="Обычный 18 2 4 5 6" xfId="18550"/>
    <cellStyle name="Обычный 18 2 4 5 7" xfId="23567"/>
    <cellStyle name="Обычный 18 2 4 6" xfId="3840"/>
    <cellStyle name="Обычный 18 2 4 6 2" xfId="7516"/>
    <cellStyle name="Обычный 18 2 4 6 2 2" xfId="28013"/>
    <cellStyle name="Обычный 18 2 4 6 3" xfId="11377"/>
    <cellStyle name="Обычный 18 2 4 6 3 2" xfId="31873"/>
    <cellStyle name="Обычный 18 2 4 6 4" xfId="15238"/>
    <cellStyle name="Обычный 18 2 4 6 5" xfId="19098"/>
    <cellStyle name="Обычный 18 2 4 6 6" xfId="24368"/>
    <cellStyle name="Обычный 18 2 4 7" xfId="6183"/>
    <cellStyle name="Обычный 18 2 4 7 2" xfId="10046"/>
    <cellStyle name="Обычный 18 2 4 7 2 2" xfId="30542"/>
    <cellStyle name="Обычный 18 2 4 7 3" xfId="13907"/>
    <cellStyle name="Обычный 18 2 4 7 4" xfId="17767"/>
    <cellStyle name="Обычный 18 2 4 7 5" xfId="26682"/>
    <cellStyle name="Обычный 18 2 4 8" xfId="5025"/>
    <cellStyle name="Обычный 18 2 4 8 2" xfId="25534"/>
    <cellStyle name="Обычный 18 2 4 9" xfId="8897"/>
    <cellStyle name="Обычный 18 2 4 9 2" xfId="29394"/>
    <cellStyle name="Обычный 18 2 5" xfId="109"/>
    <cellStyle name="Обычный 18 2 5 10" xfId="16620"/>
    <cellStyle name="Обычный 18 2 5 11" xfId="20480"/>
    <cellStyle name="Обычный 18 2 5 12" xfId="2306"/>
    <cellStyle name="Обычный 18 2 5 12 2" xfId="22863"/>
    <cellStyle name="Обычный 18 2 5 13" xfId="21681"/>
    <cellStyle name="Обычный 18 2 5 14" xfId="722"/>
    <cellStyle name="Обычный 18 2 5 2" xfId="202"/>
    <cellStyle name="Обычный 18 2 5 2 10" xfId="2740"/>
    <cellStyle name="Обычный 18 2 5 2 10 2" xfId="23269"/>
    <cellStyle name="Обычный 18 2 5 2 11" xfId="21980"/>
    <cellStyle name="Обычный 18 2 5 2 12" xfId="1417"/>
    <cellStyle name="Обычный 18 2 5 2 2" xfId="2020"/>
    <cellStyle name="Обычный 18 2 5 2 2 10" xfId="22579"/>
    <cellStyle name="Обычный 18 2 5 2 2 2" xfId="3841"/>
    <cellStyle name="Обычный 18 2 5 2 2 2 2" xfId="8599"/>
    <cellStyle name="Обычный 18 2 5 2 2 2 2 2" xfId="29096"/>
    <cellStyle name="Обычный 18 2 5 2 2 2 3" xfId="12460"/>
    <cellStyle name="Обычный 18 2 5 2 2 2 4" xfId="16321"/>
    <cellStyle name="Обычный 18 2 5 2 2 2 5" xfId="20181"/>
    <cellStyle name="Обычный 18 2 5 2 2 2 6" xfId="24369"/>
    <cellStyle name="Обычный 18 2 5 2 2 3" xfId="7268"/>
    <cellStyle name="Обычный 18 2 5 2 2 3 2" xfId="11129"/>
    <cellStyle name="Обычный 18 2 5 2 2 3 2 2" xfId="31625"/>
    <cellStyle name="Обычный 18 2 5 2 2 3 3" xfId="14990"/>
    <cellStyle name="Обычный 18 2 5 2 2 3 4" xfId="18850"/>
    <cellStyle name="Обычный 18 2 5 2 2 3 5" xfId="27765"/>
    <cellStyle name="Обычный 18 2 5 2 2 4" xfId="5924"/>
    <cellStyle name="Обычный 18 2 5 2 2 4 2" xfId="26433"/>
    <cellStyle name="Обычный 18 2 5 2 2 5" xfId="9796"/>
    <cellStyle name="Обычный 18 2 5 2 2 5 2" xfId="30293"/>
    <cellStyle name="Обычный 18 2 5 2 2 6" xfId="13657"/>
    <cellStyle name="Обычный 18 2 5 2 2 7" xfId="17518"/>
    <cellStyle name="Обычный 18 2 5 2 2 8" xfId="21378"/>
    <cellStyle name="Обычный 18 2 5 2 2 9" xfId="3338"/>
    <cellStyle name="Обычный 18 2 5 2 2 9 2" xfId="23867"/>
    <cellStyle name="Обычный 18 2 5 2 3" xfId="3842"/>
    <cellStyle name="Обычный 18 2 5 2 3 2" xfId="8001"/>
    <cellStyle name="Обычный 18 2 5 2 3 2 2" xfId="28498"/>
    <cellStyle name="Обычный 18 2 5 2 3 3" xfId="11862"/>
    <cellStyle name="Обычный 18 2 5 2 3 3 2" xfId="32358"/>
    <cellStyle name="Обычный 18 2 5 2 3 4" xfId="15723"/>
    <cellStyle name="Обычный 18 2 5 2 3 5" xfId="19583"/>
    <cellStyle name="Обычный 18 2 5 2 3 6" xfId="24370"/>
    <cellStyle name="Обычный 18 2 5 2 4" xfId="6670"/>
    <cellStyle name="Обычный 18 2 5 2 4 2" xfId="10531"/>
    <cellStyle name="Обычный 18 2 5 2 4 2 2" xfId="31027"/>
    <cellStyle name="Обычный 18 2 5 2 4 3" xfId="14392"/>
    <cellStyle name="Обычный 18 2 5 2 4 4" xfId="18252"/>
    <cellStyle name="Обычный 18 2 5 2 4 5" xfId="27167"/>
    <cellStyle name="Обычный 18 2 5 2 5" xfId="5325"/>
    <cellStyle name="Обычный 18 2 5 2 5 2" xfId="25834"/>
    <cellStyle name="Обычный 18 2 5 2 6" xfId="9197"/>
    <cellStyle name="Обычный 18 2 5 2 6 2" xfId="29694"/>
    <cellStyle name="Обычный 18 2 5 2 7" xfId="13058"/>
    <cellStyle name="Обычный 18 2 5 2 8" xfId="16919"/>
    <cellStyle name="Обычный 18 2 5 2 9" xfId="20779"/>
    <cellStyle name="Обычный 18 2 5 3" xfId="1721"/>
    <cellStyle name="Обычный 18 2 5 3 10" xfId="22280"/>
    <cellStyle name="Обычный 18 2 5 3 2" xfId="3843"/>
    <cellStyle name="Обычный 18 2 5 3 2 2" xfId="7702"/>
    <cellStyle name="Обычный 18 2 5 3 2 2 2" xfId="28199"/>
    <cellStyle name="Обычный 18 2 5 3 2 3" xfId="11563"/>
    <cellStyle name="Обычный 18 2 5 3 2 3 2" xfId="32059"/>
    <cellStyle name="Обычный 18 2 5 3 2 4" xfId="15424"/>
    <cellStyle name="Обычный 18 2 5 3 2 5" xfId="19284"/>
    <cellStyle name="Обычный 18 2 5 3 2 6" xfId="24371"/>
    <cellStyle name="Обычный 18 2 5 3 3" xfId="6371"/>
    <cellStyle name="Обычный 18 2 5 3 3 2" xfId="10232"/>
    <cellStyle name="Обычный 18 2 5 3 3 2 2" xfId="30728"/>
    <cellStyle name="Обычный 18 2 5 3 3 3" xfId="14093"/>
    <cellStyle name="Обычный 18 2 5 3 3 4" xfId="17953"/>
    <cellStyle name="Обычный 18 2 5 3 3 5" xfId="26868"/>
    <cellStyle name="Обычный 18 2 5 3 4" xfId="5625"/>
    <cellStyle name="Обычный 18 2 5 3 4 2" xfId="26134"/>
    <cellStyle name="Обычный 18 2 5 3 5" xfId="9497"/>
    <cellStyle name="Обычный 18 2 5 3 5 2" xfId="29994"/>
    <cellStyle name="Обычный 18 2 5 3 6" xfId="13358"/>
    <cellStyle name="Обычный 18 2 5 3 7" xfId="17219"/>
    <cellStyle name="Обычный 18 2 5 3 8" xfId="21079"/>
    <cellStyle name="Обычный 18 2 5 3 9" xfId="2423"/>
    <cellStyle name="Обычный 18 2 5 3 9 2" xfId="22970"/>
    <cellStyle name="Обычный 18 2 5 4" xfId="3039"/>
    <cellStyle name="Обычный 18 2 5 4 2" xfId="3844"/>
    <cellStyle name="Обычный 18 2 5 4 2 2" xfId="8300"/>
    <cellStyle name="Обычный 18 2 5 4 2 2 2" xfId="28797"/>
    <cellStyle name="Обычный 18 2 5 4 2 3" xfId="12161"/>
    <cellStyle name="Обычный 18 2 5 4 2 4" xfId="16022"/>
    <cellStyle name="Обычный 18 2 5 4 2 5" xfId="19882"/>
    <cellStyle name="Обычный 18 2 5 4 2 6" xfId="24372"/>
    <cellStyle name="Обычный 18 2 5 4 3" xfId="6969"/>
    <cellStyle name="Обычный 18 2 5 4 3 2" xfId="27466"/>
    <cellStyle name="Обычный 18 2 5 4 4" xfId="10830"/>
    <cellStyle name="Обычный 18 2 5 4 4 2" xfId="31326"/>
    <cellStyle name="Обычный 18 2 5 4 5" xfId="14691"/>
    <cellStyle name="Обычный 18 2 5 4 6" xfId="18551"/>
    <cellStyle name="Обычный 18 2 5 4 7" xfId="23568"/>
    <cellStyle name="Обычный 18 2 5 5" xfId="3845"/>
    <cellStyle name="Обычный 18 2 5 5 2" xfId="7560"/>
    <cellStyle name="Обычный 18 2 5 5 2 2" xfId="28057"/>
    <cellStyle name="Обычный 18 2 5 5 3" xfId="11421"/>
    <cellStyle name="Обычный 18 2 5 5 3 2" xfId="31917"/>
    <cellStyle name="Обычный 18 2 5 5 4" xfId="15282"/>
    <cellStyle name="Обычный 18 2 5 5 5" xfId="19142"/>
    <cellStyle name="Обычный 18 2 5 5 6" xfId="24373"/>
    <cellStyle name="Обычный 18 2 5 6" xfId="6227"/>
    <cellStyle name="Обычный 18 2 5 6 2" xfId="10090"/>
    <cellStyle name="Обычный 18 2 5 6 2 2" xfId="30586"/>
    <cellStyle name="Обычный 18 2 5 6 3" xfId="13951"/>
    <cellStyle name="Обычный 18 2 5 6 4" xfId="17811"/>
    <cellStyle name="Обычный 18 2 5 6 5" xfId="26726"/>
    <cellStyle name="Обычный 18 2 5 7" xfId="5026"/>
    <cellStyle name="Обычный 18 2 5 7 2" xfId="25535"/>
    <cellStyle name="Обычный 18 2 5 8" xfId="8898"/>
    <cellStyle name="Обычный 18 2 5 8 2" xfId="29395"/>
    <cellStyle name="Обычный 18 2 5 9" xfId="12759"/>
    <cellStyle name="Обычный 18 2 6" xfId="156"/>
    <cellStyle name="Обычный 18 2 6 10" xfId="16621"/>
    <cellStyle name="Обычный 18 2 6 11" xfId="20481"/>
    <cellStyle name="Обычный 18 2 6 12" xfId="2328"/>
    <cellStyle name="Обычный 18 2 6 12 2" xfId="22885"/>
    <cellStyle name="Обычный 18 2 6 13" xfId="21682"/>
    <cellStyle name="Обычный 18 2 6 14" xfId="723"/>
    <cellStyle name="Обычный 18 2 6 2" xfId="1418"/>
    <cellStyle name="Обычный 18 2 6 2 10" xfId="2741"/>
    <cellStyle name="Обычный 18 2 6 2 10 2" xfId="23270"/>
    <cellStyle name="Обычный 18 2 6 2 11" xfId="21981"/>
    <cellStyle name="Обычный 18 2 6 2 2" xfId="2021"/>
    <cellStyle name="Обычный 18 2 6 2 2 10" xfId="22580"/>
    <cellStyle name="Обычный 18 2 6 2 2 2" xfId="3846"/>
    <cellStyle name="Обычный 18 2 6 2 2 2 2" xfId="8600"/>
    <cellStyle name="Обычный 18 2 6 2 2 2 2 2" xfId="29097"/>
    <cellStyle name="Обычный 18 2 6 2 2 2 3" xfId="12461"/>
    <cellStyle name="Обычный 18 2 6 2 2 2 4" xfId="16322"/>
    <cellStyle name="Обычный 18 2 6 2 2 2 5" xfId="20182"/>
    <cellStyle name="Обычный 18 2 6 2 2 2 6" xfId="24374"/>
    <cellStyle name="Обычный 18 2 6 2 2 3" xfId="7269"/>
    <cellStyle name="Обычный 18 2 6 2 2 3 2" xfId="11130"/>
    <cellStyle name="Обычный 18 2 6 2 2 3 2 2" xfId="31626"/>
    <cellStyle name="Обычный 18 2 6 2 2 3 3" xfId="14991"/>
    <cellStyle name="Обычный 18 2 6 2 2 3 4" xfId="18851"/>
    <cellStyle name="Обычный 18 2 6 2 2 3 5" xfId="27766"/>
    <cellStyle name="Обычный 18 2 6 2 2 4" xfId="5925"/>
    <cellStyle name="Обычный 18 2 6 2 2 4 2" xfId="26434"/>
    <cellStyle name="Обычный 18 2 6 2 2 5" xfId="9797"/>
    <cellStyle name="Обычный 18 2 6 2 2 5 2" xfId="30294"/>
    <cellStyle name="Обычный 18 2 6 2 2 6" xfId="13658"/>
    <cellStyle name="Обычный 18 2 6 2 2 7" xfId="17519"/>
    <cellStyle name="Обычный 18 2 6 2 2 8" xfId="21379"/>
    <cellStyle name="Обычный 18 2 6 2 2 9" xfId="3339"/>
    <cellStyle name="Обычный 18 2 6 2 2 9 2" xfId="23868"/>
    <cellStyle name="Обычный 18 2 6 2 3" xfId="3847"/>
    <cellStyle name="Обычный 18 2 6 2 3 2" xfId="8002"/>
    <cellStyle name="Обычный 18 2 6 2 3 2 2" xfId="28499"/>
    <cellStyle name="Обычный 18 2 6 2 3 3" xfId="11863"/>
    <cellStyle name="Обычный 18 2 6 2 3 3 2" xfId="32359"/>
    <cellStyle name="Обычный 18 2 6 2 3 4" xfId="15724"/>
    <cellStyle name="Обычный 18 2 6 2 3 5" xfId="19584"/>
    <cellStyle name="Обычный 18 2 6 2 3 6" xfId="24375"/>
    <cellStyle name="Обычный 18 2 6 2 4" xfId="6671"/>
    <cellStyle name="Обычный 18 2 6 2 4 2" xfId="10532"/>
    <cellStyle name="Обычный 18 2 6 2 4 2 2" xfId="31028"/>
    <cellStyle name="Обычный 18 2 6 2 4 3" xfId="14393"/>
    <cellStyle name="Обычный 18 2 6 2 4 4" xfId="18253"/>
    <cellStyle name="Обычный 18 2 6 2 4 5" xfId="27168"/>
    <cellStyle name="Обычный 18 2 6 2 5" xfId="5326"/>
    <cellStyle name="Обычный 18 2 6 2 5 2" xfId="25835"/>
    <cellStyle name="Обычный 18 2 6 2 6" xfId="9198"/>
    <cellStyle name="Обычный 18 2 6 2 6 2" xfId="29695"/>
    <cellStyle name="Обычный 18 2 6 2 7" xfId="13059"/>
    <cellStyle name="Обычный 18 2 6 2 8" xfId="16920"/>
    <cellStyle name="Обычный 18 2 6 2 9" xfId="20780"/>
    <cellStyle name="Обычный 18 2 6 3" xfId="1722"/>
    <cellStyle name="Обычный 18 2 6 3 10" xfId="22281"/>
    <cellStyle name="Обычный 18 2 6 3 2" xfId="3848"/>
    <cellStyle name="Обычный 18 2 6 3 2 2" xfId="7703"/>
    <cellStyle name="Обычный 18 2 6 3 2 2 2" xfId="28200"/>
    <cellStyle name="Обычный 18 2 6 3 2 3" xfId="11564"/>
    <cellStyle name="Обычный 18 2 6 3 2 3 2" xfId="32060"/>
    <cellStyle name="Обычный 18 2 6 3 2 4" xfId="15425"/>
    <cellStyle name="Обычный 18 2 6 3 2 5" xfId="19285"/>
    <cellStyle name="Обычный 18 2 6 3 2 6" xfId="24376"/>
    <cellStyle name="Обычный 18 2 6 3 3" xfId="6372"/>
    <cellStyle name="Обычный 18 2 6 3 3 2" xfId="10233"/>
    <cellStyle name="Обычный 18 2 6 3 3 2 2" xfId="30729"/>
    <cellStyle name="Обычный 18 2 6 3 3 3" xfId="14094"/>
    <cellStyle name="Обычный 18 2 6 3 3 4" xfId="17954"/>
    <cellStyle name="Обычный 18 2 6 3 3 5" xfId="26869"/>
    <cellStyle name="Обычный 18 2 6 3 4" xfId="5626"/>
    <cellStyle name="Обычный 18 2 6 3 4 2" xfId="26135"/>
    <cellStyle name="Обычный 18 2 6 3 5" xfId="9498"/>
    <cellStyle name="Обычный 18 2 6 3 5 2" xfId="29995"/>
    <cellStyle name="Обычный 18 2 6 3 6" xfId="13359"/>
    <cellStyle name="Обычный 18 2 6 3 7" xfId="17220"/>
    <cellStyle name="Обычный 18 2 6 3 8" xfId="21080"/>
    <cellStyle name="Обычный 18 2 6 3 9" xfId="2424"/>
    <cellStyle name="Обычный 18 2 6 3 9 2" xfId="22971"/>
    <cellStyle name="Обычный 18 2 6 4" xfId="3040"/>
    <cellStyle name="Обычный 18 2 6 4 2" xfId="3849"/>
    <cellStyle name="Обычный 18 2 6 4 2 2" xfId="8301"/>
    <cellStyle name="Обычный 18 2 6 4 2 2 2" xfId="28798"/>
    <cellStyle name="Обычный 18 2 6 4 2 3" xfId="12162"/>
    <cellStyle name="Обычный 18 2 6 4 2 4" xfId="16023"/>
    <cellStyle name="Обычный 18 2 6 4 2 5" xfId="19883"/>
    <cellStyle name="Обычный 18 2 6 4 2 6" xfId="24377"/>
    <cellStyle name="Обычный 18 2 6 4 3" xfId="6970"/>
    <cellStyle name="Обычный 18 2 6 4 3 2" xfId="27467"/>
    <cellStyle name="Обычный 18 2 6 4 4" xfId="10831"/>
    <cellStyle name="Обычный 18 2 6 4 4 2" xfId="31327"/>
    <cellStyle name="Обычный 18 2 6 4 5" xfId="14692"/>
    <cellStyle name="Обычный 18 2 6 4 6" xfId="18552"/>
    <cellStyle name="Обычный 18 2 6 4 7" xfId="23569"/>
    <cellStyle name="Обычный 18 2 6 5" xfId="3850"/>
    <cellStyle name="Обычный 18 2 6 5 2" xfId="7538"/>
    <cellStyle name="Обычный 18 2 6 5 2 2" xfId="28035"/>
    <cellStyle name="Обычный 18 2 6 5 3" xfId="11399"/>
    <cellStyle name="Обычный 18 2 6 5 3 2" xfId="31895"/>
    <cellStyle name="Обычный 18 2 6 5 4" xfId="15260"/>
    <cellStyle name="Обычный 18 2 6 5 5" xfId="19120"/>
    <cellStyle name="Обычный 18 2 6 5 6" xfId="24378"/>
    <cellStyle name="Обычный 18 2 6 6" xfId="6205"/>
    <cellStyle name="Обычный 18 2 6 6 2" xfId="10068"/>
    <cellStyle name="Обычный 18 2 6 6 2 2" xfId="30564"/>
    <cellStyle name="Обычный 18 2 6 6 3" xfId="13929"/>
    <cellStyle name="Обычный 18 2 6 6 4" xfId="17789"/>
    <cellStyle name="Обычный 18 2 6 6 5" xfId="26704"/>
    <cellStyle name="Обычный 18 2 6 7" xfId="5027"/>
    <cellStyle name="Обычный 18 2 6 7 2" xfId="25536"/>
    <cellStyle name="Обычный 18 2 6 8" xfId="8899"/>
    <cellStyle name="Обычный 18 2 6 8 2" xfId="29396"/>
    <cellStyle name="Обычный 18 2 6 9" xfId="12760"/>
    <cellStyle name="Обычный 18 2 7" xfId="724"/>
    <cellStyle name="Обычный 18 2 7 10" xfId="16622"/>
    <cellStyle name="Обычный 18 2 7 11" xfId="20482"/>
    <cellStyle name="Обычный 18 2 7 12" xfId="2425"/>
    <cellStyle name="Обычный 18 2 7 12 2" xfId="22972"/>
    <cellStyle name="Обычный 18 2 7 13" xfId="21683"/>
    <cellStyle name="Обычный 18 2 7 2" xfId="1419"/>
    <cellStyle name="Обычный 18 2 7 2 10" xfId="2742"/>
    <cellStyle name="Обычный 18 2 7 2 10 2" xfId="23271"/>
    <cellStyle name="Обычный 18 2 7 2 11" xfId="21982"/>
    <cellStyle name="Обычный 18 2 7 2 2" xfId="2022"/>
    <cellStyle name="Обычный 18 2 7 2 2 10" xfId="22581"/>
    <cellStyle name="Обычный 18 2 7 2 2 2" xfId="3851"/>
    <cellStyle name="Обычный 18 2 7 2 2 2 2" xfId="8601"/>
    <cellStyle name="Обычный 18 2 7 2 2 2 2 2" xfId="29098"/>
    <cellStyle name="Обычный 18 2 7 2 2 2 3" xfId="12462"/>
    <cellStyle name="Обычный 18 2 7 2 2 2 4" xfId="16323"/>
    <cellStyle name="Обычный 18 2 7 2 2 2 5" xfId="20183"/>
    <cellStyle name="Обычный 18 2 7 2 2 2 6" xfId="24379"/>
    <cellStyle name="Обычный 18 2 7 2 2 3" xfId="7270"/>
    <cellStyle name="Обычный 18 2 7 2 2 3 2" xfId="11131"/>
    <cellStyle name="Обычный 18 2 7 2 2 3 2 2" xfId="31627"/>
    <cellStyle name="Обычный 18 2 7 2 2 3 3" xfId="14992"/>
    <cellStyle name="Обычный 18 2 7 2 2 3 4" xfId="18852"/>
    <cellStyle name="Обычный 18 2 7 2 2 3 5" xfId="27767"/>
    <cellStyle name="Обычный 18 2 7 2 2 4" xfId="5926"/>
    <cellStyle name="Обычный 18 2 7 2 2 4 2" xfId="26435"/>
    <cellStyle name="Обычный 18 2 7 2 2 5" xfId="9798"/>
    <cellStyle name="Обычный 18 2 7 2 2 5 2" xfId="30295"/>
    <cellStyle name="Обычный 18 2 7 2 2 6" xfId="13659"/>
    <cellStyle name="Обычный 18 2 7 2 2 7" xfId="17520"/>
    <cellStyle name="Обычный 18 2 7 2 2 8" xfId="21380"/>
    <cellStyle name="Обычный 18 2 7 2 2 9" xfId="3340"/>
    <cellStyle name="Обычный 18 2 7 2 2 9 2" xfId="23869"/>
    <cellStyle name="Обычный 18 2 7 2 3" xfId="3852"/>
    <cellStyle name="Обычный 18 2 7 2 3 2" xfId="8003"/>
    <cellStyle name="Обычный 18 2 7 2 3 2 2" xfId="28500"/>
    <cellStyle name="Обычный 18 2 7 2 3 3" xfId="11864"/>
    <cellStyle name="Обычный 18 2 7 2 3 3 2" xfId="32360"/>
    <cellStyle name="Обычный 18 2 7 2 3 4" xfId="15725"/>
    <cellStyle name="Обычный 18 2 7 2 3 5" xfId="19585"/>
    <cellStyle name="Обычный 18 2 7 2 3 6" xfId="24380"/>
    <cellStyle name="Обычный 18 2 7 2 4" xfId="6672"/>
    <cellStyle name="Обычный 18 2 7 2 4 2" xfId="10533"/>
    <cellStyle name="Обычный 18 2 7 2 4 2 2" xfId="31029"/>
    <cellStyle name="Обычный 18 2 7 2 4 3" xfId="14394"/>
    <cellStyle name="Обычный 18 2 7 2 4 4" xfId="18254"/>
    <cellStyle name="Обычный 18 2 7 2 4 5" xfId="27169"/>
    <cellStyle name="Обычный 18 2 7 2 5" xfId="5327"/>
    <cellStyle name="Обычный 18 2 7 2 5 2" xfId="25836"/>
    <cellStyle name="Обычный 18 2 7 2 6" xfId="9199"/>
    <cellStyle name="Обычный 18 2 7 2 6 2" xfId="29696"/>
    <cellStyle name="Обычный 18 2 7 2 7" xfId="13060"/>
    <cellStyle name="Обычный 18 2 7 2 8" xfId="16921"/>
    <cellStyle name="Обычный 18 2 7 2 9" xfId="20781"/>
    <cellStyle name="Обычный 18 2 7 3" xfId="1723"/>
    <cellStyle name="Обычный 18 2 7 3 10" xfId="22282"/>
    <cellStyle name="Обычный 18 2 7 3 2" xfId="3853"/>
    <cellStyle name="Обычный 18 2 7 3 2 2" xfId="7704"/>
    <cellStyle name="Обычный 18 2 7 3 2 2 2" xfId="28201"/>
    <cellStyle name="Обычный 18 2 7 3 2 3" xfId="11565"/>
    <cellStyle name="Обычный 18 2 7 3 2 3 2" xfId="32061"/>
    <cellStyle name="Обычный 18 2 7 3 2 4" xfId="15426"/>
    <cellStyle name="Обычный 18 2 7 3 2 5" xfId="19286"/>
    <cellStyle name="Обычный 18 2 7 3 2 6" xfId="24381"/>
    <cellStyle name="Обычный 18 2 7 3 3" xfId="6373"/>
    <cellStyle name="Обычный 18 2 7 3 3 2" xfId="10234"/>
    <cellStyle name="Обычный 18 2 7 3 3 2 2" xfId="30730"/>
    <cellStyle name="Обычный 18 2 7 3 3 3" xfId="14095"/>
    <cellStyle name="Обычный 18 2 7 3 3 4" xfId="17955"/>
    <cellStyle name="Обычный 18 2 7 3 3 5" xfId="26870"/>
    <cellStyle name="Обычный 18 2 7 3 4" xfId="5627"/>
    <cellStyle name="Обычный 18 2 7 3 4 2" xfId="26136"/>
    <cellStyle name="Обычный 18 2 7 3 5" xfId="9499"/>
    <cellStyle name="Обычный 18 2 7 3 5 2" xfId="29996"/>
    <cellStyle name="Обычный 18 2 7 3 6" xfId="13360"/>
    <cellStyle name="Обычный 18 2 7 3 7" xfId="17221"/>
    <cellStyle name="Обычный 18 2 7 3 8" xfId="21081"/>
    <cellStyle name="Обычный 18 2 7 3 9" xfId="3041"/>
    <cellStyle name="Обычный 18 2 7 3 9 2" xfId="23570"/>
    <cellStyle name="Обычный 18 2 7 4" xfId="3854"/>
    <cellStyle name="Обычный 18 2 7 4 2" xfId="3855"/>
    <cellStyle name="Обычный 18 2 7 4 2 2" xfId="8302"/>
    <cellStyle name="Обычный 18 2 7 4 2 2 2" xfId="28799"/>
    <cellStyle name="Обычный 18 2 7 4 2 3" xfId="12163"/>
    <cellStyle name="Обычный 18 2 7 4 2 4" xfId="16024"/>
    <cellStyle name="Обычный 18 2 7 4 2 5" xfId="19884"/>
    <cellStyle name="Обычный 18 2 7 4 2 6" xfId="24383"/>
    <cellStyle name="Обычный 18 2 7 4 3" xfId="6971"/>
    <cellStyle name="Обычный 18 2 7 4 3 2" xfId="27468"/>
    <cellStyle name="Обычный 18 2 7 4 4" xfId="10832"/>
    <cellStyle name="Обычный 18 2 7 4 4 2" xfId="31328"/>
    <cellStyle name="Обычный 18 2 7 4 5" xfId="14693"/>
    <cellStyle name="Обычный 18 2 7 4 6" xfId="18553"/>
    <cellStyle name="Обычный 18 2 7 4 7" xfId="24382"/>
    <cellStyle name="Обычный 18 2 7 5" xfId="3856"/>
    <cellStyle name="Обычный 18 2 7 5 2" xfId="7593"/>
    <cellStyle name="Обычный 18 2 7 5 2 2" xfId="28090"/>
    <cellStyle name="Обычный 18 2 7 5 3" xfId="11454"/>
    <cellStyle name="Обычный 18 2 7 5 3 2" xfId="31950"/>
    <cellStyle name="Обычный 18 2 7 5 4" xfId="15315"/>
    <cellStyle name="Обычный 18 2 7 5 5" xfId="19175"/>
    <cellStyle name="Обычный 18 2 7 5 6" xfId="24384"/>
    <cellStyle name="Обычный 18 2 7 6" xfId="6260"/>
    <cellStyle name="Обычный 18 2 7 6 2" xfId="10123"/>
    <cellStyle name="Обычный 18 2 7 6 2 2" xfId="30619"/>
    <cellStyle name="Обычный 18 2 7 6 3" xfId="13984"/>
    <cellStyle name="Обычный 18 2 7 6 4" xfId="17844"/>
    <cellStyle name="Обычный 18 2 7 6 5" xfId="26759"/>
    <cellStyle name="Обычный 18 2 7 7" xfId="5028"/>
    <cellStyle name="Обычный 18 2 7 7 2" xfId="25537"/>
    <cellStyle name="Обычный 18 2 7 8" xfId="8900"/>
    <cellStyle name="Обычный 18 2 7 8 2" xfId="29397"/>
    <cellStyle name="Обычный 18 2 7 9" xfId="12761"/>
    <cellStyle name="Обычный 18 2 8" xfId="725"/>
    <cellStyle name="Обычный 18 2 8 10" xfId="20483"/>
    <cellStyle name="Обычный 18 2 8 11" xfId="2426"/>
    <cellStyle name="Обычный 18 2 8 11 2" xfId="22973"/>
    <cellStyle name="Обычный 18 2 8 12" xfId="21684"/>
    <cellStyle name="Обычный 18 2 8 2" xfId="1420"/>
    <cellStyle name="Обычный 18 2 8 2 10" xfId="2743"/>
    <cellStyle name="Обычный 18 2 8 2 10 2" xfId="23272"/>
    <cellStyle name="Обычный 18 2 8 2 11" xfId="21983"/>
    <cellStyle name="Обычный 18 2 8 2 2" xfId="2023"/>
    <cellStyle name="Обычный 18 2 8 2 2 10" xfId="22582"/>
    <cellStyle name="Обычный 18 2 8 2 2 2" xfId="3857"/>
    <cellStyle name="Обычный 18 2 8 2 2 2 2" xfId="8602"/>
    <cellStyle name="Обычный 18 2 8 2 2 2 2 2" xfId="29099"/>
    <cellStyle name="Обычный 18 2 8 2 2 2 3" xfId="12463"/>
    <cellStyle name="Обычный 18 2 8 2 2 2 4" xfId="16324"/>
    <cellStyle name="Обычный 18 2 8 2 2 2 5" xfId="20184"/>
    <cellStyle name="Обычный 18 2 8 2 2 2 6" xfId="24385"/>
    <cellStyle name="Обычный 18 2 8 2 2 3" xfId="7271"/>
    <cellStyle name="Обычный 18 2 8 2 2 3 2" xfId="11132"/>
    <cellStyle name="Обычный 18 2 8 2 2 3 2 2" xfId="31628"/>
    <cellStyle name="Обычный 18 2 8 2 2 3 3" xfId="14993"/>
    <cellStyle name="Обычный 18 2 8 2 2 3 4" xfId="18853"/>
    <cellStyle name="Обычный 18 2 8 2 2 3 5" xfId="27768"/>
    <cellStyle name="Обычный 18 2 8 2 2 4" xfId="5927"/>
    <cellStyle name="Обычный 18 2 8 2 2 4 2" xfId="26436"/>
    <cellStyle name="Обычный 18 2 8 2 2 5" xfId="9799"/>
    <cellStyle name="Обычный 18 2 8 2 2 5 2" xfId="30296"/>
    <cellStyle name="Обычный 18 2 8 2 2 6" xfId="13660"/>
    <cellStyle name="Обычный 18 2 8 2 2 7" xfId="17521"/>
    <cellStyle name="Обычный 18 2 8 2 2 8" xfId="21381"/>
    <cellStyle name="Обычный 18 2 8 2 2 9" xfId="3341"/>
    <cellStyle name="Обычный 18 2 8 2 2 9 2" xfId="23870"/>
    <cellStyle name="Обычный 18 2 8 2 3" xfId="3858"/>
    <cellStyle name="Обычный 18 2 8 2 3 2" xfId="8004"/>
    <cellStyle name="Обычный 18 2 8 2 3 2 2" xfId="28501"/>
    <cellStyle name="Обычный 18 2 8 2 3 3" xfId="11865"/>
    <cellStyle name="Обычный 18 2 8 2 3 3 2" xfId="32361"/>
    <cellStyle name="Обычный 18 2 8 2 3 4" xfId="15726"/>
    <cellStyle name="Обычный 18 2 8 2 3 5" xfId="19586"/>
    <cellStyle name="Обычный 18 2 8 2 3 6" xfId="24386"/>
    <cellStyle name="Обычный 18 2 8 2 4" xfId="6673"/>
    <cellStyle name="Обычный 18 2 8 2 4 2" xfId="10534"/>
    <cellStyle name="Обычный 18 2 8 2 4 2 2" xfId="31030"/>
    <cellStyle name="Обычный 18 2 8 2 4 3" xfId="14395"/>
    <cellStyle name="Обычный 18 2 8 2 4 4" xfId="18255"/>
    <cellStyle name="Обычный 18 2 8 2 4 5" xfId="27170"/>
    <cellStyle name="Обычный 18 2 8 2 5" xfId="5328"/>
    <cellStyle name="Обычный 18 2 8 2 5 2" xfId="25837"/>
    <cellStyle name="Обычный 18 2 8 2 6" xfId="9200"/>
    <cellStyle name="Обычный 18 2 8 2 6 2" xfId="29697"/>
    <cellStyle name="Обычный 18 2 8 2 7" xfId="13061"/>
    <cellStyle name="Обычный 18 2 8 2 8" xfId="16922"/>
    <cellStyle name="Обычный 18 2 8 2 9" xfId="20782"/>
    <cellStyle name="Обычный 18 2 8 3" xfId="1724"/>
    <cellStyle name="Обычный 18 2 8 3 10" xfId="22283"/>
    <cellStyle name="Обычный 18 2 8 3 2" xfId="3859"/>
    <cellStyle name="Обычный 18 2 8 3 2 2" xfId="8303"/>
    <cellStyle name="Обычный 18 2 8 3 2 2 2" xfId="28800"/>
    <cellStyle name="Обычный 18 2 8 3 2 3" xfId="12164"/>
    <cellStyle name="Обычный 18 2 8 3 2 4" xfId="16025"/>
    <cellStyle name="Обычный 18 2 8 3 2 5" xfId="19885"/>
    <cellStyle name="Обычный 18 2 8 3 2 6" xfId="24387"/>
    <cellStyle name="Обычный 18 2 8 3 3" xfId="6972"/>
    <cellStyle name="Обычный 18 2 8 3 3 2" xfId="10833"/>
    <cellStyle name="Обычный 18 2 8 3 3 2 2" xfId="31329"/>
    <cellStyle name="Обычный 18 2 8 3 3 3" xfId="14694"/>
    <cellStyle name="Обычный 18 2 8 3 3 4" xfId="18554"/>
    <cellStyle name="Обычный 18 2 8 3 3 5" xfId="27469"/>
    <cellStyle name="Обычный 18 2 8 3 4" xfId="5628"/>
    <cellStyle name="Обычный 18 2 8 3 4 2" xfId="26137"/>
    <cellStyle name="Обычный 18 2 8 3 5" xfId="9500"/>
    <cellStyle name="Обычный 18 2 8 3 5 2" xfId="29997"/>
    <cellStyle name="Обычный 18 2 8 3 6" xfId="13361"/>
    <cellStyle name="Обычный 18 2 8 3 7" xfId="17222"/>
    <cellStyle name="Обычный 18 2 8 3 8" xfId="21082"/>
    <cellStyle name="Обычный 18 2 8 3 9" xfId="3042"/>
    <cellStyle name="Обычный 18 2 8 3 9 2" xfId="23571"/>
    <cellStyle name="Обычный 18 2 8 4" xfId="3860"/>
    <cellStyle name="Обычный 18 2 8 4 2" xfId="7705"/>
    <cellStyle name="Обычный 18 2 8 4 2 2" xfId="28202"/>
    <cellStyle name="Обычный 18 2 8 4 3" xfId="11566"/>
    <cellStyle name="Обычный 18 2 8 4 3 2" xfId="32062"/>
    <cellStyle name="Обычный 18 2 8 4 4" xfId="15427"/>
    <cellStyle name="Обычный 18 2 8 4 5" xfId="19287"/>
    <cellStyle name="Обычный 18 2 8 4 6" xfId="24388"/>
    <cellStyle name="Обычный 18 2 8 5" xfId="6374"/>
    <cellStyle name="Обычный 18 2 8 5 2" xfId="10235"/>
    <cellStyle name="Обычный 18 2 8 5 2 2" xfId="30731"/>
    <cellStyle name="Обычный 18 2 8 5 3" xfId="14096"/>
    <cellStyle name="Обычный 18 2 8 5 4" xfId="17956"/>
    <cellStyle name="Обычный 18 2 8 5 5" xfId="26871"/>
    <cellStyle name="Обычный 18 2 8 6" xfId="5029"/>
    <cellStyle name="Обычный 18 2 8 6 2" xfId="25538"/>
    <cellStyle name="Обычный 18 2 8 7" xfId="8901"/>
    <cellStyle name="Обычный 18 2 8 7 2" xfId="29398"/>
    <cellStyle name="Обычный 18 2 8 8" xfId="12762"/>
    <cellStyle name="Обычный 18 2 8 9" xfId="16623"/>
    <cellStyle name="Обычный 18 2 9" xfId="726"/>
    <cellStyle name="Обычный 18 2 9 10" xfId="20484"/>
    <cellStyle name="Обычный 18 2 9 11" xfId="2427"/>
    <cellStyle name="Обычный 18 2 9 11 2" xfId="22974"/>
    <cellStyle name="Обычный 18 2 9 12" xfId="21685"/>
    <cellStyle name="Обычный 18 2 9 2" xfId="1421"/>
    <cellStyle name="Обычный 18 2 9 2 10" xfId="2744"/>
    <cellStyle name="Обычный 18 2 9 2 10 2" xfId="23273"/>
    <cellStyle name="Обычный 18 2 9 2 11" xfId="21984"/>
    <cellStyle name="Обычный 18 2 9 2 2" xfId="2024"/>
    <cellStyle name="Обычный 18 2 9 2 2 10" xfId="22583"/>
    <cellStyle name="Обычный 18 2 9 2 2 2" xfId="3861"/>
    <cellStyle name="Обычный 18 2 9 2 2 2 2" xfId="8603"/>
    <cellStyle name="Обычный 18 2 9 2 2 2 2 2" xfId="29100"/>
    <cellStyle name="Обычный 18 2 9 2 2 2 3" xfId="12464"/>
    <cellStyle name="Обычный 18 2 9 2 2 2 4" xfId="16325"/>
    <cellStyle name="Обычный 18 2 9 2 2 2 5" xfId="20185"/>
    <cellStyle name="Обычный 18 2 9 2 2 2 6" xfId="24389"/>
    <cellStyle name="Обычный 18 2 9 2 2 3" xfId="7272"/>
    <cellStyle name="Обычный 18 2 9 2 2 3 2" xfId="11133"/>
    <cellStyle name="Обычный 18 2 9 2 2 3 2 2" xfId="31629"/>
    <cellStyle name="Обычный 18 2 9 2 2 3 3" xfId="14994"/>
    <cellStyle name="Обычный 18 2 9 2 2 3 4" xfId="18854"/>
    <cellStyle name="Обычный 18 2 9 2 2 3 5" xfId="27769"/>
    <cellStyle name="Обычный 18 2 9 2 2 4" xfId="5928"/>
    <cellStyle name="Обычный 18 2 9 2 2 4 2" xfId="26437"/>
    <cellStyle name="Обычный 18 2 9 2 2 5" xfId="9800"/>
    <cellStyle name="Обычный 18 2 9 2 2 5 2" xfId="30297"/>
    <cellStyle name="Обычный 18 2 9 2 2 6" xfId="13661"/>
    <cellStyle name="Обычный 18 2 9 2 2 7" xfId="17522"/>
    <cellStyle name="Обычный 18 2 9 2 2 8" xfId="21382"/>
    <cellStyle name="Обычный 18 2 9 2 2 9" xfId="3342"/>
    <cellStyle name="Обычный 18 2 9 2 2 9 2" xfId="23871"/>
    <cellStyle name="Обычный 18 2 9 2 3" xfId="3862"/>
    <cellStyle name="Обычный 18 2 9 2 3 2" xfId="8005"/>
    <cellStyle name="Обычный 18 2 9 2 3 2 2" xfId="28502"/>
    <cellStyle name="Обычный 18 2 9 2 3 3" xfId="11866"/>
    <cellStyle name="Обычный 18 2 9 2 3 3 2" xfId="32362"/>
    <cellStyle name="Обычный 18 2 9 2 3 4" xfId="15727"/>
    <cellStyle name="Обычный 18 2 9 2 3 5" xfId="19587"/>
    <cellStyle name="Обычный 18 2 9 2 3 6" xfId="24390"/>
    <cellStyle name="Обычный 18 2 9 2 4" xfId="6674"/>
    <cellStyle name="Обычный 18 2 9 2 4 2" xfId="10535"/>
    <cellStyle name="Обычный 18 2 9 2 4 2 2" xfId="31031"/>
    <cellStyle name="Обычный 18 2 9 2 4 3" xfId="14396"/>
    <cellStyle name="Обычный 18 2 9 2 4 4" xfId="18256"/>
    <cellStyle name="Обычный 18 2 9 2 4 5" xfId="27171"/>
    <cellStyle name="Обычный 18 2 9 2 5" xfId="5329"/>
    <cellStyle name="Обычный 18 2 9 2 5 2" xfId="25838"/>
    <cellStyle name="Обычный 18 2 9 2 6" xfId="9201"/>
    <cellStyle name="Обычный 18 2 9 2 6 2" xfId="29698"/>
    <cellStyle name="Обычный 18 2 9 2 7" xfId="13062"/>
    <cellStyle name="Обычный 18 2 9 2 8" xfId="16923"/>
    <cellStyle name="Обычный 18 2 9 2 9" xfId="20783"/>
    <cellStyle name="Обычный 18 2 9 3" xfId="1725"/>
    <cellStyle name="Обычный 18 2 9 3 10" xfId="22284"/>
    <cellStyle name="Обычный 18 2 9 3 2" xfId="3863"/>
    <cellStyle name="Обычный 18 2 9 3 2 2" xfId="8304"/>
    <cellStyle name="Обычный 18 2 9 3 2 2 2" xfId="28801"/>
    <cellStyle name="Обычный 18 2 9 3 2 3" xfId="12165"/>
    <cellStyle name="Обычный 18 2 9 3 2 4" xfId="16026"/>
    <cellStyle name="Обычный 18 2 9 3 2 5" xfId="19886"/>
    <cellStyle name="Обычный 18 2 9 3 2 6" xfId="24391"/>
    <cellStyle name="Обычный 18 2 9 3 3" xfId="6973"/>
    <cellStyle name="Обычный 18 2 9 3 3 2" xfId="10834"/>
    <cellStyle name="Обычный 18 2 9 3 3 2 2" xfId="31330"/>
    <cellStyle name="Обычный 18 2 9 3 3 3" xfId="14695"/>
    <cellStyle name="Обычный 18 2 9 3 3 4" xfId="18555"/>
    <cellStyle name="Обычный 18 2 9 3 3 5" xfId="27470"/>
    <cellStyle name="Обычный 18 2 9 3 4" xfId="5629"/>
    <cellStyle name="Обычный 18 2 9 3 4 2" xfId="26138"/>
    <cellStyle name="Обычный 18 2 9 3 5" xfId="9501"/>
    <cellStyle name="Обычный 18 2 9 3 5 2" xfId="29998"/>
    <cellStyle name="Обычный 18 2 9 3 6" xfId="13362"/>
    <cellStyle name="Обычный 18 2 9 3 7" xfId="17223"/>
    <cellStyle name="Обычный 18 2 9 3 8" xfId="21083"/>
    <cellStyle name="Обычный 18 2 9 3 9" xfId="3043"/>
    <cellStyle name="Обычный 18 2 9 3 9 2" xfId="23572"/>
    <cellStyle name="Обычный 18 2 9 4" xfId="3864"/>
    <cellStyle name="Обычный 18 2 9 4 2" xfId="7706"/>
    <cellStyle name="Обычный 18 2 9 4 2 2" xfId="28203"/>
    <cellStyle name="Обычный 18 2 9 4 3" xfId="11567"/>
    <cellStyle name="Обычный 18 2 9 4 3 2" xfId="32063"/>
    <cellStyle name="Обычный 18 2 9 4 4" xfId="15428"/>
    <cellStyle name="Обычный 18 2 9 4 5" xfId="19288"/>
    <cellStyle name="Обычный 18 2 9 4 6" xfId="24392"/>
    <cellStyle name="Обычный 18 2 9 5" xfId="6375"/>
    <cellStyle name="Обычный 18 2 9 5 2" xfId="10236"/>
    <cellStyle name="Обычный 18 2 9 5 2 2" xfId="30732"/>
    <cellStyle name="Обычный 18 2 9 5 3" xfId="14097"/>
    <cellStyle name="Обычный 18 2 9 5 4" xfId="17957"/>
    <cellStyle name="Обычный 18 2 9 5 5" xfId="26872"/>
    <cellStyle name="Обычный 18 2 9 6" xfId="5030"/>
    <cellStyle name="Обычный 18 2 9 6 2" xfId="25539"/>
    <cellStyle name="Обычный 18 2 9 7" xfId="8902"/>
    <cellStyle name="Обычный 18 2 9 7 2" xfId="29399"/>
    <cellStyle name="Обычный 18 2 9 8" xfId="12763"/>
    <cellStyle name="Обычный 18 2 9 9" xfId="16624"/>
    <cellStyle name="Обычный 18 20" xfId="3865"/>
    <cellStyle name="Обычный 18 20 2" xfId="7500"/>
    <cellStyle name="Обычный 18 20 2 2" xfId="27997"/>
    <cellStyle name="Обычный 18 20 3" xfId="11361"/>
    <cellStyle name="Обычный 18 20 3 2" xfId="31857"/>
    <cellStyle name="Обычный 18 20 4" xfId="15222"/>
    <cellStyle name="Обычный 18 20 5" xfId="19082"/>
    <cellStyle name="Обычный 18 20 6" xfId="24393"/>
    <cellStyle name="Обычный 18 21" xfId="6160"/>
    <cellStyle name="Обычный 18 21 2" xfId="10030"/>
    <cellStyle name="Обычный 18 21 2 2" xfId="30526"/>
    <cellStyle name="Обычный 18 21 3" xfId="13891"/>
    <cellStyle name="Обычный 18 21 4" xfId="17751"/>
    <cellStyle name="Обычный 18 21 5" xfId="26666"/>
    <cellStyle name="Обычный 18 22" xfId="4959"/>
    <cellStyle name="Обычный 18 22 2" xfId="25468"/>
    <cellStyle name="Обычный 18 23" xfId="8831"/>
    <cellStyle name="Обычный 18 23 2" xfId="29328"/>
    <cellStyle name="Обычный 18 24" xfId="12692"/>
    <cellStyle name="Обычный 18 25" xfId="16553"/>
    <cellStyle name="Обычный 18 26" xfId="20413"/>
    <cellStyle name="Обычный 18 27" xfId="2254"/>
    <cellStyle name="Обычный 18 27 2" xfId="22813"/>
    <cellStyle name="Обычный 18 28" xfId="21614"/>
    <cellStyle name="Обычный 18 29" xfId="245"/>
    <cellStyle name="Обычный 18 3" xfId="56"/>
    <cellStyle name="Обычный 18 3 10" xfId="727"/>
    <cellStyle name="Обычный 18 3 10 10" xfId="20485"/>
    <cellStyle name="Обычный 18 3 10 11" xfId="2428"/>
    <cellStyle name="Обычный 18 3 10 11 2" xfId="22975"/>
    <cellStyle name="Обычный 18 3 10 12" xfId="21686"/>
    <cellStyle name="Обычный 18 3 10 2" xfId="1422"/>
    <cellStyle name="Обычный 18 3 10 2 10" xfId="2745"/>
    <cellStyle name="Обычный 18 3 10 2 10 2" xfId="23274"/>
    <cellStyle name="Обычный 18 3 10 2 11" xfId="21985"/>
    <cellStyle name="Обычный 18 3 10 2 2" xfId="2025"/>
    <cellStyle name="Обычный 18 3 10 2 2 10" xfId="22584"/>
    <cellStyle name="Обычный 18 3 10 2 2 2" xfId="3866"/>
    <cellStyle name="Обычный 18 3 10 2 2 2 2" xfId="8604"/>
    <cellStyle name="Обычный 18 3 10 2 2 2 2 2" xfId="29101"/>
    <cellStyle name="Обычный 18 3 10 2 2 2 3" xfId="12465"/>
    <cellStyle name="Обычный 18 3 10 2 2 2 4" xfId="16326"/>
    <cellStyle name="Обычный 18 3 10 2 2 2 5" xfId="20186"/>
    <cellStyle name="Обычный 18 3 10 2 2 2 6" xfId="24394"/>
    <cellStyle name="Обычный 18 3 10 2 2 3" xfId="7273"/>
    <cellStyle name="Обычный 18 3 10 2 2 3 2" xfId="11134"/>
    <cellStyle name="Обычный 18 3 10 2 2 3 2 2" xfId="31630"/>
    <cellStyle name="Обычный 18 3 10 2 2 3 3" xfId="14995"/>
    <cellStyle name="Обычный 18 3 10 2 2 3 4" xfId="18855"/>
    <cellStyle name="Обычный 18 3 10 2 2 3 5" xfId="27770"/>
    <cellStyle name="Обычный 18 3 10 2 2 4" xfId="5929"/>
    <cellStyle name="Обычный 18 3 10 2 2 4 2" xfId="26438"/>
    <cellStyle name="Обычный 18 3 10 2 2 5" xfId="9801"/>
    <cellStyle name="Обычный 18 3 10 2 2 5 2" xfId="30298"/>
    <cellStyle name="Обычный 18 3 10 2 2 6" xfId="13662"/>
    <cellStyle name="Обычный 18 3 10 2 2 7" xfId="17523"/>
    <cellStyle name="Обычный 18 3 10 2 2 8" xfId="21383"/>
    <cellStyle name="Обычный 18 3 10 2 2 9" xfId="3343"/>
    <cellStyle name="Обычный 18 3 10 2 2 9 2" xfId="23872"/>
    <cellStyle name="Обычный 18 3 10 2 3" xfId="3867"/>
    <cellStyle name="Обычный 18 3 10 2 3 2" xfId="8006"/>
    <cellStyle name="Обычный 18 3 10 2 3 2 2" xfId="28503"/>
    <cellStyle name="Обычный 18 3 10 2 3 3" xfId="11867"/>
    <cellStyle name="Обычный 18 3 10 2 3 3 2" xfId="32363"/>
    <cellStyle name="Обычный 18 3 10 2 3 4" xfId="15728"/>
    <cellStyle name="Обычный 18 3 10 2 3 5" xfId="19588"/>
    <cellStyle name="Обычный 18 3 10 2 3 6" xfId="24395"/>
    <cellStyle name="Обычный 18 3 10 2 4" xfId="6675"/>
    <cellStyle name="Обычный 18 3 10 2 4 2" xfId="10536"/>
    <cellStyle name="Обычный 18 3 10 2 4 2 2" xfId="31032"/>
    <cellStyle name="Обычный 18 3 10 2 4 3" xfId="14397"/>
    <cellStyle name="Обычный 18 3 10 2 4 4" xfId="18257"/>
    <cellStyle name="Обычный 18 3 10 2 4 5" xfId="27172"/>
    <cellStyle name="Обычный 18 3 10 2 5" xfId="5330"/>
    <cellStyle name="Обычный 18 3 10 2 5 2" xfId="25839"/>
    <cellStyle name="Обычный 18 3 10 2 6" xfId="9202"/>
    <cellStyle name="Обычный 18 3 10 2 6 2" xfId="29699"/>
    <cellStyle name="Обычный 18 3 10 2 7" xfId="13063"/>
    <cellStyle name="Обычный 18 3 10 2 8" xfId="16924"/>
    <cellStyle name="Обычный 18 3 10 2 9" xfId="20784"/>
    <cellStyle name="Обычный 18 3 10 3" xfId="1726"/>
    <cellStyle name="Обычный 18 3 10 3 10" xfId="22285"/>
    <cellStyle name="Обычный 18 3 10 3 2" xfId="3868"/>
    <cellStyle name="Обычный 18 3 10 3 2 2" xfId="8305"/>
    <cellStyle name="Обычный 18 3 10 3 2 2 2" xfId="28802"/>
    <cellStyle name="Обычный 18 3 10 3 2 3" xfId="12166"/>
    <cellStyle name="Обычный 18 3 10 3 2 4" xfId="16027"/>
    <cellStyle name="Обычный 18 3 10 3 2 5" xfId="19887"/>
    <cellStyle name="Обычный 18 3 10 3 2 6" xfId="24396"/>
    <cellStyle name="Обычный 18 3 10 3 3" xfId="6974"/>
    <cellStyle name="Обычный 18 3 10 3 3 2" xfId="10835"/>
    <cellStyle name="Обычный 18 3 10 3 3 2 2" xfId="31331"/>
    <cellStyle name="Обычный 18 3 10 3 3 3" xfId="14696"/>
    <cellStyle name="Обычный 18 3 10 3 3 4" xfId="18556"/>
    <cellStyle name="Обычный 18 3 10 3 3 5" xfId="27471"/>
    <cellStyle name="Обычный 18 3 10 3 4" xfId="5630"/>
    <cellStyle name="Обычный 18 3 10 3 4 2" xfId="26139"/>
    <cellStyle name="Обычный 18 3 10 3 5" xfId="9502"/>
    <cellStyle name="Обычный 18 3 10 3 5 2" xfId="29999"/>
    <cellStyle name="Обычный 18 3 10 3 6" xfId="13363"/>
    <cellStyle name="Обычный 18 3 10 3 7" xfId="17224"/>
    <cellStyle name="Обычный 18 3 10 3 8" xfId="21084"/>
    <cellStyle name="Обычный 18 3 10 3 9" xfId="3044"/>
    <cellStyle name="Обычный 18 3 10 3 9 2" xfId="23573"/>
    <cellStyle name="Обычный 18 3 10 4" xfId="3869"/>
    <cellStyle name="Обычный 18 3 10 4 2" xfId="7707"/>
    <cellStyle name="Обычный 18 3 10 4 2 2" xfId="28204"/>
    <cellStyle name="Обычный 18 3 10 4 3" xfId="11568"/>
    <cellStyle name="Обычный 18 3 10 4 3 2" xfId="32064"/>
    <cellStyle name="Обычный 18 3 10 4 4" xfId="15429"/>
    <cellStyle name="Обычный 18 3 10 4 5" xfId="19289"/>
    <cellStyle name="Обычный 18 3 10 4 6" xfId="24397"/>
    <cellStyle name="Обычный 18 3 10 5" xfId="6376"/>
    <cellStyle name="Обычный 18 3 10 5 2" xfId="10237"/>
    <cellStyle name="Обычный 18 3 10 5 2 2" xfId="30733"/>
    <cellStyle name="Обычный 18 3 10 5 3" xfId="14098"/>
    <cellStyle name="Обычный 18 3 10 5 4" xfId="17958"/>
    <cellStyle name="Обычный 18 3 10 5 5" xfId="26873"/>
    <cellStyle name="Обычный 18 3 10 6" xfId="5031"/>
    <cellStyle name="Обычный 18 3 10 6 2" xfId="25540"/>
    <cellStyle name="Обычный 18 3 10 7" xfId="8903"/>
    <cellStyle name="Обычный 18 3 10 7 2" xfId="29400"/>
    <cellStyle name="Обычный 18 3 10 8" xfId="12764"/>
    <cellStyle name="Обычный 18 3 10 9" xfId="16625"/>
    <cellStyle name="Обычный 18 3 11" xfId="728"/>
    <cellStyle name="Обычный 18 3 11 10" xfId="20486"/>
    <cellStyle name="Обычный 18 3 11 11" xfId="2429"/>
    <cellStyle name="Обычный 18 3 11 11 2" xfId="22976"/>
    <cellStyle name="Обычный 18 3 11 12" xfId="21687"/>
    <cellStyle name="Обычный 18 3 11 2" xfId="1423"/>
    <cellStyle name="Обычный 18 3 11 2 10" xfId="2746"/>
    <cellStyle name="Обычный 18 3 11 2 10 2" xfId="23275"/>
    <cellStyle name="Обычный 18 3 11 2 11" xfId="21986"/>
    <cellStyle name="Обычный 18 3 11 2 2" xfId="2026"/>
    <cellStyle name="Обычный 18 3 11 2 2 10" xfId="22585"/>
    <cellStyle name="Обычный 18 3 11 2 2 2" xfId="3870"/>
    <cellStyle name="Обычный 18 3 11 2 2 2 2" xfId="8605"/>
    <cellStyle name="Обычный 18 3 11 2 2 2 2 2" xfId="29102"/>
    <cellStyle name="Обычный 18 3 11 2 2 2 3" xfId="12466"/>
    <cellStyle name="Обычный 18 3 11 2 2 2 4" xfId="16327"/>
    <cellStyle name="Обычный 18 3 11 2 2 2 5" xfId="20187"/>
    <cellStyle name="Обычный 18 3 11 2 2 2 6" xfId="24398"/>
    <cellStyle name="Обычный 18 3 11 2 2 3" xfId="7274"/>
    <cellStyle name="Обычный 18 3 11 2 2 3 2" xfId="11135"/>
    <cellStyle name="Обычный 18 3 11 2 2 3 2 2" xfId="31631"/>
    <cellStyle name="Обычный 18 3 11 2 2 3 3" xfId="14996"/>
    <cellStyle name="Обычный 18 3 11 2 2 3 4" xfId="18856"/>
    <cellStyle name="Обычный 18 3 11 2 2 3 5" xfId="27771"/>
    <cellStyle name="Обычный 18 3 11 2 2 4" xfId="5930"/>
    <cellStyle name="Обычный 18 3 11 2 2 4 2" xfId="26439"/>
    <cellStyle name="Обычный 18 3 11 2 2 5" xfId="9802"/>
    <cellStyle name="Обычный 18 3 11 2 2 5 2" xfId="30299"/>
    <cellStyle name="Обычный 18 3 11 2 2 6" xfId="13663"/>
    <cellStyle name="Обычный 18 3 11 2 2 7" xfId="17524"/>
    <cellStyle name="Обычный 18 3 11 2 2 8" xfId="21384"/>
    <cellStyle name="Обычный 18 3 11 2 2 9" xfId="3344"/>
    <cellStyle name="Обычный 18 3 11 2 2 9 2" xfId="23873"/>
    <cellStyle name="Обычный 18 3 11 2 3" xfId="3871"/>
    <cellStyle name="Обычный 18 3 11 2 3 2" xfId="8007"/>
    <cellStyle name="Обычный 18 3 11 2 3 2 2" xfId="28504"/>
    <cellStyle name="Обычный 18 3 11 2 3 3" xfId="11868"/>
    <cellStyle name="Обычный 18 3 11 2 3 3 2" xfId="32364"/>
    <cellStyle name="Обычный 18 3 11 2 3 4" xfId="15729"/>
    <cellStyle name="Обычный 18 3 11 2 3 5" xfId="19589"/>
    <cellStyle name="Обычный 18 3 11 2 3 6" xfId="24399"/>
    <cellStyle name="Обычный 18 3 11 2 4" xfId="6676"/>
    <cellStyle name="Обычный 18 3 11 2 4 2" xfId="10537"/>
    <cellStyle name="Обычный 18 3 11 2 4 2 2" xfId="31033"/>
    <cellStyle name="Обычный 18 3 11 2 4 3" xfId="14398"/>
    <cellStyle name="Обычный 18 3 11 2 4 4" xfId="18258"/>
    <cellStyle name="Обычный 18 3 11 2 4 5" xfId="27173"/>
    <cellStyle name="Обычный 18 3 11 2 5" xfId="5331"/>
    <cellStyle name="Обычный 18 3 11 2 5 2" xfId="25840"/>
    <cellStyle name="Обычный 18 3 11 2 6" xfId="9203"/>
    <cellStyle name="Обычный 18 3 11 2 6 2" xfId="29700"/>
    <cellStyle name="Обычный 18 3 11 2 7" xfId="13064"/>
    <cellStyle name="Обычный 18 3 11 2 8" xfId="16925"/>
    <cellStyle name="Обычный 18 3 11 2 9" xfId="20785"/>
    <cellStyle name="Обычный 18 3 11 3" xfId="1727"/>
    <cellStyle name="Обычный 18 3 11 3 10" xfId="22286"/>
    <cellStyle name="Обычный 18 3 11 3 2" xfId="3872"/>
    <cellStyle name="Обычный 18 3 11 3 2 2" xfId="8306"/>
    <cellStyle name="Обычный 18 3 11 3 2 2 2" xfId="28803"/>
    <cellStyle name="Обычный 18 3 11 3 2 3" xfId="12167"/>
    <cellStyle name="Обычный 18 3 11 3 2 4" xfId="16028"/>
    <cellStyle name="Обычный 18 3 11 3 2 5" xfId="19888"/>
    <cellStyle name="Обычный 18 3 11 3 2 6" xfId="24400"/>
    <cellStyle name="Обычный 18 3 11 3 3" xfId="6975"/>
    <cellStyle name="Обычный 18 3 11 3 3 2" xfId="10836"/>
    <cellStyle name="Обычный 18 3 11 3 3 2 2" xfId="31332"/>
    <cellStyle name="Обычный 18 3 11 3 3 3" xfId="14697"/>
    <cellStyle name="Обычный 18 3 11 3 3 4" xfId="18557"/>
    <cellStyle name="Обычный 18 3 11 3 3 5" xfId="27472"/>
    <cellStyle name="Обычный 18 3 11 3 4" xfId="5631"/>
    <cellStyle name="Обычный 18 3 11 3 4 2" xfId="26140"/>
    <cellStyle name="Обычный 18 3 11 3 5" xfId="9503"/>
    <cellStyle name="Обычный 18 3 11 3 5 2" xfId="30000"/>
    <cellStyle name="Обычный 18 3 11 3 6" xfId="13364"/>
    <cellStyle name="Обычный 18 3 11 3 7" xfId="17225"/>
    <cellStyle name="Обычный 18 3 11 3 8" xfId="21085"/>
    <cellStyle name="Обычный 18 3 11 3 9" xfId="3045"/>
    <cellStyle name="Обычный 18 3 11 3 9 2" xfId="23574"/>
    <cellStyle name="Обычный 18 3 11 4" xfId="3873"/>
    <cellStyle name="Обычный 18 3 11 4 2" xfId="7708"/>
    <cellStyle name="Обычный 18 3 11 4 2 2" xfId="28205"/>
    <cellStyle name="Обычный 18 3 11 4 3" xfId="11569"/>
    <cellStyle name="Обычный 18 3 11 4 3 2" xfId="32065"/>
    <cellStyle name="Обычный 18 3 11 4 4" xfId="15430"/>
    <cellStyle name="Обычный 18 3 11 4 5" xfId="19290"/>
    <cellStyle name="Обычный 18 3 11 4 6" xfId="24401"/>
    <cellStyle name="Обычный 18 3 11 5" xfId="6377"/>
    <cellStyle name="Обычный 18 3 11 5 2" xfId="10238"/>
    <cellStyle name="Обычный 18 3 11 5 2 2" xfId="30734"/>
    <cellStyle name="Обычный 18 3 11 5 3" xfId="14099"/>
    <cellStyle name="Обычный 18 3 11 5 4" xfId="17959"/>
    <cellStyle name="Обычный 18 3 11 5 5" xfId="26874"/>
    <cellStyle name="Обычный 18 3 11 6" xfId="5032"/>
    <cellStyle name="Обычный 18 3 11 6 2" xfId="25541"/>
    <cellStyle name="Обычный 18 3 11 7" xfId="8904"/>
    <cellStyle name="Обычный 18 3 11 7 2" xfId="29401"/>
    <cellStyle name="Обычный 18 3 11 8" xfId="12765"/>
    <cellStyle name="Обычный 18 3 11 9" xfId="16626"/>
    <cellStyle name="Обычный 18 3 12" xfId="729"/>
    <cellStyle name="Обычный 18 3 12 10" xfId="20487"/>
    <cellStyle name="Обычный 18 3 12 11" xfId="2430"/>
    <cellStyle name="Обычный 18 3 12 11 2" xfId="22977"/>
    <cellStyle name="Обычный 18 3 12 12" xfId="21688"/>
    <cellStyle name="Обычный 18 3 12 2" xfId="1424"/>
    <cellStyle name="Обычный 18 3 12 2 10" xfId="2747"/>
    <cellStyle name="Обычный 18 3 12 2 10 2" xfId="23276"/>
    <cellStyle name="Обычный 18 3 12 2 11" xfId="21987"/>
    <cellStyle name="Обычный 18 3 12 2 2" xfId="2027"/>
    <cellStyle name="Обычный 18 3 12 2 2 10" xfId="22586"/>
    <cellStyle name="Обычный 18 3 12 2 2 2" xfId="3874"/>
    <cellStyle name="Обычный 18 3 12 2 2 2 2" xfId="8606"/>
    <cellStyle name="Обычный 18 3 12 2 2 2 2 2" xfId="29103"/>
    <cellStyle name="Обычный 18 3 12 2 2 2 3" xfId="12467"/>
    <cellStyle name="Обычный 18 3 12 2 2 2 4" xfId="16328"/>
    <cellStyle name="Обычный 18 3 12 2 2 2 5" xfId="20188"/>
    <cellStyle name="Обычный 18 3 12 2 2 2 6" xfId="24402"/>
    <cellStyle name="Обычный 18 3 12 2 2 3" xfId="7275"/>
    <cellStyle name="Обычный 18 3 12 2 2 3 2" xfId="11136"/>
    <cellStyle name="Обычный 18 3 12 2 2 3 2 2" xfId="31632"/>
    <cellStyle name="Обычный 18 3 12 2 2 3 3" xfId="14997"/>
    <cellStyle name="Обычный 18 3 12 2 2 3 4" xfId="18857"/>
    <cellStyle name="Обычный 18 3 12 2 2 3 5" xfId="27772"/>
    <cellStyle name="Обычный 18 3 12 2 2 4" xfId="5931"/>
    <cellStyle name="Обычный 18 3 12 2 2 4 2" xfId="26440"/>
    <cellStyle name="Обычный 18 3 12 2 2 5" xfId="9803"/>
    <cellStyle name="Обычный 18 3 12 2 2 5 2" xfId="30300"/>
    <cellStyle name="Обычный 18 3 12 2 2 6" xfId="13664"/>
    <cellStyle name="Обычный 18 3 12 2 2 7" xfId="17525"/>
    <cellStyle name="Обычный 18 3 12 2 2 8" xfId="21385"/>
    <cellStyle name="Обычный 18 3 12 2 2 9" xfId="3345"/>
    <cellStyle name="Обычный 18 3 12 2 2 9 2" xfId="23874"/>
    <cellStyle name="Обычный 18 3 12 2 3" xfId="3875"/>
    <cellStyle name="Обычный 18 3 12 2 3 2" xfId="8008"/>
    <cellStyle name="Обычный 18 3 12 2 3 2 2" xfId="28505"/>
    <cellStyle name="Обычный 18 3 12 2 3 3" xfId="11869"/>
    <cellStyle name="Обычный 18 3 12 2 3 3 2" xfId="32365"/>
    <cellStyle name="Обычный 18 3 12 2 3 4" xfId="15730"/>
    <cellStyle name="Обычный 18 3 12 2 3 5" xfId="19590"/>
    <cellStyle name="Обычный 18 3 12 2 3 6" xfId="24403"/>
    <cellStyle name="Обычный 18 3 12 2 4" xfId="6677"/>
    <cellStyle name="Обычный 18 3 12 2 4 2" xfId="10538"/>
    <cellStyle name="Обычный 18 3 12 2 4 2 2" xfId="31034"/>
    <cellStyle name="Обычный 18 3 12 2 4 3" xfId="14399"/>
    <cellStyle name="Обычный 18 3 12 2 4 4" xfId="18259"/>
    <cellStyle name="Обычный 18 3 12 2 4 5" xfId="27174"/>
    <cellStyle name="Обычный 18 3 12 2 5" xfId="5332"/>
    <cellStyle name="Обычный 18 3 12 2 5 2" xfId="25841"/>
    <cellStyle name="Обычный 18 3 12 2 6" xfId="9204"/>
    <cellStyle name="Обычный 18 3 12 2 6 2" xfId="29701"/>
    <cellStyle name="Обычный 18 3 12 2 7" xfId="13065"/>
    <cellStyle name="Обычный 18 3 12 2 8" xfId="16926"/>
    <cellStyle name="Обычный 18 3 12 2 9" xfId="20786"/>
    <cellStyle name="Обычный 18 3 12 3" xfId="1728"/>
    <cellStyle name="Обычный 18 3 12 3 10" xfId="22287"/>
    <cellStyle name="Обычный 18 3 12 3 2" xfId="3876"/>
    <cellStyle name="Обычный 18 3 12 3 2 2" xfId="8307"/>
    <cellStyle name="Обычный 18 3 12 3 2 2 2" xfId="28804"/>
    <cellStyle name="Обычный 18 3 12 3 2 3" xfId="12168"/>
    <cellStyle name="Обычный 18 3 12 3 2 4" xfId="16029"/>
    <cellStyle name="Обычный 18 3 12 3 2 5" xfId="19889"/>
    <cellStyle name="Обычный 18 3 12 3 2 6" xfId="24404"/>
    <cellStyle name="Обычный 18 3 12 3 3" xfId="6976"/>
    <cellStyle name="Обычный 18 3 12 3 3 2" xfId="10837"/>
    <cellStyle name="Обычный 18 3 12 3 3 2 2" xfId="31333"/>
    <cellStyle name="Обычный 18 3 12 3 3 3" xfId="14698"/>
    <cellStyle name="Обычный 18 3 12 3 3 4" xfId="18558"/>
    <cellStyle name="Обычный 18 3 12 3 3 5" xfId="27473"/>
    <cellStyle name="Обычный 18 3 12 3 4" xfId="5632"/>
    <cellStyle name="Обычный 18 3 12 3 4 2" xfId="26141"/>
    <cellStyle name="Обычный 18 3 12 3 5" xfId="9504"/>
    <cellStyle name="Обычный 18 3 12 3 5 2" xfId="30001"/>
    <cellStyle name="Обычный 18 3 12 3 6" xfId="13365"/>
    <cellStyle name="Обычный 18 3 12 3 7" xfId="17226"/>
    <cellStyle name="Обычный 18 3 12 3 8" xfId="21086"/>
    <cellStyle name="Обычный 18 3 12 3 9" xfId="3046"/>
    <cellStyle name="Обычный 18 3 12 3 9 2" xfId="23575"/>
    <cellStyle name="Обычный 18 3 12 4" xfId="3877"/>
    <cellStyle name="Обычный 18 3 12 4 2" xfId="7709"/>
    <cellStyle name="Обычный 18 3 12 4 2 2" xfId="28206"/>
    <cellStyle name="Обычный 18 3 12 4 3" xfId="11570"/>
    <cellStyle name="Обычный 18 3 12 4 3 2" xfId="32066"/>
    <cellStyle name="Обычный 18 3 12 4 4" xfId="15431"/>
    <cellStyle name="Обычный 18 3 12 4 5" xfId="19291"/>
    <cellStyle name="Обычный 18 3 12 4 6" xfId="24405"/>
    <cellStyle name="Обычный 18 3 12 5" xfId="6378"/>
    <cellStyle name="Обычный 18 3 12 5 2" xfId="10239"/>
    <cellStyle name="Обычный 18 3 12 5 2 2" xfId="30735"/>
    <cellStyle name="Обычный 18 3 12 5 3" xfId="14100"/>
    <cellStyle name="Обычный 18 3 12 5 4" xfId="17960"/>
    <cellStyle name="Обычный 18 3 12 5 5" xfId="26875"/>
    <cellStyle name="Обычный 18 3 12 6" xfId="5033"/>
    <cellStyle name="Обычный 18 3 12 6 2" xfId="25542"/>
    <cellStyle name="Обычный 18 3 12 7" xfId="8905"/>
    <cellStyle name="Обычный 18 3 12 7 2" xfId="29402"/>
    <cellStyle name="Обычный 18 3 12 8" xfId="12766"/>
    <cellStyle name="Обычный 18 3 12 9" xfId="16627"/>
    <cellStyle name="Обычный 18 3 13" xfId="1311"/>
    <cellStyle name="Обычный 18 3 13 10" xfId="20673"/>
    <cellStyle name="Обычный 18 3 13 11" xfId="2634"/>
    <cellStyle name="Обычный 18 3 13 11 2" xfId="23163"/>
    <cellStyle name="Обычный 18 3 13 12" xfId="21874"/>
    <cellStyle name="Обычный 18 3 13 2" xfId="1614"/>
    <cellStyle name="Обычный 18 3 13 2 10" xfId="2933"/>
    <cellStyle name="Обычный 18 3 13 2 10 2" xfId="23462"/>
    <cellStyle name="Обычный 18 3 13 2 11" xfId="22173"/>
    <cellStyle name="Обычный 18 3 13 2 2" xfId="2213"/>
    <cellStyle name="Обычный 18 3 13 2 2 10" xfId="22772"/>
    <cellStyle name="Обычный 18 3 13 2 2 2" xfId="3878"/>
    <cellStyle name="Обычный 18 3 13 2 2 2 2" xfId="8792"/>
    <cellStyle name="Обычный 18 3 13 2 2 2 2 2" xfId="29289"/>
    <cellStyle name="Обычный 18 3 13 2 2 2 3" xfId="12653"/>
    <cellStyle name="Обычный 18 3 13 2 2 2 4" xfId="16514"/>
    <cellStyle name="Обычный 18 3 13 2 2 2 5" xfId="20374"/>
    <cellStyle name="Обычный 18 3 13 2 2 2 6" xfId="24406"/>
    <cellStyle name="Обычный 18 3 13 2 2 3" xfId="7461"/>
    <cellStyle name="Обычный 18 3 13 2 2 3 2" xfId="11322"/>
    <cellStyle name="Обычный 18 3 13 2 2 3 2 2" xfId="31818"/>
    <cellStyle name="Обычный 18 3 13 2 2 3 3" xfId="15183"/>
    <cellStyle name="Обычный 18 3 13 2 2 3 4" xfId="19043"/>
    <cellStyle name="Обычный 18 3 13 2 2 3 5" xfId="27958"/>
    <cellStyle name="Обычный 18 3 13 2 2 4" xfId="6117"/>
    <cellStyle name="Обычный 18 3 13 2 2 4 2" xfId="26626"/>
    <cellStyle name="Обычный 18 3 13 2 2 5" xfId="9989"/>
    <cellStyle name="Обычный 18 3 13 2 2 5 2" xfId="30486"/>
    <cellStyle name="Обычный 18 3 13 2 2 6" xfId="13850"/>
    <cellStyle name="Обычный 18 3 13 2 2 7" xfId="17711"/>
    <cellStyle name="Обычный 18 3 13 2 2 8" xfId="21571"/>
    <cellStyle name="Обычный 18 3 13 2 2 9" xfId="3531"/>
    <cellStyle name="Обычный 18 3 13 2 2 9 2" xfId="24060"/>
    <cellStyle name="Обычный 18 3 13 2 3" xfId="3879"/>
    <cellStyle name="Обычный 18 3 13 2 3 2" xfId="8194"/>
    <cellStyle name="Обычный 18 3 13 2 3 2 2" xfId="28691"/>
    <cellStyle name="Обычный 18 3 13 2 3 3" xfId="12055"/>
    <cellStyle name="Обычный 18 3 13 2 3 4" xfId="15916"/>
    <cellStyle name="Обычный 18 3 13 2 3 5" xfId="19776"/>
    <cellStyle name="Обычный 18 3 13 2 3 6" xfId="24407"/>
    <cellStyle name="Обычный 18 3 13 2 4" xfId="6863"/>
    <cellStyle name="Обычный 18 3 13 2 4 2" xfId="10724"/>
    <cellStyle name="Обычный 18 3 13 2 4 2 2" xfId="31220"/>
    <cellStyle name="Обычный 18 3 13 2 4 3" xfId="14585"/>
    <cellStyle name="Обычный 18 3 13 2 4 4" xfId="18445"/>
    <cellStyle name="Обычный 18 3 13 2 4 5" xfId="27360"/>
    <cellStyle name="Обычный 18 3 13 2 5" xfId="5518"/>
    <cellStyle name="Обычный 18 3 13 2 5 2" xfId="26027"/>
    <cellStyle name="Обычный 18 3 13 2 6" xfId="9390"/>
    <cellStyle name="Обычный 18 3 13 2 6 2" xfId="29887"/>
    <cellStyle name="Обычный 18 3 13 2 7" xfId="13251"/>
    <cellStyle name="Обычный 18 3 13 2 8" xfId="17112"/>
    <cellStyle name="Обычный 18 3 13 2 9" xfId="20972"/>
    <cellStyle name="Обычный 18 3 13 3" xfId="1914"/>
    <cellStyle name="Обычный 18 3 13 3 10" xfId="22473"/>
    <cellStyle name="Обычный 18 3 13 3 2" xfId="3880"/>
    <cellStyle name="Обычный 18 3 13 3 2 2" xfId="8493"/>
    <cellStyle name="Обычный 18 3 13 3 2 2 2" xfId="28990"/>
    <cellStyle name="Обычный 18 3 13 3 2 3" xfId="12354"/>
    <cellStyle name="Обычный 18 3 13 3 2 4" xfId="16215"/>
    <cellStyle name="Обычный 18 3 13 3 2 5" xfId="20075"/>
    <cellStyle name="Обычный 18 3 13 3 2 6" xfId="24408"/>
    <cellStyle name="Обычный 18 3 13 3 3" xfId="7162"/>
    <cellStyle name="Обычный 18 3 13 3 3 2" xfId="11023"/>
    <cellStyle name="Обычный 18 3 13 3 3 2 2" xfId="31519"/>
    <cellStyle name="Обычный 18 3 13 3 3 3" xfId="14884"/>
    <cellStyle name="Обычный 18 3 13 3 3 4" xfId="18744"/>
    <cellStyle name="Обычный 18 3 13 3 3 5" xfId="27659"/>
    <cellStyle name="Обычный 18 3 13 3 4" xfId="5818"/>
    <cellStyle name="Обычный 18 3 13 3 4 2" xfId="26327"/>
    <cellStyle name="Обычный 18 3 13 3 5" xfId="9690"/>
    <cellStyle name="Обычный 18 3 13 3 5 2" xfId="30187"/>
    <cellStyle name="Обычный 18 3 13 3 6" xfId="13551"/>
    <cellStyle name="Обычный 18 3 13 3 7" xfId="17412"/>
    <cellStyle name="Обычный 18 3 13 3 8" xfId="21272"/>
    <cellStyle name="Обычный 18 3 13 3 9" xfId="3232"/>
    <cellStyle name="Обычный 18 3 13 3 9 2" xfId="23761"/>
    <cellStyle name="Обычный 18 3 13 4" xfId="3881"/>
    <cellStyle name="Обычный 18 3 13 4 2" xfId="7895"/>
    <cellStyle name="Обычный 18 3 13 4 2 2" xfId="28392"/>
    <cellStyle name="Обычный 18 3 13 4 3" xfId="11756"/>
    <cellStyle name="Обычный 18 3 13 4 3 2" xfId="32252"/>
    <cellStyle name="Обычный 18 3 13 4 4" xfId="15617"/>
    <cellStyle name="Обычный 18 3 13 4 5" xfId="19477"/>
    <cellStyle name="Обычный 18 3 13 4 6" xfId="24409"/>
    <cellStyle name="Обычный 18 3 13 5" xfId="6564"/>
    <cellStyle name="Обычный 18 3 13 5 2" xfId="10425"/>
    <cellStyle name="Обычный 18 3 13 5 2 2" xfId="30921"/>
    <cellStyle name="Обычный 18 3 13 5 3" xfId="14286"/>
    <cellStyle name="Обычный 18 3 13 5 4" xfId="18146"/>
    <cellStyle name="Обычный 18 3 13 5 5" xfId="27061"/>
    <cellStyle name="Обычный 18 3 13 6" xfId="5219"/>
    <cellStyle name="Обычный 18 3 13 6 2" xfId="25728"/>
    <cellStyle name="Обычный 18 3 13 7" xfId="9091"/>
    <cellStyle name="Обычный 18 3 13 7 2" xfId="29588"/>
    <cellStyle name="Обычный 18 3 13 8" xfId="12952"/>
    <cellStyle name="Обычный 18 3 13 9" xfId="16813"/>
    <cellStyle name="Обычный 18 3 14" xfId="1355"/>
    <cellStyle name="Обычный 18 3 14 10" xfId="2678"/>
    <cellStyle name="Обычный 18 3 14 10 2" xfId="23207"/>
    <cellStyle name="Обычный 18 3 14 11" xfId="21918"/>
    <cellStyle name="Обычный 18 3 14 2" xfId="1958"/>
    <cellStyle name="Обычный 18 3 14 2 10" xfId="22517"/>
    <cellStyle name="Обычный 18 3 14 2 2" xfId="3882"/>
    <cellStyle name="Обычный 18 3 14 2 2 2" xfId="8537"/>
    <cellStyle name="Обычный 18 3 14 2 2 2 2" xfId="29034"/>
    <cellStyle name="Обычный 18 3 14 2 2 3" xfId="12398"/>
    <cellStyle name="Обычный 18 3 14 2 2 4" xfId="16259"/>
    <cellStyle name="Обычный 18 3 14 2 2 5" xfId="20119"/>
    <cellStyle name="Обычный 18 3 14 2 2 6" xfId="24410"/>
    <cellStyle name="Обычный 18 3 14 2 3" xfId="7206"/>
    <cellStyle name="Обычный 18 3 14 2 3 2" xfId="11067"/>
    <cellStyle name="Обычный 18 3 14 2 3 2 2" xfId="31563"/>
    <cellStyle name="Обычный 18 3 14 2 3 3" xfId="14928"/>
    <cellStyle name="Обычный 18 3 14 2 3 4" xfId="18788"/>
    <cellStyle name="Обычный 18 3 14 2 3 5" xfId="27703"/>
    <cellStyle name="Обычный 18 3 14 2 4" xfId="5862"/>
    <cellStyle name="Обычный 18 3 14 2 4 2" xfId="26371"/>
    <cellStyle name="Обычный 18 3 14 2 5" xfId="9734"/>
    <cellStyle name="Обычный 18 3 14 2 5 2" xfId="30231"/>
    <cellStyle name="Обычный 18 3 14 2 6" xfId="13595"/>
    <cellStyle name="Обычный 18 3 14 2 7" xfId="17456"/>
    <cellStyle name="Обычный 18 3 14 2 8" xfId="21316"/>
    <cellStyle name="Обычный 18 3 14 2 9" xfId="3276"/>
    <cellStyle name="Обычный 18 3 14 2 9 2" xfId="23805"/>
    <cellStyle name="Обычный 18 3 14 3" xfId="3883"/>
    <cellStyle name="Обычный 18 3 14 3 2" xfId="7939"/>
    <cellStyle name="Обычный 18 3 14 3 2 2" xfId="28436"/>
    <cellStyle name="Обычный 18 3 14 3 3" xfId="11800"/>
    <cellStyle name="Обычный 18 3 14 3 3 2" xfId="32296"/>
    <cellStyle name="Обычный 18 3 14 3 4" xfId="15661"/>
    <cellStyle name="Обычный 18 3 14 3 5" xfId="19521"/>
    <cellStyle name="Обычный 18 3 14 3 6" xfId="24411"/>
    <cellStyle name="Обычный 18 3 14 4" xfId="6608"/>
    <cellStyle name="Обычный 18 3 14 4 2" xfId="10469"/>
    <cellStyle name="Обычный 18 3 14 4 2 2" xfId="30965"/>
    <cellStyle name="Обычный 18 3 14 4 3" xfId="14330"/>
    <cellStyle name="Обычный 18 3 14 4 4" xfId="18190"/>
    <cellStyle name="Обычный 18 3 14 4 5" xfId="27105"/>
    <cellStyle name="Обычный 18 3 14 5" xfId="5263"/>
    <cellStyle name="Обычный 18 3 14 5 2" xfId="25772"/>
    <cellStyle name="Обычный 18 3 14 6" xfId="9135"/>
    <cellStyle name="Обычный 18 3 14 6 2" xfId="29632"/>
    <cellStyle name="Обычный 18 3 14 7" xfId="12996"/>
    <cellStyle name="Обычный 18 3 14 8" xfId="16857"/>
    <cellStyle name="Обычный 18 3 14 9" xfId="20717"/>
    <cellStyle name="Обычный 18 3 15" xfId="1659"/>
    <cellStyle name="Обычный 18 3 15 10" xfId="22218"/>
    <cellStyle name="Обычный 18 3 15 2" xfId="3884"/>
    <cellStyle name="Обычный 18 3 15 2 2" xfId="7640"/>
    <cellStyle name="Обычный 18 3 15 2 2 2" xfId="28137"/>
    <cellStyle name="Обычный 18 3 15 2 3" xfId="11501"/>
    <cellStyle name="Обычный 18 3 15 2 3 2" xfId="31997"/>
    <cellStyle name="Обычный 18 3 15 2 4" xfId="15362"/>
    <cellStyle name="Обычный 18 3 15 2 5" xfId="19222"/>
    <cellStyle name="Обычный 18 3 15 2 6" xfId="24412"/>
    <cellStyle name="Обычный 18 3 15 3" xfId="6309"/>
    <cellStyle name="Обычный 18 3 15 3 2" xfId="10170"/>
    <cellStyle name="Обычный 18 3 15 3 2 2" xfId="30666"/>
    <cellStyle name="Обычный 18 3 15 3 3" xfId="14031"/>
    <cellStyle name="Обычный 18 3 15 3 4" xfId="17891"/>
    <cellStyle name="Обычный 18 3 15 3 5" xfId="26806"/>
    <cellStyle name="Обычный 18 3 15 4" xfId="5563"/>
    <cellStyle name="Обычный 18 3 15 4 2" xfId="26072"/>
    <cellStyle name="Обычный 18 3 15 5" xfId="9435"/>
    <cellStyle name="Обычный 18 3 15 5 2" xfId="29932"/>
    <cellStyle name="Обычный 18 3 15 6" xfId="13296"/>
    <cellStyle name="Обычный 18 3 15 7" xfId="17157"/>
    <cellStyle name="Обычный 18 3 15 8" xfId="21017"/>
    <cellStyle name="Обычный 18 3 15 9" xfId="2359"/>
    <cellStyle name="Обычный 18 3 15 9 2" xfId="22908"/>
    <cellStyle name="Обычный 18 3 16" xfId="2977"/>
    <cellStyle name="Обычный 18 3 16 2" xfId="3885"/>
    <cellStyle name="Обычный 18 3 16 2 2" xfId="8238"/>
    <cellStyle name="Обычный 18 3 16 2 2 2" xfId="28735"/>
    <cellStyle name="Обычный 18 3 16 2 3" xfId="12099"/>
    <cellStyle name="Обычный 18 3 16 2 4" xfId="15960"/>
    <cellStyle name="Обычный 18 3 16 2 5" xfId="19820"/>
    <cellStyle name="Обычный 18 3 16 2 6" xfId="24413"/>
    <cellStyle name="Обычный 18 3 16 3" xfId="6907"/>
    <cellStyle name="Обычный 18 3 16 3 2" xfId="27404"/>
    <cellStyle name="Обычный 18 3 16 4" xfId="10768"/>
    <cellStyle name="Обычный 18 3 16 4 2" xfId="31264"/>
    <cellStyle name="Обычный 18 3 16 5" xfId="14629"/>
    <cellStyle name="Обычный 18 3 16 6" xfId="18489"/>
    <cellStyle name="Обычный 18 3 16 7" xfId="23506"/>
    <cellStyle name="Обычный 18 3 17" xfId="3886"/>
    <cellStyle name="Обычный 18 3 17 2" xfId="7503"/>
    <cellStyle name="Обычный 18 3 17 2 2" xfId="28000"/>
    <cellStyle name="Обычный 18 3 17 3" xfId="11364"/>
    <cellStyle name="Обычный 18 3 17 3 2" xfId="31860"/>
    <cellStyle name="Обычный 18 3 17 4" xfId="15225"/>
    <cellStyle name="Обычный 18 3 17 5" xfId="19085"/>
    <cellStyle name="Обычный 18 3 17 6" xfId="24414"/>
    <cellStyle name="Обычный 18 3 18" xfId="6163"/>
    <cellStyle name="Обычный 18 3 18 2" xfId="10033"/>
    <cellStyle name="Обычный 18 3 18 2 2" xfId="30529"/>
    <cellStyle name="Обычный 18 3 18 3" xfId="13894"/>
    <cellStyle name="Обычный 18 3 18 4" xfId="17754"/>
    <cellStyle name="Обычный 18 3 18 5" xfId="26669"/>
    <cellStyle name="Обычный 18 3 19" xfId="4964"/>
    <cellStyle name="Обычный 18 3 19 2" xfId="25473"/>
    <cellStyle name="Обычный 18 3 2" xfId="75"/>
    <cellStyle name="Обычный 18 3 2 10" xfId="730"/>
    <cellStyle name="Обычный 18 3 2 10 10" xfId="20488"/>
    <cellStyle name="Обычный 18 3 2 10 11" xfId="2431"/>
    <cellStyle name="Обычный 18 3 2 10 11 2" xfId="22978"/>
    <cellStyle name="Обычный 18 3 2 10 12" xfId="21689"/>
    <cellStyle name="Обычный 18 3 2 10 2" xfId="1425"/>
    <cellStyle name="Обычный 18 3 2 10 2 10" xfId="2748"/>
    <cellStyle name="Обычный 18 3 2 10 2 10 2" xfId="23277"/>
    <cellStyle name="Обычный 18 3 2 10 2 11" xfId="21988"/>
    <cellStyle name="Обычный 18 3 2 10 2 2" xfId="2028"/>
    <cellStyle name="Обычный 18 3 2 10 2 2 10" xfId="22587"/>
    <cellStyle name="Обычный 18 3 2 10 2 2 2" xfId="3887"/>
    <cellStyle name="Обычный 18 3 2 10 2 2 2 2" xfId="8607"/>
    <cellStyle name="Обычный 18 3 2 10 2 2 2 2 2" xfId="29104"/>
    <cellStyle name="Обычный 18 3 2 10 2 2 2 3" xfId="12468"/>
    <cellStyle name="Обычный 18 3 2 10 2 2 2 4" xfId="16329"/>
    <cellStyle name="Обычный 18 3 2 10 2 2 2 5" xfId="20189"/>
    <cellStyle name="Обычный 18 3 2 10 2 2 2 6" xfId="24415"/>
    <cellStyle name="Обычный 18 3 2 10 2 2 3" xfId="7276"/>
    <cellStyle name="Обычный 18 3 2 10 2 2 3 2" xfId="11137"/>
    <cellStyle name="Обычный 18 3 2 10 2 2 3 2 2" xfId="31633"/>
    <cellStyle name="Обычный 18 3 2 10 2 2 3 3" xfId="14998"/>
    <cellStyle name="Обычный 18 3 2 10 2 2 3 4" xfId="18858"/>
    <cellStyle name="Обычный 18 3 2 10 2 2 3 5" xfId="27773"/>
    <cellStyle name="Обычный 18 3 2 10 2 2 4" xfId="5932"/>
    <cellStyle name="Обычный 18 3 2 10 2 2 4 2" xfId="26441"/>
    <cellStyle name="Обычный 18 3 2 10 2 2 5" xfId="9804"/>
    <cellStyle name="Обычный 18 3 2 10 2 2 5 2" xfId="30301"/>
    <cellStyle name="Обычный 18 3 2 10 2 2 6" xfId="13665"/>
    <cellStyle name="Обычный 18 3 2 10 2 2 7" xfId="17526"/>
    <cellStyle name="Обычный 18 3 2 10 2 2 8" xfId="21386"/>
    <cellStyle name="Обычный 18 3 2 10 2 2 9" xfId="3346"/>
    <cellStyle name="Обычный 18 3 2 10 2 2 9 2" xfId="23875"/>
    <cellStyle name="Обычный 18 3 2 10 2 3" xfId="3888"/>
    <cellStyle name="Обычный 18 3 2 10 2 3 2" xfId="8009"/>
    <cellStyle name="Обычный 18 3 2 10 2 3 2 2" xfId="28506"/>
    <cellStyle name="Обычный 18 3 2 10 2 3 3" xfId="11870"/>
    <cellStyle name="Обычный 18 3 2 10 2 3 3 2" xfId="32366"/>
    <cellStyle name="Обычный 18 3 2 10 2 3 4" xfId="15731"/>
    <cellStyle name="Обычный 18 3 2 10 2 3 5" xfId="19591"/>
    <cellStyle name="Обычный 18 3 2 10 2 3 6" xfId="24416"/>
    <cellStyle name="Обычный 18 3 2 10 2 4" xfId="6678"/>
    <cellStyle name="Обычный 18 3 2 10 2 4 2" xfId="10539"/>
    <cellStyle name="Обычный 18 3 2 10 2 4 2 2" xfId="31035"/>
    <cellStyle name="Обычный 18 3 2 10 2 4 3" xfId="14400"/>
    <cellStyle name="Обычный 18 3 2 10 2 4 4" xfId="18260"/>
    <cellStyle name="Обычный 18 3 2 10 2 4 5" xfId="27175"/>
    <cellStyle name="Обычный 18 3 2 10 2 5" xfId="5333"/>
    <cellStyle name="Обычный 18 3 2 10 2 5 2" xfId="25842"/>
    <cellStyle name="Обычный 18 3 2 10 2 6" xfId="9205"/>
    <cellStyle name="Обычный 18 3 2 10 2 6 2" xfId="29702"/>
    <cellStyle name="Обычный 18 3 2 10 2 7" xfId="13066"/>
    <cellStyle name="Обычный 18 3 2 10 2 8" xfId="16927"/>
    <cellStyle name="Обычный 18 3 2 10 2 9" xfId="20787"/>
    <cellStyle name="Обычный 18 3 2 10 3" xfId="1729"/>
    <cellStyle name="Обычный 18 3 2 10 3 10" xfId="22288"/>
    <cellStyle name="Обычный 18 3 2 10 3 2" xfId="3889"/>
    <cellStyle name="Обычный 18 3 2 10 3 2 2" xfId="8308"/>
    <cellStyle name="Обычный 18 3 2 10 3 2 2 2" xfId="28805"/>
    <cellStyle name="Обычный 18 3 2 10 3 2 3" xfId="12169"/>
    <cellStyle name="Обычный 18 3 2 10 3 2 4" xfId="16030"/>
    <cellStyle name="Обычный 18 3 2 10 3 2 5" xfId="19890"/>
    <cellStyle name="Обычный 18 3 2 10 3 2 6" xfId="24417"/>
    <cellStyle name="Обычный 18 3 2 10 3 3" xfId="6977"/>
    <cellStyle name="Обычный 18 3 2 10 3 3 2" xfId="10838"/>
    <cellStyle name="Обычный 18 3 2 10 3 3 2 2" xfId="31334"/>
    <cellStyle name="Обычный 18 3 2 10 3 3 3" xfId="14699"/>
    <cellStyle name="Обычный 18 3 2 10 3 3 4" xfId="18559"/>
    <cellStyle name="Обычный 18 3 2 10 3 3 5" xfId="27474"/>
    <cellStyle name="Обычный 18 3 2 10 3 4" xfId="5633"/>
    <cellStyle name="Обычный 18 3 2 10 3 4 2" xfId="26142"/>
    <cellStyle name="Обычный 18 3 2 10 3 5" xfId="9505"/>
    <cellStyle name="Обычный 18 3 2 10 3 5 2" xfId="30002"/>
    <cellStyle name="Обычный 18 3 2 10 3 6" xfId="13366"/>
    <cellStyle name="Обычный 18 3 2 10 3 7" xfId="17227"/>
    <cellStyle name="Обычный 18 3 2 10 3 8" xfId="21087"/>
    <cellStyle name="Обычный 18 3 2 10 3 9" xfId="3047"/>
    <cellStyle name="Обычный 18 3 2 10 3 9 2" xfId="23576"/>
    <cellStyle name="Обычный 18 3 2 10 4" xfId="3890"/>
    <cellStyle name="Обычный 18 3 2 10 4 2" xfId="7710"/>
    <cellStyle name="Обычный 18 3 2 10 4 2 2" xfId="28207"/>
    <cellStyle name="Обычный 18 3 2 10 4 3" xfId="11571"/>
    <cellStyle name="Обычный 18 3 2 10 4 3 2" xfId="32067"/>
    <cellStyle name="Обычный 18 3 2 10 4 4" xfId="15432"/>
    <cellStyle name="Обычный 18 3 2 10 4 5" xfId="19292"/>
    <cellStyle name="Обычный 18 3 2 10 4 6" xfId="24418"/>
    <cellStyle name="Обычный 18 3 2 10 5" xfId="6379"/>
    <cellStyle name="Обычный 18 3 2 10 5 2" xfId="10240"/>
    <cellStyle name="Обычный 18 3 2 10 5 2 2" xfId="30736"/>
    <cellStyle name="Обычный 18 3 2 10 5 3" xfId="14101"/>
    <cellStyle name="Обычный 18 3 2 10 5 4" xfId="17961"/>
    <cellStyle name="Обычный 18 3 2 10 5 5" xfId="26876"/>
    <cellStyle name="Обычный 18 3 2 10 6" xfId="5034"/>
    <cellStyle name="Обычный 18 3 2 10 6 2" xfId="25543"/>
    <cellStyle name="Обычный 18 3 2 10 7" xfId="8906"/>
    <cellStyle name="Обычный 18 3 2 10 7 2" xfId="29403"/>
    <cellStyle name="Обычный 18 3 2 10 8" xfId="12767"/>
    <cellStyle name="Обычный 18 3 2 10 9" xfId="16628"/>
    <cellStyle name="Обычный 18 3 2 11" xfId="731"/>
    <cellStyle name="Обычный 18 3 2 11 10" xfId="20489"/>
    <cellStyle name="Обычный 18 3 2 11 11" xfId="2432"/>
    <cellStyle name="Обычный 18 3 2 11 11 2" xfId="22979"/>
    <cellStyle name="Обычный 18 3 2 11 12" xfId="21690"/>
    <cellStyle name="Обычный 18 3 2 11 2" xfId="1426"/>
    <cellStyle name="Обычный 18 3 2 11 2 10" xfId="2749"/>
    <cellStyle name="Обычный 18 3 2 11 2 10 2" xfId="23278"/>
    <cellStyle name="Обычный 18 3 2 11 2 11" xfId="21989"/>
    <cellStyle name="Обычный 18 3 2 11 2 2" xfId="2029"/>
    <cellStyle name="Обычный 18 3 2 11 2 2 10" xfId="22588"/>
    <cellStyle name="Обычный 18 3 2 11 2 2 2" xfId="3891"/>
    <cellStyle name="Обычный 18 3 2 11 2 2 2 2" xfId="8608"/>
    <cellStyle name="Обычный 18 3 2 11 2 2 2 2 2" xfId="29105"/>
    <cellStyle name="Обычный 18 3 2 11 2 2 2 3" xfId="12469"/>
    <cellStyle name="Обычный 18 3 2 11 2 2 2 4" xfId="16330"/>
    <cellStyle name="Обычный 18 3 2 11 2 2 2 5" xfId="20190"/>
    <cellStyle name="Обычный 18 3 2 11 2 2 2 6" xfId="24419"/>
    <cellStyle name="Обычный 18 3 2 11 2 2 3" xfId="7277"/>
    <cellStyle name="Обычный 18 3 2 11 2 2 3 2" xfId="11138"/>
    <cellStyle name="Обычный 18 3 2 11 2 2 3 2 2" xfId="31634"/>
    <cellStyle name="Обычный 18 3 2 11 2 2 3 3" xfId="14999"/>
    <cellStyle name="Обычный 18 3 2 11 2 2 3 4" xfId="18859"/>
    <cellStyle name="Обычный 18 3 2 11 2 2 3 5" xfId="27774"/>
    <cellStyle name="Обычный 18 3 2 11 2 2 4" xfId="5933"/>
    <cellStyle name="Обычный 18 3 2 11 2 2 4 2" xfId="26442"/>
    <cellStyle name="Обычный 18 3 2 11 2 2 5" xfId="9805"/>
    <cellStyle name="Обычный 18 3 2 11 2 2 5 2" xfId="30302"/>
    <cellStyle name="Обычный 18 3 2 11 2 2 6" xfId="13666"/>
    <cellStyle name="Обычный 18 3 2 11 2 2 7" xfId="17527"/>
    <cellStyle name="Обычный 18 3 2 11 2 2 8" xfId="21387"/>
    <cellStyle name="Обычный 18 3 2 11 2 2 9" xfId="3347"/>
    <cellStyle name="Обычный 18 3 2 11 2 2 9 2" xfId="23876"/>
    <cellStyle name="Обычный 18 3 2 11 2 3" xfId="3892"/>
    <cellStyle name="Обычный 18 3 2 11 2 3 2" xfId="8010"/>
    <cellStyle name="Обычный 18 3 2 11 2 3 2 2" xfId="28507"/>
    <cellStyle name="Обычный 18 3 2 11 2 3 3" xfId="11871"/>
    <cellStyle name="Обычный 18 3 2 11 2 3 3 2" xfId="32367"/>
    <cellStyle name="Обычный 18 3 2 11 2 3 4" xfId="15732"/>
    <cellStyle name="Обычный 18 3 2 11 2 3 5" xfId="19592"/>
    <cellStyle name="Обычный 18 3 2 11 2 3 6" xfId="24420"/>
    <cellStyle name="Обычный 18 3 2 11 2 4" xfId="6679"/>
    <cellStyle name="Обычный 18 3 2 11 2 4 2" xfId="10540"/>
    <cellStyle name="Обычный 18 3 2 11 2 4 2 2" xfId="31036"/>
    <cellStyle name="Обычный 18 3 2 11 2 4 3" xfId="14401"/>
    <cellStyle name="Обычный 18 3 2 11 2 4 4" xfId="18261"/>
    <cellStyle name="Обычный 18 3 2 11 2 4 5" xfId="27176"/>
    <cellStyle name="Обычный 18 3 2 11 2 5" xfId="5334"/>
    <cellStyle name="Обычный 18 3 2 11 2 5 2" xfId="25843"/>
    <cellStyle name="Обычный 18 3 2 11 2 6" xfId="9206"/>
    <cellStyle name="Обычный 18 3 2 11 2 6 2" xfId="29703"/>
    <cellStyle name="Обычный 18 3 2 11 2 7" xfId="13067"/>
    <cellStyle name="Обычный 18 3 2 11 2 8" xfId="16928"/>
    <cellStyle name="Обычный 18 3 2 11 2 9" xfId="20788"/>
    <cellStyle name="Обычный 18 3 2 11 3" xfId="1730"/>
    <cellStyle name="Обычный 18 3 2 11 3 10" xfId="22289"/>
    <cellStyle name="Обычный 18 3 2 11 3 2" xfId="3893"/>
    <cellStyle name="Обычный 18 3 2 11 3 2 2" xfId="8309"/>
    <cellStyle name="Обычный 18 3 2 11 3 2 2 2" xfId="28806"/>
    <cellStyle name="Обычный 18 3 2 11 3 2 3" xfId="12170"/>
    <cellStyle name="Обычный 18 3 2 11 3 2 4" xfId="16031"/>
    <cellStyle name="Обычный 18 3 2 11 3 2 5" xfId="19891"/>
    <cellStyle name="Обычный 18 3 2 11 3 2 6" xfId="24421"/>
    <cellStyle name="Обычный 18 3 2 11 3 3" xfId="6978"/>
    <cellStyle name="Обычный 18 3 2 11 3 3 2" xfId="10839"/>
    <cellStyle name="Обычный 18 3 2 11 3 3 2 2" xfId="31335"/>
    <cellStyle name="Обычный 18 3 2 11 3 3 3" xfId="14700"/>
    <cellStyle name="Обычный 18 3 2 11 3 3 4" xfId="18560"/>
    <cellStyle name="Обычный 18 3 2 11 3 3 5" xfId="27475"/>
    <cellStyle name="Обычный 18 3 2 11 3 4" xfId="5634"/>
    <cellStyle name="Обычный 18 3 2 11 3 4 2" xfId="26143"/>
    <cellStyle name="Обычный 18 3 2 11 3 5" xfId="9506"/>
    <cellStyle name="Обычный 18 3 2 11 3 5 2" xfId="30003"/>
    <cellStyle name="Обычный 18 3 2 11 3 6" xfId="13367"/>
    <cellStyle name="Обычный 18 3 2 11 3 7" xfId="17228"/>
    <cellStyle name="Обычный 18 3 2 11 3 8" xfId="21088"/>
    <cellStyle name="Обычный 18 3 2 11 3 9" xfId="3048"/>
    <cellStyle name="Обычный 18 3 2 11 3 9 2" xfId="23577"/>
    <cellStyle name="Обычный 18 3 2 11 4" xfId="3894"/>
    <cellStyle name="Обычный 18 3 2 11 4 2" xfId="7711"/>
    <cellStyle name="Обычный 18 3 2 11 4 2 2" xfId="28208"/>
    <cellStyle name="Обычный 18 3 2 11 4 3" xfId="11572"/>
    <cellStyle name="Обычный 18 3 2 11 4 3 2" xfId="32068"/>
    <cellStyle name="Обычный 18 3 2 11 4 4" xfId="15433"/>
    <cellStyle name="Обычный 18 3 2 11 4 5" xfId="19293"/>
    <cellStyle name="Обычный 18 3 2 11 4 6" xfId="24422"/>
    <cellStyle name="Обычный 18 3 2 11 5" xfId="6380"/>
    <cellStyle name="Обычный 18 3 2 11 5 2" xfId="10241"/>
    <cellStyle name="Обычный 18 3 2 11 5 2 2" xfId="30737"/>
    <cellStyle name="Обычный 18 3 2 11 5 3" xfId="14102"/>
    <cellStyle name="Обычный 18 3 2 11 5 4" xfId="17962"/>
    <cellStyle name="Обычный 18 3 2 11 5 5" xfId="26877"/>
    <cellStyle name="Обычный 18 3 2 11 6" xfId="5035"/>
    <cellStyle name="Обычный 18 3 2 11 6 2" xfId="25544"/>
    <cellStyle name="Обычный 18 3 2 11 7" xfId="8907"/>
    <cellStyle name="Обычный 18 3 2 11 7 2" xfId="29404"/>
    <cellStyle name="Обычный 18 3 2 11 8" xfId="12768"/>
    <cellStyle name="Обычный 18 3 2 11 9" xfId="16629"/>
    <cellStyle name="Обычный 18 3 2 12" xfId="1322"/>
    <cellStyle name="Обычный 18 3 2 12 10" xfId="20684"/>
    <cellStyle name="Обычный 18 3 2 12 11" xfId="2645"/>
    <cellStyle name="Обычный 18 3 2 12 11 2" xfId="23174"/>
    <cellStyle name="Обычный 18 3 2 12 12" xfId="21885"/>
    <cellStyle name="Обычный 18 3 2 12 2" xfId="1625"/>
    <cellStyle name="Обычный 18 3 2 12 2 10" xfId="2944"/>
    <cellStyle name="Обычный 18 3 2 12 2 10 2" xfId="23473"/>
    <cellStyle name="Обычный 18 3 2 12 2 11" xfId="22184"/>
    <cellStyle name="Обычный 18 3 2 12 2 2" xfId="2224"/>
    <cellStyle name="Обычный 18 3 2 12 2 2 10" xfId="22783"/>
    <cellStyle name="Обычный 18 3 2 12 2 2 2" xfId="3895"/>
    <cellStyle name="Обычный 18 3 2 12 2 2 2 2" xfId="8803"/>
    <cellStyle name="Обычный 18 3 2 12 2 2 2 2 2" xfId="29300"/>
    <cellStyle name="Обычный 18 3 2 12 2 2 2 3" xfId="12664"/>
    <cellStyle name="Обычный 18 3 2 12 2 2 2 4" xfId="16525"/>
    <cellStyle name="Обычный 18 3 2 12 2 2 2 5" xfId="20385"/>
    <cellStyle name="Обычный 18 3 2 12 2 2 2 6" xfId="24423"/>
    <cellStyle name="Обычный 18 3 2 12 2 2 3" xfId="7472"/>
    <cellStyle name="Обычный 18 3 2 12 2 2 3 2" xfId="11333"/>
    <cellStyle name="Обычный 18 3 2 12 2 2 3 2 2" xfId="31829"/>
    <cellStyle name="Обычный 18 3 2 12 2 2 3 3" xfId="15194"/>
    <cellStyle name="Обычный 18 3 2 12 2 2 3 4" xfId="19054"/>
    <cellStyle name="Обычный 18 3 2 12 2 2 3 5" xfId="27969"/>
    <cellStyle name="Обычный 18 3 2 12 2 2 4" xfId="6128"/>
    <cellStyle name="Обычный 18 3 2 12 2 2 4 2" xfId="26637"/>
    <cellStyle name="Обычный 18 3 2 12 2 2 5" xfId="10000"/>
    <cellStyle name="Обычный 18 3 2 12 2 2 5 2" xfId="30497"/>
    <cellStyle name="Обычный 18 3 2 12 2 2 6" xfId="13861"/>
    <cellStyle name="Обычный 18 3 2 12 2 2 7" xfId="17722"/>
    <cellStyle name="Обычный 18 3 2 12 2 2 8" xfId="21582"/>
    <cellStyle name="Обычный 18 3 2 12 2 2 9" xfId="3542"/>
    <cellStyle name="Обычный 18 3 2 12 2 2 9 2" xfId="24071"/>
    <cellStyle name="Обычный 18 3 2 12 2 3" xfId="3896"/>
    <cellStyle name="Обычный 18 3 2 12 2 3 2" xfId="8205"/>
    <cellStyle name="Обычный 18 3 2 12 2 3 2 2" xfId="28702"/>
    <cellStyle name="Обычный 18 3 2 12 2 3 3" xfId="12066"/>
    <cellStyle name="Обычный 18 3 2 12 2 3 4" xfId="15927"/>
    <cellStyle name="Обычный 18 3 2 12 2 3 5" xfId="19787"/>
    <cellStyle name="Обычный 18 3 2 12 2 3 6" xfId="24424"/>
    <cellStyle name="Обычный 18 3 2 12 2 4" xfId="6874"/>
    <cellStyle name="Обычный 18 3 2 12 2 4 2" xfId="10735"/>
    <cellStyle name="Обычный 18 3 2 12 2 4 2 2" xfId="31231"/>
    <cellStyle name="Обычный 18 3 2 12 2 4 3" xfId="14596"/>
    <cellStyle name="Обычный 18 3 2 12 2 4 4" xfId="18456"/>
    <cellStyle name="Обычный 18 3 2 12 2 4 5" xfId="27371"/>
    <cellStyle name="Обычный 18 3 2 12 2 5" xfId="5529"/>
    <cellStyle name="Обычный 18 3 2 12 2 5 2" xfId="26038"/>
    <cellStyle name="Обычный 18 3 2 12 2 6" xfId="9401"/>
    <cellStyle name="Обычный 18 3 2 12 2 6 2" xfId="29898"/>
    <cellStyle name="Обычный 18 3 2 12 2 7" xfId="13262"/>
    <cellStyle name="Обычный 18 3 2 12 2 8" xfId="17123"/>
    <cellStyle name="Обычный 18 3 2 12 2 9" xfId="20983"/>
    <cellStyle name="Обычный 18 3 2 12 3" xfId="1925"/>
    <cellStyle name="Обычный 18 3 2 12 3 10" xfId="22484"/>
    <cellStyle name="Обычный 18 3 2 12 3 2" xfId="3897"/>
    <cellStyle name="Обычный 18 3 2 12 3 2 2" xfId="8504"/>
    <cellStyle name="Обычный 18 3 2 12 3 2 2 2" xfId="29001"/>
    <cellStyle name="Обычный 18 3 2 12 3 2 3" xfId="12365"/>
    <cellStyle name="Обычный 18 3 2 12 3 2 4" xfId="16226"/>
    <cellStyle name="Обычный 18 3 2 12 3 2 5" xfId="20086"/>
    <cellStyle name="Обычный 18 3 2 12 3 2 6" xfId="24425"/>
    <cellStyle name="Обычный 18 3 2 12 3 3" xfId="7173"/>
    <cellStyle name="Обычный 18 3 2 12 3 3 2" xfId="11034"/>
    <cellStyle name="Обычный 18 3 2 12 3 3 2 2" xfId="31530"/>
    <cellStyle name="Обычный 18 3 2 12 3 3 3" xfId="14895"/>
    <cellStyle name="Обычный 18 3 2 12 3 3 4" xfId="18755"/>
    <cellStyle name="Обычный 18 3 2 12 3 3 5" xfId="27670"/>
    <cellStyle name="Обычный 18 3 2 12 3 4" xfId="5829"/>
    <cellStyle name="Обычный 18 3 2 12 3 4 2" xfId="26338"/>
    <cellStyle name="Обычный 18 3 2 12 3 5" xfId="9701"/>
    <cellStyle name="Обычный 18 3 2 12 3 5 2" xfId="30198"/>
    <cellStyle name="Обычный 18 3 2 12 3 6" xfId="13562"/>
    <cellStyle name="Обычный 18 3 2 12 3 7" xfId="17423"/>
    <cellStyle name="Обычный 18 3 2 12 3 8" xfId="21283"/>
    <cellStyle name="Обычный 18 3 2 12 3 9" xfId="3243"/>
    <cellStyle name="Обычный 18 3 2 12 3 9 2" xfId="23772"/>
    <cellStyle name="Обычный 18 3 2 12 4" xfId="3898"/>
    <cellStyle name="Обычный 18 3 2 12 4 2" xfId="7906"/>
    <cellStyle name="Обычный 18 3 2 12 4 2 2" xfId="28403"/>
    <cellStyle name="Обычный 18 3 2 12 4 3" xfId="11767"/>
    <cellStyle name="Обычный 18 3 2 12 4 3 2" xfId="32263"/>
    <cellStyle name="Обычный 18 3 2 12 4 4" xfId="15628"/>
    <cellStyle name="Обычный 18 3 2 12 4 5" xfId="19488"/>
    <cellStyle name="Обычный 18 3 2 12 4 6" xfId="24426"/>
    <cellStyle name="Обычный 18 3 2 12 5" xfId="6575"/>
    <cellStyle name="Обычный 18 3 2 12 5 2" xfId="10436"/>
    <cellStyle name="Обычный 18 3 2 12 5 2 2" xfId="30932"/>
    <cellStyle name="Обычный 18 3 2 12 5 3" xfId="14297"/>
    <cellStyle name="Обычный 18 3 2 12 5 4" xfId="18157"/>
    <cellStyle name="Обычный 18 3 2 12 5 5" xfId="27072"/>
    <cellStyle name="Обычный 18 3 2 12 6" xfId="5230"/>
    <cellStyle name="Обычный 18 3 2 12 6 2" xfId="25739"/>
    <cellStyle name="Обычный 18 3 2 12 7" xfId="9102"/>
    <cellStyle name="Обычный 18 3 2 12 7 2" xfId="29599"/>
    <cellStyle name="Обычный 18 3 2 12 8" xfId="12963"/>
    <cellStyle name="Обычный 18 3 2 12 9" xfId="16824"/>
    <cellStyle name="Обычный 18 3 2 13" xfId="1366"/>
    <cellStyle name="Обычный 18 3 2 13 10" xfId="2689"/>
    <cellStyle name="Обычный 18 3 2 13 10 2" xfId="23218"/>
    <cellStyle name="Обычный 18 3 2 13 11" xfId="21929"/>
    <cellStyle name="Обычный 18 3 2 13 2" xfId="1969"/>
    <cellStyle name="Обычный 18 3 2 13 2 10" xfId="22528"/>
    <cellStyle name="Обычный 18 3 2 13 2 2" xfId="3899"/>
    <cellStyle name="Обычный 18 3 2 13 2 2 2" xfId="8548"/>
    <cellStyle name="Обычный 18 3 2 13 2 2 2 2" xfId="29045"/>
    <cellStyle name="Обычный 18 3 2 13 2 2 3" xfId="12409"/>
    <cellStyle name="Обычный 18 3 2 13 2 2 4" xfId="16270"/>
    <cellStyle name="Обычный 18 3 2 13 2 2 5" xfId="20130"/>
    <cellStyle name="Обычный 18 3 2 13 2 2 6" xfId="24427"/>
    <cellStyle name="Обычный 18 3 2 13 2 3" xfId="7217"/>
    <cellStyle name="Обычный 18 3 2 13 2 3 2" xfId="11078"/>
    <cellStyle name="Обычный 18 3 2 13 2 3 2 2" xfId="31574"/>
    <cellStyle name="Обычный 18 3 2 13 2 3 3" xfId="14939"/>
    <cellStyle name="Обычный 18 3 2 13 2 3 4" xfId="18799"/>
    <cellStyle name="Обычный 18 3 2 13 2 3 5" xfId="27714"/>
    <cellStyle name="Обычный 18 3 2 13 2 4" xfId="5873"/>
    <cellStyle name="Обычный 18 3 2 13 2 4 2" xfId="26382"/>
    <cellStyle name="Обычный 18 3 2 13 2 5" xfId="9745"/>
    <cellStyle name="Обычный 18 3 2 13 2 5 2" xfId="30242"/>
    <cellStyle name="Обычный 18 3 2 13 2 6" xfId="13606"/>
    <cellStyle name="Обычный 18 3 2 13 2 7" xfId="17467"/>
    <cellStyle name="Обычный 18 3 2 13 2 8" xfId="21327"/>
    <cellStyle name="Обычный 18 3 2 13 2 9" xfId="3287"/>
    <cellStyle name="Обычный 18 3 2 13 2 9 2" xfId="23816"/>
    <cellStyle name="Обычный 18 3 2 13 3" xfId="3900"/>
    <cellStyle name="Обычный 18 3 2 13 3 2" xfId="7950"/>
    <cellStyle name="Обычный 18 3 2 13 3 2 2" xfId="28447"/>
    <cellStyle name="Обычный 18 3 2 13 3 3" xfId="11811"/>
    <cellStyle name="Обычный 18 3 2 13 3 3 2" xfId="32307"/>
    <cellStyle name="Обычный 18 3 2 13 3 4" xfId="15672"/>
    <cellStyle name="Обычный 18 3 2 13 3 5" xfId="19532"/>
    <cellStyle name="Обычный 18 3 2 13 3 6" xfId="24428"/>
    <cellStyle name="Обычный 18 3 2 13 4" xfId="6619"/>
    <cellStyle name="Обычный 18 3 2 13 4 2" xfId="10480"/>
    <cellStyle name="Обычный 18 3 2 13 4 2 2" xfId="30976"/>
    <cellStyle name="Обычный 18 3 2 13 4 3" xfId="14341"/>
    <cellStyle name="Обычный 18 3 2 13 4 4" xfId="18201"/>
    <cellStyle name="Обычный 18 3 2 13 4 5" xfId="27116"/>
    <cellStyle name="Обычный 18 3 2 13 5" xfId="5274"/>
    <cellStyle name="Обычный 18 3 2 13 5 2" xfId="25783"/>
    <cellStyle name="Обычный 18 3 2 13 6" xfId="9146"/>
    <cellStyle name="Обычный 18 3 2 13 6 2" xfId="29643"/>
    <cellStyle name="Обычный 18 3 2 13 7" xfId="13007"/>
    <cellStyle name="Обычный 18 3 2 13 8" xfId="16868"/>
    <cellStyle name="Обычный 18 3 2 13 9" xfId="20728"/>
    <cellStyle name="Обычный 18 3 2 14" xfId="1670"/>
    <cellStyle name="Обычный 18 3 2 14 10" xfId="22229"/>
    <cellStyle name="Обычный 18 3 2 14 2" xfId="3901"/>
    <cellStyle name="Обычный 18 3 2 14 2 2" xfId="7651"/>
    <cellStyle name="Обычный 18 3 2 14 2 2 2" xfId="28148"/>
    <cellStyle name="Обычный 18 3 2 14 2 3" xfId="11512"/>
    <cellStyle name="Обычный 18 3 2 14 2 3 2" xfId="32008"/>
    <cellStyle name="Обычный 18 3 2 14 2 4" xfId="15373"/>
    <cellStyle name="Обычный 18 3 2 14 2 5" xfId="19233"/>
    <cellStyle name="Обычный 18 3 2 14 2 6" xfId="24429"/>
    <cellStyle name="Обычный 18 3 2 14 3" xfId="6320"/>
    <cellStyle name="Обычный 18 3 2 14 3 2" xfId="10181"/>
    <cellStyle name="Обычный 18 3 2 14 3 2 2" xfId="30677"/>
    <cellStyle name="Обычный 18 3 2 14 3 3" xfId="14042"/>
    <cellStyle name="Обычный 18 3 2 14 3 4" xfId="17902"/>
    <cellStyle name="Обычный 18 3 2 14 3 5" xfId="26817"/>
    <cellStyle name="Обычный 18 3 2 14 4" xfId="5574"/>
    <cellStyle name="Обычный 18 3 2 14 4 2" xfId="26083"/>
    <cellStyle name="Обычный 18 3 2 14 5" xfId="9446"/>
    <cellStyle name="Обычный 18 3 2 14 5 2" xfId="29943"/>
    <cellStyle name="Обычный 18 3 2 14 6" xfId="13307"/>
    <cellStyle name="Обычный 18 3 2 14 7" xfId="17168"/>
    <cellStyle name="Обычный 18 3 2 14 8" xfId="21028"/>
    <cellStyle name="Обычный 18 3 2 14 9" xfId="2370"/>
    <cellStyle name="Обычный 18 3 2 14 9 2" xfId="22919"/>
    <cellStyle name="Обычный 18 3 2 15" xfId="2988"/>
    <cellStyle name="Обычный 18 3 2 15 2" xfId="3902"/>
    <cellStyle name="Обычный 18 3 2 15 2 2" xfId="8249"/>
    <cellStyle name="Обычный 18 3 2 15 2 2 2" xfId="28746"/>
    <cellStyle name="Обычный 18 3 2 15 2 3" xfId="12110"/>
    <cellStyle name="Обычный 18 3 2 15 2 4" xfId="15971"/>
    <cellStyle name="Обычный 18 3 2 15 2 5" xfId="19831"/>
    <cellStyle name="Обычный 18 3 2 15 2 6" xfId="24430"/>
    <cellStyle name="Обычный 18 3 2 15 3" xfId="6918"/>
    <cellStyle name="Обычный 18 3 2 15 3 2" xfId="27415"/>
    <cellStyle name="Обычный 18 3 2 15 4" xfId="10779"/>
    <cellStyle name="Обычный 18 3 2 15 4 2" xfId="31275"/>
    <cellStyle name="Обычный 18 3 2 15 5" xfId="14640"/>
    <cellStyle name="Обычный 18 3 2 15 6" xfId="18500"/>
    <cellStyle name="Обычный 18 3 2 15 7" xfId="23517"/>
    <cellStyle name="Обычный 18 3 2 16" xfId="3903"/>
    <cellStyle name="Обычный 18 3 2 16 2" xfId="7528"/>
    <cellStyle name="Обычный 18 3 2 16 2 2" xfId="28025"/>
    <cellStyle name="Обычный 18 3 2 16 3" xfId="11389"/>
    <cellStyle name="Обычный 18 3 2 16 3 2" xfId="31885"/>
    <cellStyle name="Обычный 18 3 2 16 4" xfId="15250"/>
    <cellStyle name="Обычный 18 3 2 16 5" xfId="19110"/>
    <cellStyle name="Обычный 18 3 2 16 6" xfId="24431"/>
    <cellStyle name="Обычный 18 3 2 17" xfId="6195"/>
    <cellStyle name="Обычный 18 3 2 17 2" xfId="10058"/>
    <cellStyle name="Обычный 18 3 2 17 2 2" xfId="30554"/>
    <cellStyle name="Обычный 18 3 2 17 3" xfId="13919"/>
    <cellStyle name="Обычный 18 3 2 17 4" xfId="17779"/>
    <cellStyle name="Обычный 18 3 2 17 5" xfId="26694"/>
    <cellStyle name="Обычный 18 3 2 18" xfId="4975"/>
    <cellStyle name="Обычный 18 3 2 18 2" xfId="25484"/>
    <cellStyle name="Обычный 18 3 2 19" xfId="8847"/>
    <cellStyle name="Обычный 18 3 2 19 2" xfId="29344"/>
    <cellStyle name="Обычный 18 3 2 2" xfId="97"/>
    <cellStyle name="Обычный 18 3 2 2 10" xfId="12769"/>
    <cellStyle name="Обычный 18 3 2 2 11" xfId="16630"/>
    <cellStyle name="Обычный 18 3 2 2 12" xfId="20490"/>
    <cellStyle name="Обычный 18 3 2 2 13" xfId="2294"/>
    <cellStyle name="Обычный 18 3 2 2 13 2" xfId="22852"/>
    <cellStyle name="Обычный 18 3 2 2 14" xfId="21691"/>
    <cellStyle name="Обычный 18 3 2 2 15" xfId="732"/>
    <cellStyle name="Обычный 18 3 2 2 2" xfId="143"/>
    <cellStyle name="Обычный 18 3 2 2 2 10" xfId="16846"/>
    <cellStyle name="Обычный 18 3 2 2 2 11" xfId="20706"/>
    <cellStyle name="Обычный 18 3 2 2 2 12" xfId="2667"/>
    <cellStyle name="Обычный 18 3 2 2 2 12 2" xfId="23196"/>
    <cellStyle name="Обычный 18 3 2 2 2 13" xfId="21907"/>
    <cellStyle name="Обычный 18 3 2 2 2 14" xfId="1344"/>
    <cellStyle name="Обычный 18 3 2 2 2 2" xfId="236"/>
    <cellStyle name="Обычный 18 3 2 2 2 2 10" xfId="2966"/>
    <cellStyle name="Обычный 18 3 2 2 2 2 10 2" xfId="23495"/>
    <cellStyle name="Обычный 18 3 2 2 2 2 11" xfId="22206"/>
    <cellStyle name="Обычный 18 3 2 2 2 2 12" xfId="1647"/>
    <cellStyle name="Обычный 18 3 2 2 2 2 2" xfId="2246"/>
    <cellStyle name="Обычный 18 3 2 2 2 2 2 10" xfId="22805"/>
    <cellStyle name="Обычный 18 3 2 2 2 2 2 2" xfId="3904"/>
    <cellStyle name="Обычный 18 3 2 2 2 2 2 2 2" xfId="8825"/>
    <cellStyle name="Обычный 18 3 2 2 2 2 2 2 2 2" xfId="29322"/>
    <cellStyle name="Обычный 18 3 2 2 2 2 2 2 3" xfId="12686"/>
    <cellStyle name="Обычный 18 3 2 2 2 2 2 2 4" xfId="16547"/>
    <cellStyle name="Обычный 18 3 2 2 2 2 2 2 5" xfId="20407"/>
    <cellStyle name="Обычный 18 3 2 2 2 2 2 2 6" xfId="24432"/>
    <cellStyle name="Обычный 18 3 2 2 2 2 2 3" xfId="7494"/>
    <cellStyle name="Обычный 18 3 2 2 2 2 2 3 2" xfId="11355"/>
    <cellStyle name="Обычный 18 3 2 2 2 2 2 3 2 2" xfId="31851"/>
    <cellStyle name="Обычный 18 3 2 2 2 2 2 3 3" xfId="15216"/>
    <cellStyle name="Обычный 18 3 2 2 2 2 2 3 4" xfId="19076"/>
    <cellStyle name="Обычный 18 3 2 2 2 2 2 3 5" xfId="27991"/>
    <cellStyle name="Обычный 18 3 2 2 2 2 2 4" xfId="6150"/>
    <cellStyle name="Обычный 18 3 2 2 2 2 2 4 2" xfId="26659"/>
    <cellStyle name="Обычный 18 3 2 2 2 2 2 5" xfId="10022"/>
    <cellStyle name="Обычный 18 3 2 2 2 2 2 5 2" xfId="30519"/>
    <cellStyle name="Обычный 18 3 2 2 2 2 2 6" xfId="13883"/>
    <cellStyle name="Обычный 18 3 2 2 2 2 2 7" xfId="17744"/>
    <cellStyle name="Обычный 18 3 2 2 2 2 2 8" xfId="21604"/>
    <cellStyle name="Обычный 18 3 2 2 2 2 2 9" xfId="3564"/>
    <cellStyle name="Обычный 18 3 2 2 2 2 2 9 2" xfId="24093"/>
    <cellStyle name="Обычный 18 3 2 2 2 2 3" xfId="3905"/>
    <cellStyle name="Обычный 18 3 2 2 2 2 3 2" xfId="8227"/>
    <cellStyle name="Обычный 18 3 2 2 2 2 3 2 2" xfId="28724"/>
    <cellStyle name="Обычный 18 3 2 2 2 2 3 3" xfId="12088"/>
    <cellStyle name="Обычный 18 3 2 2 2 2 3 4" xfId="15949"/>
    <cellStyle name="Обычный 18 3 2 2 2 2 3 5" xfId="19809"/>
    <cellStyle name="Обычный 18 3 2 2 2 2 3 6" xfId="24433"/>
    <cellStyle name="Обычный 18 3 2 2 2 2 4" xfId="6896"/>
    <cellStyle name="Обычный 18 3 2 2 2 2 4 2" xfId="10757"/>
    <cellStyle name="Обычный 18 3 2 2 2 2 4 2 2" xfId="31253"/>
    <cellStyle name="Обычный 18 3 2 2 2 2 4 3" xfId="14618"/>
    <cellStyle name="Обычный 18 3 2 2 2 2 4 4" xfId="18478"/>
    <cellStyle name="Обычный 18 3 2 2 2 2 4 5" xfId="27393"/>
    <cellStyle name="Обычный 18 3 2 2 2 2 5" xfId="5551"/>
    <cellStyle name="Обычный 18 3 2 2 2 2 5 2" xfId="26060"/>
    <cellStyle name="Обычный 18 3 2 2 2 2 6" xfId="9423"/>
    <cellStyle name="Обычный 18 3 2 2 2 2 6 2" xfId="29920"/>
    <cellStyle name="Обычный 18 3 2 2 2 2 7" xfId="13284"/>
    <cellStyle name="Обычный 18 3 2 2 2 2 8" xfId="17145"/>
    <cellStyle name="Обычный 18 3 2 2 2 2 9" xfId="21005"/>
    <cellStyle name="Обычный 18 3 2 2 2 3" xfId="1947"/>
    <cellStyle name="Обычный 18 3 2 2 2 3 10" xfId="22506"/>
    <cellStyle name="Обычный 18 3 2 2 2 3 2" xfId="3906"/>
    <cellStyle name="Обычный 18 3 2 2 2 3 2 2" xfId="7928"/>
    <cellStyle name="Обычный 18 3 2 2 2 3 2 2 2" xfId="28425"/>
    <cellStyle name="Обычный 18 3 2 2 2 3 2 3" xfId="11789"/>
    <cellStyle name="Обычный 18 3 2 2 2 3 2 3 2" xfId="32285"/>
    <cellStyle name="Обычный 18 3 2 2 2 3 2 4" xfId="15650"/>
    <cellStyle name="Обычный 18 3 2 2 2 3 2 5" xfId="19510"/>
    <cellStyle name="Обычный 18 3 2 2 2 3 2 6" xfId="24434"/>
    <cellStyle name="Обычный 18 3 2 2 2 3 3" xfId="6597"/>
    <cellStyle name="Обычный 18 3 2 2 2 3 3 2" xfId="10458"/>
    <cellStyle name="Обычный 18 3 2 2 2 3 3 2 2" xfId="30954"/>
    <cellStyle name="Обычный 18 3 2 2 2 3 3 3" xfId="14319"/>
    <cellStyle name="Обычный 18 3 2 2 2 3 3 4" xfId="18179"/>
    <cellStyle name="Обычный 18 3 2 2 2 3 3 5" xfId="27094"/>
    <cellStyle name="Обычный 18 3 2 2 2 3 4" xfId="5851"/>
    <cellStyle name="Обычный 18 3 2 2 2 3 4 2" xfId="26360"/>
    <cellStyle name="Обычный 18 3 2 2 2 3 5" xfId="9723"/>
    <cellStyle name="Обычный 18 3 2 2 2 3 5 2" xfId="30220"/>
    <cellStyle name="Обычный 18 3 2 2 2 3 6" xfId="13584"/>
    <cellStyle name="Обычный 18 3 2 2 2 3 7" xfId="17445"/>
    <cellStyle name="Обычный 18 3 2 2 2 3 8" xfId="21305"/>
    <cellStyle name="Обычный 18 3 2 2 2 3 9" xfId="3265"/>
    <cellStyle name="Обычный 18 3 2 2 2 3 9 2" xfId="23794"/>
    <cellStyle name="Обычный 18 3 2 2 2 4" xfId="3907"/>
    <cellStyle name="Обычный 18 3 2 2 2 4 2" xfId="3908"/>
    <cellStyle name="Обычный 18 3 2 2 2 4 2 2" xfId="8526"/>
    <cellStyle name="Обычный 18 3 2 2 2 4 2 2 2" xfId="29023"/>
    <cellStyle name="Обычный 18 3 2 2 2 4 2 3" xfId="12387"/>
    <cellStyle name="Обычный 18 3 2 2 2 4 2 4" xfId="16248"/>
    <cellStyle name="Обычный 18 3 2 2 2 4 2 5" xfId="20108"/>
    <cellStyle name="Обычный 18 3 2 2 2 4 2 6" xfId="24436"/>
    <cellStyle name="Обычный 18 3 2 2 2 4 3" xfId="7195"/>
    <cellStyle name="Обычный 18 3 2 2 2 4 3 2" xfId="27692"/>
    <cellStyle name="Обычный 18 3 2 2 2 4 4" xfId="11056"/>
    <cellStyle name="Обычный 18 3 2 2 2 4 4 2" xfId="31552"/>
    <cellStyle name="Обычный 18 3 2 2 2 4 5" xfId="14917"/>
    <cellStyle name="Обычный 18 3 2 2 2 4 6" xfId="18777"/>
    <cellStyle name="Обычный 18 3 2 2 2 4 7" xfId="24435"/>
    <cellStyle name="Обычный 18 3 2 2 2 5" xfId="3909"/>
    <cellStyle name="Обычный 18 3 2 2 2 5 2" xfId="7628"/>
    <cellStyle name="Обычный 18 3 2 2 2 5 2 2" xfId="28125"/>
    <cellStyle name="Обычный 18 3 2 2 2 5 3" xfId="11489"/>
    <cellStyle name="Обычный 18 3 2 2 2 5 3 2" xfId="31985"/>
    <cellStyle name="Обычный 18 3 2 2 2 5 4" xfId="15350"/>
    <cellStyle name="Обычный 18 3 2 2 2 5 5" xfId="19210"/>
    <cellStyle name="Обычный 18 3 2 2 2 5 6" xfId="24437"/>
    <cellStyle name="Обычный 18 3 2 2 2 6" xfId="6296"/>
    <cellStyle name="Обычный 18 3 2 2 2 6 2" xfId="10158"/>
    <cellStyle name="Обычный 18 3 2 2 2 6 2 2" xfId="30654"/>
    <cellStyle name="Обычный 18 3 2 2 2 6 3" xfId="14019"/>
    <cellStyle name="Обычный 18 3 2 2 2 6 4" xfId="17879"/>
    <cellStyle name="Обычный 18 3 2 2 2 6 5" xfId="26794"/>
    <cellStyle name="Обычный 18 3 2 2 2 7" xfId="5252"/>
    <cellStyle name="Обычный 18 3 2 2 2 7 2" xfId="25761"/>
    <cellStyle name="Обычный 18 3 2 2 2 8" xfId="9124"/>
    <cellStyle name="Обычный 18 3 2 2 2 8 2" xfId="29621"/>
    <cellStyle name="Обычный 18 3 2 2 2 9" xfId="12985"/>
    <cellStyle name="Обычный 18 3 2 2 3" xfId="190"/>
    <cellStyle name="Обычный 18 3 2 2 3 10" xfId="2750"/>
    <cellStyle name="Обычный 18 3 2 2 3 10 2" xfId="23279"/>
    <cellStyle name="Обычный 18 3 2 2 3 11" xfId="21990"/>
    <cellStyle name="Обычный 18 3 2 2 3 12" xfId="1427"/>
    <cellStyle name="Обычный 18 3 2 2 3 2" xfId="2030"/>
    <cellStyle name="Обычный 18 3 2 2 3 2 10" xfId="22589"/>
    <cellStyle name="Обычный 18 3 2 2 3 2 2" xfId="3910"/>
    <cellStyle name="Обычный 18 3 2 2 3 2 2 2" xfId="8609"/>
    <cellStyle name="Обычный 18 3 2 2 3 2 2 2 2" xfId="29106"/>
    <cellStyle name="Обычный 18 3 2 2 3 2 2 3" xfId="12470"/>
    <cellStyle name="Обычный 18 3 2 2 3 2 2 4" xfId="16331"/>
    <cellStyle name="Обычный 18 3 2 2 3 2 2 5" xfId="20191"/>
    <cellStyle name="Обычный 18 3 2 2 3 2 2 6" xfId="24438"/>
    <cellStyle name="Обычный 18 3 2 2 3 2 3" xfId="7278"/>
    <cellStyle name="Обычный 18 3 2 2 3 2 3 2" xfId="11139"/>
    <cellStyle name="Обычный 18 3 2 2 3 2 3 2 2" xfId="31635"/>
    <cellStyle name="Обычный 18 3 2 2 3 2 3 3" xfId="15000"/>
    <cellStyle name="Обычный 18 3 2 2 3 2 3 4" xfId="18860"/>
    <cellStyle name="Обычный 18 3 2 2 3 2 3 5" xfId="27775"/>
    <cellStyle name="Обычный 18 3 2 2 3 2 4" xfId="5934"/>
    <cellStyle name="Обычный 18 3 2 2 3 2 4 2" xfId="26443"/>
    <cellStyle name="Обычный 18 3 2 2 3 2 5" xfId="9806"/>
    <cellStyle name="Обычный 18 3 2 2 3 2 5 2" xfId="30303"/>
    <cellStyle name="Обычный 18 3 2 2 3 2 6" xfId="13667"/>
    <cellStyle name="Обычный 18 3 2 2 3 2 7" xfId="17528"/>
    <cellStyle name="Обычный 18 3 2 2 3 2 8" xfId="21388"/>
    <cellStyle name="Обычный 18 3 2 2 3 2 9" xfId="3348"/>
    <cellStyle name="Обычный 18 3 2 2 3 2 9 2" xfId="23877"/>
    <cellStyle name="Обычный 18 3 2 2 3 3" xfId="3911"/>
    <cellStyle name="Обычный 18 3 2 2 3 3 2" xfId="8011"/>
    <cellStyle name="Обычный 18 3 2 2 3 3 2 2" xfId="28508"/>
    <cellStyle name="Обычный 18 3 2 2 3 3 3" xfId="11872"/>
    <cellStyle name="Обычный 18 3 2 2 3 3 3 2" xfId="32368"/>
    <cellStyle name="Обычный 18 3 2 2 3 3 4" xfId="15733"/>
    <cellStyle name="Обычный 18 3 2 2 3 3 5" xfId="19593"/>
    <cellStyle name="Обычный 18 3 2 2 3 3 6" xfId="24439"/>
    <cellStyle name="Обычный 18 3 2 2 3 4" xfId="6680"/>
    <cellStyle name="Обычный 18 3 2 2 3 4 2" xfId="10541"/>
    <cellStyle name="Обычный 18 3 2 2 3 4 2 2" xfId="31037"/>
    <cellStyle name="Обычный 18 3 2 2 3 4 3" xfId="14402"/>
    <cellStyle name="Обычный 18 3 2 2 3 4 4" xfId="18262"/>
    <cellStyle name="Обычный 18 3 2 2 3 4 5" xfId="27177"/>
    <cellStyle name="Обычный 18 3 2 2 3 5" xfId="5335"/>
    <cellStyle name="Обычный 18 3 2 2 3 5 2" xfId="25844"/>
    <cellStyle name="Обычный 18 3 2 2 3 6" xfId="9207"/>
    <cellStyle name="Обычный 18 3 2 2 3 6 2" xfId="29704"/>
    <cellStyle name="Обычный 18 3 2 2 3 7" xfId="13068"/>
    <cellStyle name="Обычный 18 3 2 2 3 8" xfId="16929"/>
    <cellStyle name="Обычный 18 3 2 2 3 9" xfId="20789"/>
    <cellStyle name="Обычный 18 3 2 2 4" xfId="1731"/>
    <cellStyle name="Обычный 18 3 2 2 4 10" xfId="22290"/>
    <cellStyle name="Обычный 18 3 2 2 4 2" xfId="3912"/>
    <cellStyle name="Обычный 18 3 2 2 4 2 2" xfId="7712"/>
    <cellStyle name="Обычный 18 3 2 2 4 2 2 2" xfId="28209"/>
    <cellStyle name="Обычный 18 3 2 2 4 2 3" xfId="11573"/>
    <cellStyle name="Обычный 18 3 2 2 4 2 3 2" xfId="32069"/>
    <cellStyle name="Обычный 18 3 2 2 4 2 4" xfId="15434"/>
    <cellStyle name="Обычный 18 3 2 2 4 2 5" xfId="19294"/>
    <cellStyle name="Обычный 18 3 2 2 4 2 6" xfId="24440"/>
    <cellStyle name="Обычный 18 3 2 2 4 3" xfId="6381"/>
    <cellStyle name="Обычный 18 3 2 2 4 3 2" xfId="10242"/>
    <cellStyle name="Обычный 18 3 2 2 4 3 2 2" xfId="30738"/>
    <cellStyle name="Обычный 18 3 2 2 4 3 3" xfId="14103"/>
    <cellStyle name="Обычный 18 3 2 2 4 3 4" xfId="17963"/>
    <cellStyle name="Обычный 18 3 2 2 4 3 5" xfId="26878"/>
    <cellStyle name="Обычный 18 3 2 2 4 4" xfId="5635"/>
    <cellStyle name="Обычный 18 3 2 2 4 4 2" xfId="26144"/>
    <cellStyle name="Обычный 18 3 2 2 4 5" xfId="9507"/>
    <cellStyle name="Обычный 18 3 2 2 4 5 2" xfId="30004"/>
    <cellStyle name="Обычный 18 3 2 2 4 6" xfId="13368"/>
    <cellStyle name="Обычный 18 3 2 2 4 7" xfId="17229"/>
    <cellStyle name="Обычный 18 3 2 2 4 8" xfId="21089"/>
    <cellStyle name="Обычный 18 3 2 2 4 9" xfId="2433"/>
    <cellStyle name="Обычный 18 3 2 2 4 9 2" xfId="22980"/>
    <cellStyle name="Обычный 18 3 2 2 5" xfId="3049"/>
    <cellStyle name="Обычный 18 3 2 2 5 2" xfId="3913"/>
    <cellStyle name="Обычный 18 3 2 2 5 2 2" xfId="8310"/>
    <cellStyle name="Обычный 18 3 2 2 5 2 2 2" xfId="28807"/>
    <cellStyle name="Обычный 18 3 2 2 5 2 3" xfId="12171"/>
    <cellStyle name="Обычный 18 3 2 2 5 2 4" xfId="16032"/>
    <cellStyle name="Обычный 18 3 2 2 5 2 5" xfId="19892"/>
    <cellStyle name="Обычный 18 3 2 2 5 2 6" xfId="24441"/>
    <cellStyle name="Обычный 18 3 2 2 5 3" xfId="6979"/>
    <cellStyle name="Обычный 18 3 2 2 5 3 2" xfId="27476"/>
    <cellStyle name="Обычный 18 3 2 2 5 4" xfId="10840"/>
    <cellStyle name="Обычный 18 3 2 2 5 4 2" xfId="31336"/>
    <cellStyle name="Обычный 18 3 2 2 5 5" xfId="14701"/>
    <cellStyle name="Обычный 18 3 2 2 5 6" xfId="18561"/>
    <cellStyle name="Обычный 18 3 2 2 5 7" xfId="23578"/>
    <cellStyle name="Обычный 18 3 2 2 6" xfId="3914"/>
    <cellStyle name="Обычный 18 3 2 2 6 2" xfId="7583"/>
    <cellStyle name="Обычный 18 3 2 2 6 2 2" xfId="28080"/>
    <cellStyle name="Обычный 18 3 2 2 6 3" xfId="11444"/>
    <cellStyle name="Обычный 18 3 2 2 6 3 2" xfId="31940"/>
    <cellStyle name="Обычный 18 3 2 2 6 4" xfId="15305"/>
    <cellStyle name="Обычный 18 3 2 2 6 5" xfId="19165"/>
    <cellStyle name="Обычный 18 3 2 2 6 6" xfId="24442"/>
    <cellStyle name="Обычный 18 3 2 2 7" xfId="6250"/>
    <cellStyle name="Обычный 18 3 2 2 7 2" xfId="10113"/>
    <cellStyle name="Обычный 18 3 2 2 7 2 2" xfId="30609"/>
    <cellStyle name="Обычный 18 3 2 2 7 3" xfId="13974"/>
    <cellStyle name="Обычный 18 3 2 2 7 4" xfId="17834"/>
    <cellStyle name="Обычный 18 3 2 2 7 5" xfId="26749"/>
    <cellStyle name="Обычный 18 3 2 2 8" xfId="5036"/>
    <cellStyle name="Обычный 18 3 2 2 8 2" xfId="25545"/>
    <cellStyle name="Обычный 18 3 2 2 9" xfId="8908"/>
    <cellStyle name="Обычный 18 3 2 2 9 2" xfId="29405"/>
    <cellStyle name="Обычный 18 3 2 20" xfId="12708"/>
    <cellStyle name="Обычный 18 3 2 21" xfId="16569"/>
    <cellStyle name="Обычный 18 3 2 22" xfId="20429"/>
    <cellStyle name="Обычный 18 3 2 23" xfId="2270"/>
    <cellStyle name="Обычный 18 3 2 23 2" xfId="22829"/>
    <cellStyle name="Обычный 18 3 2 24" xfId="21630"/>
    <cellStyle name="Обычный 18 3 2 25" xfId="261"/>
    <cellStyle name="Обычный 18 3 2 3" xfId="121"/>
    <cellStyle name="Обычный 18 3 2 3 10" xfId="16631"/>
    <cellStyle name="Обычный 18 3 2 3 11" xfId="20491"/>
    <cellStyle name="Обычный 18 3 2 3 12" xfId="2318"/>
    <cellStyle name="Обычный 18 3 2 3 12 2" xfId="22875"/>
    <cellStyle name="Обычный 18 3 2 3 13" xfId="21692"/>
    <cellStyle name="Обычный 18 3 2 3 14" xfId="733"/>
    <cellStyle name="Обычный 18 3 2 3 2" xfId="214"/>
    <cellStyle name="Обычный 18 3 2 3 2 10" xfId="2751"/>
    <cellStyle name="Обычный 18 3 2 3 2 10 2" xfId="23280"/>
    <cellStyle name="Обычный 18 3 2 3 2 11" xfId="21991"/>
    <cellStyle name="Обычный 18 3 2 3 2 12" xfId="1428"/>
    <cellStyle name="Обычный 18 3 2 3 2 2" xfId="2031"/>
    <cellStyle name="Обычный 18 3 2 3 2 2 10" xfId="22590"/>
    <cellStyle name="Обычный 18 3 2 3 2 2 2" xfId="3915"/>
    <cellStyle name="Обычный 18 3 2 3 2 2 2 2" xfId="8610"/>
    <cellStyle name="Обычный 18 3 2 3 2 2 2 2 2" xfId="29107"/>
    <cellStyle name="Обычный 18 3 2 3 2 2 2 3" xfId="12471"/>
    <cellStyle name="Обычный 18 3 2 3 2 2 2 4" xfId="16332"/>
    <cellStyle name="Обычный 18 3 2 3 2 2 2 5" xfId="20192"/>
    <cellStyle name="Обычный 18 3 2 3 2 2 2 6" xfId="24443"/>
    <cellStyle name="Обычный 18 3 2 3 2 2 3" xfId="7279"/>
    <cellStyle name="Обычный 18 3 2 3 2 2 3 2" xfId="11140"/>
    <cellStyle name="Обычный 18 3 2 3 2 2 3 2 2" xfId="31636"/>
    <cellStyle name="Обычный 18 3 2 3 2 2 3 3" xfId="15001"/>
    <cellStyle name="Обычный 18 3 2 3 2 2 3 4" xfId="18861"/>
    <cellStyle name="Обычный 18 3 2 3 2 2 3 5" xfId="27776"/>
    <cellStyle name="Обычный 18 3 2 3 2 2 4" xfId="5935"/>
    <cellStyle name="Обычный 18 3 2 3 2 2 4 2" xfId="26444"/>
    <cellStyle name="Обычный 18 3 2 3 2 2 5" xfId="9807"/>
    <cellStyle name="Обычный 18 3 2 3 2 2 5 2" xfId="30304"/>
    <cellStyle name="Обычный 18 3 2 3 2 2 6" xfId="13668"/>
    <cellStyle name="Обычный 18 3 2 3 2 2 7" xfId="17529"/>
    <cellStyle name="Обычный 18 3 2 3 2 2 8" xfId="21389"/>
    <cellStyle name="Обычный 18 3 2 3 2 2 9" xfId="3349"/>
    <cellStyle name="Обычный 18 3 2 3 2 2 9 2" xfId="23878"/>
    <cellStyle name="Обычный 18 3 2 3 2 3" xfId="3916"/>
    <cellStyle name="Обычный 18 3 2 3 2 3 2" xfId="8012"/>
    <cellStyle name="Обычный 18 3 2 3 2 3 2 2" xfId="28509"/>
    <cellStyle name="Обычный 18 3 2 3 2 3 3" xfId="11873"/>
    <cellStyle name="Обычный 18 3 2 3 2 3 3 2" xfId="32369"/>
    <cellStyle name="Обычный 18 3 2 3 2 3 4" xfId="15734"/>
    <cellStyle name="Обычный 18 3 2 3 2 3 5" xfId="19594"/>
    <cellStyle name="Обычный 18 3 2 3 2 3 6" xfId="24444"/>
    <cellStyle name="Обычный 18 3 2 3 2 4" xfId="6681"/>
    <cellStyle name="Обычный 18 3 2 3 2 4 2" xfId="10542"/>
    <cellStyle name="Обычный 18 3 2 3 2 4 2 2" xfId="31038"/>
    <cellStyle name="Обычный 18 3 2 3 2 4 3" xfId="14403"/>
    <cellStyle name="Обычный 18 3 2 3 2 4 4" xfId="18263"/>
    <cellStyle name="Обычный 18 3 2 3 2 4 5" xfId="27178"/>
    <cellStyle name="Обычный 18 3 2 3 2 5" xfId="5336"/>
    <cellStyle name="Обычный 18 3 2 3 2 5 2" xfId="25845"/>
    <cellStyle name="Обычный 18 3 2 3 2 6" xfId="9208"/>
    <cellStyle name="Обычный 18 3 2 3 2 6 2" xfId="29705"/>
    <cellStyle name="Обычный 18 3 2 3 2 7" xfId="13069"/>
    <cellStyle name="Обычный 18 3 2 3 2 8" xfId="16930"/>
    <cellStyle name="Обычный 18 3 2 3 2 9" xfId="20790"/>
    <cellStyle name="Обычный 18 3 2 3 3" xfId="1732"/>
    <cellStyle name="Обычный 18 3 2 3 3 10" xfId="22291"/>
    <cellStyle name="Обычный 18 3 2 3 3 2" xfId="3917"/>
    <cellStyle name="Обычный 18 3 2 3 3 2 2" xfId="7713"/>
    <cellStyle name="Обычный 18 3 2 3 3 2 2 2" xfId="28210"/>
    <cellStyle name="Обычный 18 3 2 3 3 2 3" xfId="11574"/>
    <cellStyle name="Обычный 18 3 2 3 3 2 3 2" xfId="32070"/>
    <cellStyle name="Обычный 18 3 2 3 3 2 4" xfId="15435"/>
    <cellStyle name="Обычный 18 3 2 3 3 2 5" xfId="19295"/>
    <cellStyle name="Обычный 18 3 2 3 3 2 6" xfId="24445"/>
    <cellStyle name="Обычный 18 3 2 3 3 3" xfId="6382"/>
    <cellStyle name="Обычный 18 3 2 3 3 3 2" xfId="10243"/>
    <cellStyle name="Обычный 18 3 2 3 3 3 2 2" xfId="30739"/>
    <cellStyle name="Обычный 18 3 2 3 3 3 3" xfId="14104"/>
    <cellStyle name="Обычный 18 3 2 3 3 3 4" xfId="17964"/>
    <cellStyle name="Обычный 18 3 2 3 3 3 5" xfId="26879"/>
    <cellStyle name="Обычный 18 3 2 3 3 4" xfId="5636"/>
    <cellStyle name="Обычный 18 3 2 3 3 4 2" xfId="26145"/>
    <cellStyle name="Обычный 18 3 2 3 3 5" xfId="9508"/>
    <cellStyle name="Обычный 18 3 2 3 3 5 2" xfId="30005"/>
    <cellStyle name="Обычный 18 3 2 3 3 6" xfId="13369"/>
    <cellStyle name="Обычный 18 3 2 3 3 7" xfId="17230"/>
    <cellStyle name="Обычный 18 3 2 3 3 8" xfId="21090"/>
    <cellStyle name="Обычный 18 3 2 3 3 9" xfId="2434"/>
    <cellStyle name="Обычный 18 3 2 3 3 9 2" xfId="22981"/>
    <cellStyle name="Обычный 18 3 2 3 4" xfId="3050"/>
    <cellStyle name="Обычный 18 3 2 3 4 2" xfId="3918"/>
    <cellStyle name="Обычный 18 3 2 3 4 2 2" xfId="8311"/>
    <cellStyle name="Обычный 18 3 2 3 4 2 2 2" xfId="28808"/>
    <cellStyle name="Обычный 18 3 2 3 4 2 3" xfId="12172"/>
    <cellStyle name="Обычный 18 3 2 3 4 2 4" xfId="16033"/>
    <cellStyle name="Обычный 18 3 2 3 4 2 5" xfId="19893"/>
    <cellStyle name="Обычный 18 3 2 3 4 2 6" xfId="24446"/>
    <cellStyle name="Обычный 18 3 2 3 4 3" xfId="6980"/>
    <cellStyle name="Обычный 18 3 2 3 4 3 2" xfId="27477"/>
    <cellStyle name="Обычный 18 3 2 3 4 4" xfId="10841"/>
    <cellStyle name="Обычный 18 3 2 3 4 4 2" xfId="31337"/>
    <cellStyle name="Обычный 18 3 2 3 4 5" xfId="14702"/>
    <cellStyle name="Обычный 18 3 2 3 4 6" xfId="18562"/>
    <cellStyle name="Обычный 18 3 2 3 4 7" xfId="23579"/>
    <cellStyle name="Обычный 18 3 2 3 5" xfId="3919"/>
    <cellStyle name="Обычный 18 3 2 3 5 2" xfId="7547"/>
    <cellStyle name="Обычный 18 3 2 3 5 2 2" xfId="28044"/>
    <cellStyle name="Обычный 18 3 2 3 5 3" xfId="11408"/>
    <cellStyle name="Обычный 18 3 2 3 5 3 2" xfId="31904"/>
    <cellStyle name="Обычный 18 3 2 3 5 4" xfId="15269"/>
    <cellStyle name="Обычный 18 3 2 3 5 5" xfId="19129"/>
    <cellStyle name="Обычный 18 3 2 3 5 6" xfId="24447"/>
    <cellStyle name="Обычный 18 3 2 3 6" xfId="6214"/>
    <cellStyle name="Обычный 18 3 2 3 6 2" xfId="10077"/>
    <cellStyle name="Обычный 18 3 2 3 6 2 2" xfId="30573"/>
    <cellStyle name="Обычный 18 3 2 3 6 3" xfId="13938"/>
    <cellStyle name="Обычный 18 3 2 3 6 4" xfId="17798"/>
    <cellStyle name="Обычный 18 3 2 3 6 5" xfId="26713"/>
    <cellStyle name="Обычный 18 3 2 3 7" xfId="5037"/>
    <cellStyle name="Обычный 18 3 2 3 7 2" xfId="25546"/>
    <cellStyle name="Обычный 18 3 2 3 8" xfId="8909"/>
    <cellStyle name="Обычный 18 3 2 3 8 2" xfId="29406"/>
    <cellStyle name="Обычный 18 3 2 3 9" xfId="12770"/>
    <cellStyle name="Обычный 18 3 2 4" xfId="168"/>
    <cellStyle name="Обычный 18 3 2 4 10" xfId="16632"/>
    <cellStyle name="Обычный 18 3 2 4 11" xfId="20492"/>
    <cellStyle name="Обычный 18 3 2 4 12" xfId="2340"/>
    <cellStyle name="Обычный 18 3 2 4 12 2" xfId="22897"/>
    <cellStyle name="Обычный 18 3 2 4 13" xfId="21693"/>
    <cellStyle name="Обычный 18 3 2 4 14" xfId="734"/>
    <cellStyle name="Обычный 18 3 2 4 2" xfId="1429"/>
    <cellStyle name="Обычный 18 3 2 4 2 10" xfId="2752"/>
    <cellStyle name="Обычный 18 3 2 4 2 10 2" xfId="23281"/>
    <cellStyle name="Обычный 18 3 2 4 2 11" xfId="21992"/>
    <cellStyle name="Обычный 18 3 2 4 2 2" xfId="2032"/>
    <cellStyle name="Обычный 18 3 2 4 2 2 10" xfId="22591"/>
    <cellStyle name="Обычный 18 3 2 4 2 2 2" xfId="3920"/>
    <cellStyle name="Обычный 18 3 2 4 2 2 2 2" xfId="8611"/>
    <cellStyle name="Обычный 18 3 2 4 2 2 2 2 2" xfId="29108"/>
    <cellStyle name="Обычный 18 3 2 4 2 2 2 3" xfId="12472"/>
    <cellStyle name="Обычный 18 3 2 4 2 2 2 4" xfId="16333"/>
    <cellStyle name="Обычный 18 3 2 4 2 2 2 5" xfId="20193"/>
    <cellStyle name="Обычный 18 3 2 4 2 2 2 6" xfId="24448"/>
    <cellStyle name="Обычный 18 3 2 4 2 2 3" xfId="7280"/>
    <cellStyle name="Обычный 18 3 2 4 2 2 3 2" xfId="11141"/>
    <cellStyle name="Обычный 18 3 2 4 2 2 3 2 2" xfId="31637"/>
    <cellStyle name="Обычный 18 3 2 4 2 2 3 3" xfId="15002"/>
    <cellStyle name="Обычный 18 3 2 4 2 2 3 4" xfId="18862"/>
    <cellStyle name="Обычный 18 3 2 4 2 2 3 5" xfId="27777"/>
    <cellStyle name="Обычный 18 3 2 4 2 2 4" xfId="5936"/>
    <cellStyle name="Обычный 18 3 2 4 2 2 4 2" xfId="26445"/>
    <cellStyle name="Обычный 18 3 2 4 2 2 5" xfId="9808"/>
    <cellStyle name="Обычный 18 3 2 4 2 2 5 2" xfId="30305"/>
    <cellStyle name="Обычный 18 3 2 4 2 2 6" xfId="13669"/>
    <cellStyle name="Обычный 18 3 2 4 2 2 7" xfId="17530"/>
    <cellStyle name="Обычный 18 3 2 4 2 2 8" xfId="21390"/>
    <cellStyle name="Обычный 18 3 2 4 2 2 9" xfId="3350"/>
    <cellStyle name="Обычный 18 3 2 4 2 2 9 2" xfId="23879"/>
    <cellStyle name="Обычный 18 3 2 4 2 3" xfId="3921"/>
    <cellStyle name="Обычный 18 3 2 4 2 3 2" xfId="8013"/>
    <cellStyle name="Обычный 18 3 2 4 2 3 2 2" xfId="28510"/>
    <cellStyle name="Обычный 18 3 2 4 2 3 3" xfId="11874"/>
    <cellStyle name="Обычный 18 3 2 4 2 3 3 2" xfId="32370"/>
    <cellStyle name="Обычный 18 3 2 4 2 3 4" xfId="15735"/>
    <cellStyle name="Обычный 18 3 2 4 2 3 5" xfId="19595"/>
    <cellStyle name="Обычный 18 3 2 4 2 3 6" xfId="24449"/>
    <cellStyle name="Обычный 18 3 2 4 2 4" xfId="6682"/>
    <cellStyle name="Обычный 18 3 2 4 2 4 2" xfId="10543"/>
    <cellStyle name="Обычный 18 3 2 4 2 4 2 2" xfId="31039"/>
    <cellStyle name="Обычный 18 3 2 4 2 4 3" xfId="14404"/>
    <cellStyle name="Обычный 18 3 2 4 2 4 4" xfId="18264"/>
    <cellStyle name="Обычный 18 3 2 4 2 4 5" xfId="27179"/>
    <cellStyle name="Обычный 18 3 2 4 2 5" xfId="5337"/>
    <cellStyle name="Обычный 18 3 2 4 2 5 2" xfId="25846"/>
    <cellStyle name="Обычный 18 3 2 4 2 6" xfId="9209"/>
    <cellStyle name="Обычный 18 3 2 4 2 6 2" xfId="29706"/>
    <cellStyle name="Обычный 18 3 2 4 2 7" xfId="13070"/>
    <cellStyle name="Обычный 18 3 2 4 2 8" xfId="16931"/>
    <cellStyle name="Обычный 18 3 2 4 2 9" xfId="20791"/>
    <cellStyle name="Обычный 18 3 2 4 3" xfId="1733"/>
    <cellStyle name="Обычный 18 3 2 4 3 10" xfId="22292"/>
    <cellStyle name="Обычный 18 3 2 4 3 2" xfId="3922"/>
    <cellStyle name="Обычный 18 3 2 4 3 2 2" xfId="7714"/>
    <cellStyle name="Обычный 18 3 2 4 3 2 2 2" xfId="28211"/>
    <cellStyle name="Обычный 18 3 2 4 3 2 3" xfId="11575"/>
    <cellStyle name="Обычный 18 3 2 4 3 2 3 2" xfId="32071"/>
    <cellStyle name="Обычный 18 3 2 4 3 2 4" xfId="15436"/>
    <cellStyle name="Обычный 18 3 2 4 3 2 5" xfId="19296"/>
    <cellStyle name="Обычный 18 3 2 4 3 2 6" xfId="24450"/>
    <cellStyle name="Обычный 18 3 2 4 3 3" xfId="6383"/>
    <cellStyle name="Обычный 18 3 2 4 3 3 2" xfId="10244"/>
    <cellStyle name="Обычный 18 3 2 4 3 3 2 2" xfId="30740"/>
    <cellStyle name="Обычный 18 3 2 4 3 3 3" xfId="14105"/>
    <cellStyle name="Обычный 18 3 2 4 3 3 4" xfId="17965"/>
    <cellStyle name="Обычный 18 3 2 4 3 3 5" xfId="26880"/>
    <cellStyle name="Обычный 18 3 2 4 3 4" xfId="5637"/>
    <cellStyle name="Обычный 18 3 2 4 3 4 2" xfId="26146"/>
    <cellStyle name="Обычный 18 3 2 4 3 5" xfId="9509"/>
    <cellStyle name="Обычный 18 3 2 4 3 5 2" xfId="30006"/>
    <cellStyle name="Обычный 18 3 2 4 3 6" xfId="13370"/>
    <cellStyle name="Обычный 18 3 2 4 3 7" xfId="17231"/>
    <cellStyle name="Обычный 18 3 2 4 3 8" xfId="21091"/>
    <cellStyle name="Обычный 18 3 2 4 3 9" xfId="2435"/>
    <cellStyle name="Обычный 18 3 2 4 3 9 2" xfId="22982"/>
    <cellStyle name="Обычный 18 3 2 4 4" xfId="3051"/>
    <cellStyle name="Обычный 18 3 2 4 4 2" xfId="3923"/>
    <cellStyle name="Обычный 18 3 2 4 4 2 2" xfId="8312"/>
    <cellStyle name="Обычный 18 3 2 4 4 2 2 2" xfId="28809"/>
    <cellStyle name="Обычный 18 3 2 4 4 2 3" xfId="12173"/>
    <cellStyle name="Обычный 18 3 2 4 4 2 4" xfId="16034"/>
    <cellStyle name="Обычный 18 3 2 4 4 2 5" xfId="19894"/>
    <cellStyle name="Обычный 18 3 2 4 4 2 6" xfId="24451"/>
    <cellStyle name="Обычный 18 3 2 4 4 3" xfId="6981"/>
    <cellStyle name="Обычный 18 3 2 4 4 3 2" xfId="27478"/>
    <cellStyle name="Обычный 18 3 2 4 4 4" xfId="10842"/>
    <cellStyle name="Обычный 18 3 2 4 4 4 2" xfId="31338"/>
    <cellStyle name="Обычный 18 3 2 4 4 5" xfId="14703"/>
    <cellStyle name="Обычный 18 3 2 4 4 6" xfId="18563"/>
    <cellStyle name="Обычный 18 3 2 4 4 7" xfId="23580"/>
    <cellStyle name="Обычный 18 3 2 4 5" xfId="3924"/>
    <cellStyle name="Обычный 18 3 2 4 5 2" xfId="7605"/>
    <cellStyle name="Обычный 18 3 2 4 5 2 2" xfId="28102"/>
    <cellStyle name="Обычный 18 3 2 4 5 3" xfId="11466"/>
    <cellStyle name="Обычный 18 3 2 4 5 3 2" xfId="31962"/>
    <cellStyle name="Обычный 18 3 2 4 5 4" xfId="15327"/>
    <cellStyle name="Обычный 18 3 2 4 5 5" xfId="19187"/>
    <cellStyle name="Обычный 18 3 2 4 5 6" xfId="24452"/>
    <cellStyle name="Обычный 18 3 2 4 6" xfId="6272"/>
    <cellStyle name="Обычный 18 3 2 4 6 2" xfId="10135"/>
    <cellStyle name="Обычный 18 3 2 4 6 2 2" xfId="30631"/>
    <cellStyle name="Обычный 18 3 2 4 6 3" xfId="13996"/>
    <cellStyle name="Обычный 18 3 2 4 6 4" xfId="17856"/>
    <cellStyle name="Обычный 18 3 2 4 6 5" xfId="26771"/>
    <cellStyle name="Обычный 18 3 2 4 7" xfId="5038"/>
    <cellStyle name="Обычный 18 3 2 4 7 2" xfId="25547"/>
    <cellStyle name="Обычный 18 3 2 4 8" xfId="8910"/>
    <cellStyle name="Обычный 18 3 2 4 8 2" xfId="29407"/>
    <cellStyle name="Обычный 18 3 2 4 9" xfId="12771"/>
    <cellStyle name="Обычный 18 3 2 5" xfId="735"/>
    <cellStyle name="Обычный 18 3 2 5 10" xfId="20493"/>
    <cellStyle name="Обычный 18 3 2 5 11" xfId="2436"/>
    <cellStyle name="Обычный 18 3 2 5 11 2" xfId="22983"/>
    <cellStyle name="Обычный 18 3 2 5 12" xfId="21694"/>
    <cellStyle name="Обычный 18 3 2 5 2" xfId="1430"/>
    <cellStyle name="Обычный 18 3 2 5 2 10" xfId="2753"/>
    <cellStyle name="Обычный 18 3 2 5 2 10 2" xfId="23282"/>
    <cellStyle name="Обычный 18 3 2 5 2 11" xfId="21993"/>
    <cellStyle name="Обычный 18 3 2 5 2 2" xfId="2033"/>
    <cellStyle name="Обычный 18 3 2 5 2 2 10" xfId="22592"/>
    <cellStyle name="Обычный 18 3 2 5 2 2 2" xfId="3925"/>
    <cellStyle name="Обычный 18 3 2 5 2 2 2 2" xfId="8612"/>
    <cellStyle name="Обычный 18 3 2 5 2 2 2 2 2" xfId="29109"/>
    <cellStyle name="Обычный 18 3 2 5 2 2 2 3" xfId="12473"/>
    <cellStyle name="Обычный 18 3 2 5 2 2 2 4" xfId="16334"/>
    <cellStyle name="Обычный 18 3 2 5 2 2 2 5" xfId="20194"/>
    <cellStyle name="Обычный 18 3 2 5 2 2 2 6" xfId="24453"/>
    <cellStyle name="Обычный 18 3 2 5 2 2 3" xfId="7281"/>
    <cellStyle name="Обычный 18 3 2 5 2 2 3 2" xfId="11142"/>
    <cellStyle name="Обычный 18 3 2 5 2 2 3 2 2" xfId="31638"/>
    <cellStyle name="Обычный 18 3 2 5 2 2 3 3" xfId="15003"/>
    <cellStyle name="Обычный 18 3 2 5 2 2 3 4" xfId="18863"/>
    <cellStyle name="Обычный 18 3 2 5 2 2 3 5" xfId="27778"/>
    <cellStyle name="Обычный 18 3 2 5 2 2 4" xfId="5937"/>
    <cellStyle name="Обычный 18 3 2 5 2 2 4 2" xfId="26446"/>
    <cellStyle name="Обычный 18 3 2 5 2 2 5" xfId="9809"/>
    <cellStyle name="Обычный 18 3 2 5 2 2 5 2" xfId="30306"/>
    <cellStyle name="Обычный 18 3 2 5 2 2 6" xfId="13670"/>
    <cellStyle name="Обычный 18 3 2 5 2 2 7" xfId="17531"/>
    <cellStyle name="Обычный 18 3 2 5 2 2 8" xfId="21391"/>
    <cellStyle name="Обычный 18 3 2 5 2 2 9" xfId="3351"/>
    <cellStyle name="Обычный 18 3 2 5 2 2 9 2" xfId="23880"/>
    <cellStyle name="Обычный 18 3 2 5 2 3" xfId="3926"/>
    <cellStyle name="Обычный 18 3 2 5 2 3 2" xfId="8014"/>
    <cellStyle name="Обычный 18 3 2 5 2 3 2 2" xfId="28511"/>
    <cellStyle name="Обычный 18 3 2 5 2 3 3" xfId="11875"/>
    <cellStyle name="Обычный 18 3 2 5 2 3 3 2" xfId="32371"/>
    <cellStyle name="Обычный 18 3 2 5 2 3 4" xfId="15736"/>
    <cellStyle name="Обычный 18 3 2 5 2 3 5" xfId="19596"/>
    <cellStyle name="Обычный 18 3 2 5 2 3 6" xfId="24454"/>
    <cellStyle name="Обычный 18 3 2 5 2 4" xfId="6683"/>
    <cellStyle name="Обычный 18 3 2 5 2 4 2" xfId="10544"/>
    <cellStyle name="Обычный 18 3 2 5 2 4 2 2" xfId="31040"/>
    <cellStyle name="Обычный 18 3 2 5 2 4 3" xfId="14405"/>
    <cellStyle name="Обычный 18 3 2 5 2 4 4" xfId="18265"/>
    <cellStyle name="Обычный 18 3 2 5 2 4 5" xfId="27180"/>
    <cellStyle name="Обычный 18 3 2 5 2 5" xfId="5338"/>
    <cellStyle name="Обычный 18 3 2 5 2 5 2" xfId="25847"/>
    <cellStyle name="Обычный 18 3 2 5 2 6" xfId="9210"/>
    <cellStyle name="Обычный 18 3 2 5 2 6 2" xfId="29707"/>
    <cellStyle name="Обычный 18 3 2 5 2 7" xfId="13071"/>
    <cellStyle name="Обычный 18 3 2 5 2 8" xfId="16932"/>
    <cellStyle name="Обычный 18 3 2 5 2 9" xfId="20792"/>
    <cellStyle name="Обычный 18 3 2 5 3" xfId="1734"/>
    <cellStyle name="Обычный 18 3 2 5 3 10" xfId="22293"/>
    <cellStyle name="Обычный 18 3 2 5 3 2" xfId="3927"/>
    <cellStyle name="Обычный 18 3 2 5 3 2 2" xfId="8313"/>
    <cellStyle name="Обычный 18 3 2 5 3 2 2 2" xfId="28810"/>
    <cellStyle name="Обычный 18 3 2 5 3 2 3" xfId="12174"/>
    <cellStyle name="Обычный 18 3 2 5 3 2 4" xfId="16035"/>
    <cellStyle name="Обычный 18 3 2 5 3 2 5" xfId="19895"/>
    <cellStyle name="Обычный 18 3 2 5 3 2 6" xfId="24455"/>
    <cellStyle name="Обычный 18 3 2 5 3 3" xfId="6982"/>
    <cellStyle name="Обычный 18 3 2 5 3 3 2" xfId="10843"/>
    <cellStyle name="Обычный 18 3 2 5 3 3 2 2" xfId="31339"/>
    <cellStyle name="Обычный 18 3 2 5 3 3 3" xfId="14704"/>
    <cellStyle name="Обычный 18 3 2 5 3 3 4" xfId="18564"/>
    <cellStyle name="Обычный 18 3 2 5 3 3 5" xfId="27479"/>
    <cellStyle name="Обычный 18 3 2 5 3 4" xfId="5638"/>
    <cellStyle name="Обычный 18 3 2 5 3 4 2" xfId="26147"/>
    <cellStyle name="Обычный 18 3 2 5 3 5" xfId="9510"/>
    <cellStyle name="Обычный 18 3 2 5 3 5 2" xfId="30007"/>
    <cellStyle name="Обычный 18 3 2 5 3 6" xfId="13371"/>
    <cellStyle name="Обычный 18 3 2 5 3 7" xfId="17232"/>
    <cellStyle name="Обычный 18 3 2 5 3 8" xfId="21092"/>
    <cellStyle name="Обычный 18 3 2 5 3 9" xfId="3052"/>
    <cellStyle name="Обычный 18 3 2 5 3 9 2" xfId="23581"/>
    <cellStyle name="Обычный 18 3 2 5 4" xfId="3928"/>
    <cellStyle name="Обычный 18 3 2 5 4 2" xfId="7715"/>
    <cellStyle name="Обычный 18 3 2 5 4 2 2" xfId="28212"/>
    <cellStyle name="Обычный 18 3 2 5 4 3" xfId="11576"/>
    <cellStyle name="Обычный 18 3 2 5 4 3 2" xfId="32072"/>
    <cellStyle name="Обычный 18 3 2 5 4 4" xfId="15437"/>
    <cellStyle name="Обычный 18 3 2 5 4 5" xfId="19297"/>
    <cellStyle name="Обычный 18 3 2 5 4 6" xfId="24456"/>
    <cellStyle name="Обычный 18 3 2 5 5" xfId="6384"/>
    <cellStyle name="Обычный 18 3 2 5 5 2" xfId="10245"/>
    <cellStyle name="Обычный 18 3 2 5 5 2 2" xfId="30741"/>
    <cellStyle name="Обычный 18 3 2 5 5 3" xfId="14106"/>
    <cellStyle name="Обычный 18 3 2 5 5 4" xfId="17966"/>
    <cellStyle name="Обычный 18 3 2 5 5 5" xfId="26881"/>
    <cellStyle name="Обычный 18 3 2 5 6" xfId="5039"/>
    <cellStyle name="Обычный 18 3 2 5 6 2" xfId="25548"/>
    <cellStyle name="Обычный 18 3 2 5 7" xfId="8911"/>
    <cellStyle name="Обычный 18 3 2 5 7 2" xfId="29408"/>
    <cellStyle name="Обычный 18 3 2 5 8" xfId="12772"/>
    <cellStyle name="Обычный 18 3 2 5 9" xfId="16633"/>
    <cellStyle name="Обычный 18 3 2 6" xfId="736"/>
    <cellStyle name="Обычный 18 3 2 6 10" xfId="20494"/>
    <cellStyle name="Обычный 18 3 2 6 11" xfId="2437"/>
    <cellStyle name="Обычный 18 3 2 6 11 2" xfId="22984"/>
    <cellStyle name="Обычный 18 3 2 6 12" xfId="21695"/>
    <cellStyle name="Обычный 18 3 2 6 2" xfId="1431"/>
    <cellStyle name="Обычный 18 3 2 6 2 10" xfId="2754"/>
    <cellStyle name="Обычный 18 3 2 6 2 10 2" xfId="23283"/>
    <cellStyle name="Обычный 18 3 2 6 2 11" xfId="21994"/>
    <cellStyle name="Обычный 18 3 2 6 2 2" xfId="2034"/>
    <cellStyle name="Обычный 18 3 2 6 2 2 10" xfId="22593"/>
    <cellStyle name="Обычный 18 3 2 6 2 2 2" xfId="3929"/>
    <cellStyle name="Обычный 18 3 2 6 2 2 2 2" xfId="8613"/>
    <cellStyle name="Обычный 18 3 2 6 2 2 2 2 2" xfId="29110"/>
    <cellStyle name="Обычный 18 3 2 6 2 2 2 3" xfId="12474"/>
    <cellStyle name="Обычный 18 3 2 6 2 2 2 4" xfId="16335"/>
    <cellStyle name="Обычный 18 3 2 6 2 2 2 5" xfId="20195"/>
    <cellStyle name="Обычный 18 3 2 6 2 2 2 6" xfId="24457"/>
    <cellStyle name="Обычный 18 3 2 6 2 2 3" xfId="7282"/>
    <cellStyle name="Обычный 18 3 2 6 2 2 3 2" xfId="11143"/>
    <cellStyle name="Обычный 18 3 2 6 2 2 3 2 2" xfId="31639"/>
    <cellStyle name="Обычный 18 3 2 6 2 2 3 3" xfId="15004"/>
    <cellStyle name="Обычный 18 3 2 6 2 2 3 4" xfId="18864"/>
    <cellStyle name="Обычный 18 3 2 6 2 2 3 5" xfId="27779"/>
    <cellStyle name="Обычный 18 3 2 6 2 2 4" xfId="5938"/>
    <cellStyle name="Обычный 18 3 2 6 2 2 4 2" xfId="26447"/>
    <cellStyle name="Обычный 18 3 2 6 2 2 5" xfId="9810"/>
    <cellStyle name="Обычный 18 3 2 6 2 2 5 2" xfId="30307"/>
    <cellStyle name="Обычный 18 3 2 6 2 2 6" xfId="13671"/>
    <cellStyle name="Обычный 18 3 2 6 2 2 7" xfId="17532"/>
    <cellStyle name="Обычный 18 3 2 6 2 2 8" xfId="21392"/>
    <cellStyle name="Обычный 18 3 2 6 2 2 9" xfId="3352"/>
    <cellStyle name="Обычный 18 3 2 6 2 2 9 2" xfId="23881"/>
    <cellStyle name="Обычный 18 3 2 6 2 3" xfId="3930"/>
    <cellStyle name="Обычный 18 3 2 6 2 3 2" xfId="8015"/>
    <cellStyle name="Обычный 18 3 2 6 2 3 2 2" xfId="28512"/>
    <cellStyle name="Обычный 18 3 2 6 2 3 3" xfId="11876"/>
    <cellStyle name="Обычный 18 3 2 6 2 3 3 2" xfId="32372"/>
    <cellStyle name="Обычный 18 3 2 6 2 3 4" xfId="15737"/>
    <cellStyle name="Обычный 18 3 2 6 2 3 5" xfId="19597"/>
    <cellStyle name="Обычный 18 3 2 6 2 3 6" xfId="24458"/>
    <cellStyle name="Обычный 18 3 2 6 2 4" xfId="6684"/>
    <cellStyle name="Обычный 18 3 2 6 2 4 2" xfId="10545"/>
    <cellStyle name="Обычный 18 3 2 6 2 4 2 2" xfId="31041"/>
    <cellStyle name="Обычный 18 3 2 6 2 4 3" xfId="14406"/>
    <cellStyle name="Обычный 18 3 2 6 2 4 4" xfId="18266"/>
    <cellStyle name="Обычный 18 3 2 6 2 4 5" xfId="27181"/>
    <cellStyle name="Обычный 18 3 2 6 2 5" xfId="5339"/>
    <cellStyle name="Обычный 18 3 2 6 2 5 2" xfId="25848"/>
    <cellStyle name="Обычный 18 3 2 6 2 6" xfId="9211"/>
    <cellStyle name="Обычный 18 3 2 6 2 6 2" xfId="29708"/>
    <cellStyle name="Обычный 18 3 2 6 2 7" xfId="13072"/>
    <cellStyle name="Обычный 18 3 2 6 2 8" xfId="16933"/>
    <cellStyle name="Обычный 18 3 2 6 2 9" xfId="20793"/>
    <cellStyle name="Обычный 18 3 2 6 3" xfId="1735"/>
    <cellStyle name="Обычный 18 3 2 6 3 10" xfId="22294"/>
    <cellStyle name="Обычный 18 3 2 6 3 2" xfId="3931"/>
    <cellStyle name="Обычный 18 3 2 6 3 2 2" xfId="8314"/>
    <cellStyle name="Обычный 18 3 2 6 3 2 2 2" xfId="28811"/>
    <cellStyle name="Обычный 18 3 2 6 3 2 3" xfId="12175"/>
    <cellStyle name="Обычный 18 3 2 6 3 2 4" xfId="16036"/>
    <cellStyle name="Обычный 18 3 2 6 3 2 5" xfId="19896"/>
    <cellStyle name="Обычный 18 3 2 6 3 2 6" xfId="24459"/>
    <cellStyle name="Обычный 18 3 2 6 3 3" xfId="6983"/>
    <cellStyle name="Обычный 18 3 2 6 3 3 2" xfId="10844"/>
    <cellStyle name="Обычный 18 3 2 6 3 3 2 2" xfId="31340"/>
    <cellStyle name="Обычный 18 3 2 6 3 3 3" xfId="14705"/>
    <cellStyle name="Обычный 18 3 2 6 3 3 4" xfId="18565"/>
    <cellStyle name="Обычный 18 3 2 6 3 3 5" xfId="27480"/>
    <cellStyle name="Обычный 18 3 2 6 3 4" xfId="5639"/>
    <cellStyle name="Обычный 18 3 2 6 3 4 2" xfId="26148"/>
    <cellStyle name="Обычный 18 3 2 6 3 5" xfId="9511"/>
    <cellStyle name="Обычный 18 3 2 6 3 5 2" xfId="30008"/>
    <cellStyle name="Обычный 18 3 2 6 3 6" xfId="13372"/>
    <cellStyle name="Обычный 18 3 2 6 3 7" xfId="17233"/>
    <cellStyle name="Обычный 18 3 2 6 3 8" xfId="21093"/>
    <cellStyle name="Обычный 18 3 2 6 3 9" xfId="3053"/>
    <cellStyle name="Обычный 18 3 2 6 3 9 2" xfId="23582"/>
    <cellStyle name="Обычный 18 3 2 6 4" xfId="3932"/>
    <cellStyle name="Обычный 18 3 2 6 4 2" xfId="7716"/>
    <cellStyle name="Обычный 18 3 2 6 4 2 2" xfId="28213"/>
    <cellStyle name="Обычный 18 3 2 6 4 3" xfId="11577"/>
    <cellStyle name="Обычный 18 3 2 6 4 3 2" xfId="32073"/>
    <cellStyle name="Обычный 18 3 2 6 4 4" xfId="15438"/>
    <cellStyle name="Обычный 18 3 2 6 4 5" xfId="19298"/>
    <cellStyle name="Обычный 18 3 2 6 4 6" xfId="24460"/>
    <cellStyle name="Обычный 18 3 2 6 5" xfId="6385"/>
    <cellStyle name="Обычный 18 3 2 6 5 2" xfId="10246"/>
    <cellStyle name="Обычный 18 3 2 6 5 2 2" xfId="30742"/>
    <cellStyle name="Обычный 18 3 2 6 5 3" xfId="14107"/>
    <cellStyle name="Обычный 18 3 2 6 5 4" xfId="17967"/>
    <cellStyle name="Обычный 18 3 2 6 5 5" xfId="26882"/>
    <cellStyle name="Обычный 18 3 2 6 6" xfId="5040"/>
    <cellStyle name="Обычный 18 3 2 6 6 2" xfId="25549"/>
    <cellStyle name="Обычный 18 3 2 6 7" xfId="8912"/>
    <cellStyle name="Обычный 18 3 2 6 7 2" xfId="29409"/>
    <cellStyle name="Обычный 18 3 2 6 8" xfId="12773"/>
    <cellStyle name="Обычный 18 3 2 6 9" xfId="16634"/>
    <cellStyle name="Обычный 18 3 2 7" xfId="737"/>
    <cellStyle name="Обычный 18 3 2 7 10" xfId="20495"/>
    <cellStyle name="Обычный 18 3 2 7 11" xfId="2438"/>
    <cellStyle name="Обычный 18 3 2 7 11 2" xfId="22985"/>
    <cellStyle name="Обычный 18 3 2 7 12" xfId="21696"/>
    <cellStyle name="Обычный 18 3 2 7 2" xfId="1432"/>
    <cellStyle name="Обычный 18 3 2 7 2 10" xfId="2755"/>
    <cellStyle name="Обычный 18 3 2 7 2 10 2" xfId="23284"/>
    <cellStyle name="Обычный 18 3 2 7 2 11" xfId="21995"/>
    <cellStyle name="Обычный 18 3 2 7 2 2" xfId="2035"/>
    <cellStyle name="Обычный 18 3 2 7 2 2 10" xfId="22594"/>
    <cellStyle name="Обычный 18 3 2 7 2 2 2" xfId="3933"/>
    <cellStyle name="Обычный 18 3 2 7 2 2 2 2" xfId="8614"/>
    <cellStyle name="Обычный 18 3 2 7 2 2 2 2 2" xfId="29111"/>
    <cellStyle name="Обычный 18 3 2 7 2 2 2 3" xfId="12475"/>
    <cellStyle name="Обычный 18 3 2 7 2 2 2 4" xfId="16336"/>
    <cellStyle name="Обычный 18 3 2 7 2 2 2 5" xfId="20196"/>
    <cellStyle name="Обычный 18 3 2 7 2 2 2 6" xfId="24461"/>
    <cellStyle name="Обычный 18 3 2 7 2 2 3" xfId="7283"/>
    <cellStyle name="Обычный 18 3 2 7 2 2 3 2" xfId="11144"/>
    <cellStyle name="Обычный 18 3 2 7 2 2 3 2 2" xfId="31640"/>
    <cellStyle name="Обычный 18 3 2 7 2 2 3 3" xfId="15005"/>
    <cellStyle name="Обычный 18 3 2 7 2 2 3 4" xfId="18865"/>
    <cellStyle name="Обычный 18 3 2 7 2 2 3 5" xfId="27780"/>
    <cellStyle name="Обычный 18 3 2 7 2 2 4" xfId="5939"/>
    <cellStyle name="Обычный 18 3 2 7 2 2 4 2" xfId="26448"/>
    <cellStyle name="Обычный 18 3 2 7 2 2 5" xfId="9811"/>
    <cellStyle name="Обычный 18 3 2 7 2 2 5 2" xfId="30308"/>
    <cellStyle name="Обычный 18 3 2 7 2 2 6" xfId="13672"/>
    <cellStyle name="Обычный 18 3 2 7 2 2 7" xfId="17533"/>
    <cellStyle name="Обычный 18 3 2 7 2 2 8" xfId="21393"/>
    <cellStyle name="Обычный 18 3 2 7 2 2 9" xfId="3353"/>
    <cellStyle name="Обычный 18 3 2 7 2 2 9 2" xfId="23882"/>
    <cellStyle name="Обычный 18 3 2 7 2 3" xfId="3934"/>
    <cellStyle name="Обычный 18 3 2 7 2 3 2" xfId="8016"/>
    <cellStyle name="Обычный 18 3 2 7 2 3 2 2" xfId="28513"/>
    <cellStyle name="Обычный 18 3 2 7 2 3 3" xfId="11877"/>
    <cellStyle name="Обычный 18 3 2 7 2 3 3 2" xfId="32373"/>
    <cellStyle name="Обычный 18 3 2 7 2 3 4" xfId="15738"/>
    <cellStyle name="Обычный 18 3 2 7 2 3 5" xfId="19598"/>
    <cellStyle name="Обычный 18 3 2 7 2 3 6" xfId="24462"/>
    <cellStyle name="Обычный 18 3 2 7 2 4" xfId="6685"/>
    <cellStyle name="Обычный 18 3 2 7 2 4 2" xfId="10546"/>
    <cellStyle name="Обычный 18 3 2 7 2 4 2 2" xfId="31042"/>
    <cellStyle name="Обычный 18 3 2 7 2 4 3" xfId="14407"/>
    <cellStyle name="Обычный 18 3 2 7 2 4 4" xfId="18267"/>
    <cellStyle name="Обычный 18 3 2 7 2 4 5" xfId="27182"/>
    <cellStyle name="Обычный 18 3 2 7 2 5" xfId="5340"/>
    <cellStyle name="Обычный 18 3 2 7 2 5 2" xfId="25849"/>
    <cellStyle name="Обычный 18 3 2 7 2 6" xfId="9212"/>
    <cellStyle name="Обычный 18 3 2 7 2 6 2" xfId="29709"/>
    <cellStyle name="Обычный 18 3 2 7 2 7" xfId="13073"/>
    <cellStyle name="Обычный 18 3 2 7 2 8" xfId="16934"/>
    <cellStyle name="Обычный 18 3 2 7 2 9" xfId="20794"/>
    <cellStyle name="Обычный 18 3 2 7 3" xfId="1736"/>
    <cellStyle name="Обычный 18 3 2 7 3 10" xfId="22295"/>
    <cellStyle name="Обычный 18 3 2 7 3 2" xfId="3935"/>
    <cellStyle name="Обычный 18 3 2 7 3 2 2" xfId="8315"/>
    <cellStyle name="Обычный 18 3 2 7 3 2 2 2" xfId="28812"/>
    <cellStyle name="Обычный 18 3 2 7 3 2 3" xfId="12176"/>
    <cellStyle name="Обычный 18 3 2 7 3 2 4" xfId="16037"/>
    <cellStyle name="Обычный 18 3 2 7 3 2 5" xfId="19897"/>
    <cellStyle name="Обычный 18 3 2 7 3 2 6" xfId="24463"/>
    <cellStyle name="Обычный 18 3 2 7 3 3" xfId="6984"/>
    <cellStyle name="Обычный 18 3 2 7 3 3 2" xfId="10845"/>
    <cellStyle name="Обычный 18 3 2 7 3 3 2 2" xfId="31341"/>
    <cellStyle name="Обычный 18 3 2 7 3 3 3" xfId="14706"/>
    <cellStyle name="Обычный 18 3 2 7 3 3 4" xfId="18566"/>
    <cellStyle name="Обычный 18 3 2 7 3 3 5" xfId="27481"/>
    <cellStyle name="Обычный 18 3 2 7 3 4" xfId="5640"/>
    <cellStyle name="Обычный 18 3 2 7 3 4 2" xfId="26149"/>
    <cellStyle name="Обычный 18 3 2 7 3 5" xfId="9512"/>
    <cellStyle name="Обычный 18 3 2 7 3 5 2" xfId="30009"/>
    <cellStyle name="Обычный 18 3 2 7 3 6" xfId="13373"/>
    <cellStyle name="Обычный 18 3 2 7 3 7" xfId="17234"/>
    <cellStyle name="Обычный 18 3 2 7 3 8" xfId="21094"/>
    <cellStyle name="Обычный 18 3 2 7 3 9" xfId="3054"/>
    <cellStyle name="Обычный 18 3 2 7 3 9 2" xfId="23583"/>
    <cellStyle name="Обычный 18 3 2 7 4" xfId="3936"/>
    <cellStyle name="Обычный 18 3 2 7 4 2" xfId="7717"/>
    <cellStyle name="Обычный 18 3 2 7 4 2 2" xfId="28214"/>
    <cellStyle name="Обычный 18 3 2 7 4 3" xfId="11578"/>
    <cellStyle name="Обычный 18 3 2 7 4 3 2" xfId="32074"/>
    <cellStyle name="Обычный 18 3 2 7 4 4" xfId="15439"/>
    <cellStyle name="Обычный 18 3 2 7 4 5" xfId="19299"/>
    <cellStyle name="Обычный 18 3 2 7 4 6" xfId="24464"/>
    <cellStyle name="Обычный 18 3 2 7 5" xfId="6386"/>
    <cellStyle name="Обычный 18 3 2 7 5 2" xfId="10247"/>
    <cellStyle name="Обычный 18 3 2 7 5 2 2" xfId="30743"/>
    <cellStyle name="Обычный 18 3 2 7 5 3" xfId="14108"/>
    <cellStyle name="Обычный 18 3 2 7 5 4" xfId="17968"/>
    <cellStyle name="Обычный 18 3 2 7 5 5" xfId="26883"/>
    <cellStyle name="Обычный 18 3 2 7 6" xfId="5041"/>
    <cellStyle name="Обычный 18 3 2 7 6 2" xfId="25550"/>
    <cellStyle name="Обычный 18 3 2 7 7" xfId="8913"/>
    <cellStyle name="Обычный 18 3 2 7 7 2" xfId="29410"/>
    <cellStyle name="Обычный 18 3 2 7 8" xfId="12774"/>
    <cellStyle name="Обычный 18 3 2 7 9" xfId="16635"/>
    <cellStyle name="Обычный 18 3 2 8" xfId="738"/>
    <cellStyle name="Обычный 18 3 2 8 10" xfId="20496"/>
    <cellStyle name="Обычный 18 3 2 8 11" xfId="2439"/>
    <cellStyle name="Обычный 18 3 2 8 11 2" xfId="22986"/>
    <cellStyle name="Обычный 18 3 2 8 12" xfId="21697"/>
    <cellStyle name="Обычный 18 3 2 8 2" xfId="1433"/>
    <cellStyle name="Обычный 18 3 2 8 2 10" xfId="2756"/>
    <cellStyle name="Обычный 18 3 2 8 2 10 2" xfId="23285"/>
    <cellStyle name="Обычный 18 3 2 8 2 11" xfId="21996"/>
    <cellStyle name="Обычный 18 3 2 8 2 2" xfId="2036"/>
    <cellStyle name="Обычный 18 3 2 8 2 2 10" xfId="22595"/>
    <cellStyle name="Обычный 18 3 2 8 2 2 2" xfId="3937"/>
    <cellStyle name="Обычный 18 3 2 8 2 2 2 2" xfId="8615"/>
    <cellStyle name="Обычный 18 3 2 8 2 2 2 2 2" xfId="29112"/>
    <cellStyle name="Обычный 18 3 2 8 2 2 2 3" xfId="12476"/>
    <cellStyle name="Обычный 18 3 2 8 2 2 2 4" xfId="16337"/>
    <cellStyle name="Обычный 18 3 2 8 2 2 2 5" xfId="20197"/>
    <cellStyle name="Обычный 18 3 2 8 2 2 2 6" xfId="24465"/>
    <cellStyle name="Обычный 18 3 2 8 2 2 3" xfId="7284"/>
    <cellStyle name="Обычный 18 3 2 8 2 2 3 2" xfId="11145"/>
    <cellStyle name="Обычный 18 3 2 8 2 2 3 2 2" xfId="31641"/>
    <cellStyle name="Обычный 18 3 2 8 2 2 3 3" xfId="15006"/>
    <cellStyle name="Обычный 18 3 2 8 2 2 3 4" xfId="18866"/>
    <cellStyle name="Обычный 18 3 2 8 2 2 3 5" xfId="27781"/>
    <cellStyle name="Обычный 18 3 2 8 2 2 4" xfId="5940"/>
    <cellStyle name="Обычный 18 3 2 8 2 2 4 2" xfId="26449"/>
    <cellStyle name="Обычный 18 3 2 8 2 2 5" xfId="9812"/>
    <cellStyle name="Обычный 18 3 2 8 2 2 5 2" xfId="30309"/>
    <cellStyle name="Обычный 18 3 2 8 2 2 6" xfId="13673"/>
    <cellStyle name="Обычный 18 3 2 8 2 2 7" xfId="17534"/>
    <cellStyle name="Обычный 18 3 2 8 2 2 8" xfId="21394"/>
    <cellStyle name="Обычный 18 3 2 8 2 2 9" xfId="3354"/>
    <cellStyle name="Обычный 18 3 2 8 2 2 9 2" xfId="23883"/>
    <cellStyle name="Обычный 18 3 2 8 2 3" xfId="3938"/>
    <cellStyle name="Обычный 18 3 2 8 2 3 2" xfId="8017"/>
    <cellStyle name="Обычный 18 3 2 8 2 3 2 2" xfId="28514"/>
    <cellStyle name="Обычный 18 3 2 8 2 3 3" xfId="11878"/>
    <cellStyle name="Обычный 18 3 2 8 2 3 3 2" xfId="32374"/>
    <cellStyle name="Обычный 18 3 2 8 2 3 4" xfId="15739"/>
    <cellStyle name="Обычный 18 3 2 8 2 3 5" xfId="19599"/>
    <cellStyle name="Обычный 18 3 2 8 2 3 6" xfId="24466"/>
    <cellStyle name="Обычный 18 3 2 8 2 4" xfId="6686"/>
    <cellStyle name="Обычный 18 3 2 8 2 4 2" xfId="10547"/>
    <cellStyle name="Обычный 18 3 2 8 2 4 2 2" xfId="31043"/>
    <cellStyle name="Обычный 18 3 2 8 2 4 3" xfId="14408"/>
    <cellStyle name="Обычный 18 3 2 8 2 4 4" xfId="18268"/>
    <cellStyle name="Обычный 18 3 2 8 2 4 5" xfId="27183"/>
    <cellStyle name="Обычный 18 3 2 8 2 5" xfId="5341"/>
    <cellStyle name="Обычный 18 3 2 8 2 5 2" xfId="25850"/>
    <cellStyle name="Обычный 18 3 2 8 2 6" xfId="9213"/>
    <cellStyle name="Обычный 18 3 2 8 2 6 2" xfId="29710"/>
    <cellStyle name="Обычный 18 3 2 8 2 7" xfId="13074"/>
    <cellStyle name="Обычный 18 3 2 8 2 8" xfId="16935"/>
    <cellStyle name="Обычный 18 3 2 8 2 9" xfId="20795"/>
    <cellStyle name="Обычный 18 3 2 8 3" xfId="1737"/>
    <cellStyle name="Обычный 18 3 2 8 3 10" xfId="22296"/>
    <cellStyle name="Обычный 18 3 2 8 3 2" xfId="3939"/>
    <cellStyle name="Обычный 18 3 2 8 3 2 2" xfId="8316"/>
    <cellStyle name="Обычный 18 3 2 8 3 2 2 2" xfId="28813"/>
    <cellStyle name="Обычный 18 3 2 8 3 2 3" xfId="12177"/>
    <cellStyle name="Обычный 18 3 2 8 3 2 4" xfId="16038"/>
    <cellStyle name="Обычный 18 3 2 8 3 2 5" xfId="19898"/>
    <cellStyle name="Обычный 18 3 2 8 3 2 6" xfId="24467"/>
    <cellStyle name="Обычный 18 3 2 8 3 3" xfId="6985"/>
    <cellStyle name="Обычный 18 3 2 8 3 3 2" xfId="10846"/>
    <cellStyle name="Обычный 18 3 2 8 3 3 2 2" xfId="31342"/>
    <cellStyle name="Обычный 18 3 2 8 3 3 3" xfId="14707"/>
    <cellStyle name="Обычный 18 3 2 8 3 3 4" xfId="18567"/>
    <cellStyle name="Обычный 18 3 2 8 3 3 5" xfId="27482"/>
    <cellStyle name="Обычный 18 3 2 8 3 4" xfId="5641"/>
    <cellStyle name="Обычный 18 3 2 8 3 4 2" xfId="26150"/>
    <cellStyle name="Обычный 18 3 2 8 3 5" xfId="9513"/>
    <cellStyle name="Обычный 18 3 2 8 3 5 2" xfId="30010"/>
    <cellStyle name="Обычный 18 3 2 8 3 6" xfId="13374"/>
    <cellStyle name="Обычный 18 3 2 8 3 7" xfId="17235"/>
    <cellStyle name="Обычный 18 3 2 8 3 8" xfId="21095"/>
    <cellStyle name="Обычный 18 3 2 8 3 9" xfId="3055"/>
    <cellStyle name="Обычный 18 3 2 8 3 9 2" xfId="23584"/>
    <cellStyle name="Обычный 18 3 2 8 4" xfId="3940"/>
    <cellStyle name="Обычный 18 3 2 8 4 2" xfId="7718"/>
    <cellStyle name="Обычный 18 3 2 8 4 2 2" xfId="28215"/>
    <cellStyle name="Обычный 18 3 2 8 4 3" xfId="11579"/>
    <cellStyle name="Обычный 18 3 2 8 4 3 2" xfId="32075"/>
    <cellStyle name="Обычный 18 3 2 8 4 4" xfId="15440"/>
    <cellStyle name="Обычный 18 3 2 8 4 5" xfId="19300"/>
    <cellStyle name="Обычный 18 3 2 8 4 6" xfId="24468"/>
    <cellStyle name="Обычный 18 3 2 8 5" xfId="6387"/>
    <cellStyle name="Обычный 18 3 2 8 5 2" xfId="10248"/>
    <cellStyle name="Обычный 18 3 2 8 5 2 2" xfId="30744"/>
    <cellStyle name="Обычный 18 3 2 8 5 3" xfId="14109"/>
    <cellStyle name="Обычный 18 3 2 8 5 4" xfId="17969"/>
    <cellStyle name="Обычный 18 3 2 8 5 5" xfId="26884"/>
    <cellStyle name="Обычный 18 3 2 8 6" xfId="5042"/>
    <cellStyle name="Обычный 18 3 2 8 6 2" xfId="25551"/>
    <cellStyle name="Обычный 18 3 2 8 7" xfId="8914"/>
    <cellStyle name="Обычный 18 3 2 8 7 2" xfId="29411"/>
    <cellStyle name="Обычный 18 3 2 8 8" xfId="12775"/>
    <cellStyle name="Обычный 18 3 2 8 9" xfId="16636"/>
    <cellStyle name="Обычный 18 3 2 9" xfId="739"/>
    <cellStyle name="Обычный 18 3 2 9 10" xfId="20497"/>
    <cellStyle name="Обычный 18 3 2 9 11" xfId="2440"/>
    <cellStyle name="Обычный 18 3 2 9 11 2" xfId="22987"/>
    <cellStyle name="Обычный 18 3 2 9 12" xfId="21698"/>
    <cellStyle name="Обычный 18 3 2 9 2" xfId="1434"/>
    <cellStyle name="Обычный 18 3 2 9 2 10" xfId="2757"/>
    <cellStyle name="Обычный 18 3 2 9 2 10 2" xfId="23286"/>
    <cellStyle name="Обычный 18 3 2 9 2 11" xfId="21997"/>
    <cellStyle name="Обычный 18 3 2 9 2 2" xfId="2037"/>
    <cellStyle name="Обычный 18 3 2 9 2 2 10" xfId="22596"/>
    <cellStyle name="Обычный 18 3 2 9 2 2 2" xfId="3941"/>
    <cellStyle name="Обычный 18 3 2 9 2 2 2 2" xfId="8616"/>
    <cellStyle name="Обычный 18 3 2 9 2 2 2 2 2" xfId="29113"/>
    <cellStyle name="Обычный 18 3 2 9 2 2 2 3" xfId="12477"/>
    <cellStyle name="Обычный 18 3 2 9 2 2 2 4" xfId="16338"/>
    <cellStyle name="Обычный 18 3 2 9 2 2 2 5" xfId="20198"/>
    <cellStyle name="Обычный 18 3 2 9 2 2 2 6" xfId="24469"/>
    <cellStyle name="Обычный 18 3 2 9 2 2 3" xfId="7285"/>
    <cellStyle name="Обычный 18 3 2 9 2 2 3 2" xfId="11146"/>
    <cellStyle name="Обычный 18 3 2 9 2 2 3 2 2" xfId="31642"/>
    <cellStyle name="Обычный 18 3 2 9 2 2 3 3" xfId="15007"/>
    <cellStyle name="Обычный 18 3 2 9 2 2 3 4" xfId="18867"/>
    <cellStyle name="Обычный 18 3 2 9 2 2 3 5" xfId="27782"/>
    <cellStyle name="Обычный 18 3 2 9 2 2 4" xfId="5941"/>
    <cellStyle name="Обычный 18 3 2 9 2 2 4 2" xfId="26450"/>
    <cellStyle name="Обычный 18 3 2 9 2 2 5" xfId="9813"/>
    <cellStyle name="Обычный 18 3 2 9 2 2 5 2" xfId="30310"/>
    <cellStyle name="Обычный 18 3 2 9 2 2 6" xfId="13674"/>
    <cellStyle name="Обычный 18 3 2 9 2 2 7" xfId="17535"/>
    <cellStyle name="Обычный 18 3 2 9 2 2 8" xfId="21395"/>
    <cellStyle name="Обычный 18 3 2 9 2 2 9" xfId="3355"/>
    <cellStyle name="Обычный 18 3 2 9 2 2 9 2" xfId="23884"/>
    <cellStyle name="Обычный 18 3 2 9 2 3" xfId="3942"/>
    <cellStyle name="Обычный 18 3 2 9 2 3 2" xfId="8018"/>
    <cellStyle name="Обычный 18 3 2 9 2 3 2 2" xfId="28515"/>
    <cellStyle name="Обычный 18 3 2 9 2 3 3" xfId="11879"/>
    <cellStyle name="Обычный 18 3 2 9 2 3 3 2" xfId="32375"/>
    <cellStyle name="Обычный 18 3 2 9 2 3 4" xfId="15740"/>
    <cellStyle name="Обычный 18 3 2 9 2 3 5" xfId="19600"/>
    <cellStyle name="Обычный 18 3 2 9 2 3 6" xfId="24470"/>
    <cellStyle name="Обычный 18 3 2 9 2 4" xfId="6687"/>
    <cellStyle name="Обычный 18 3 2 9 2 4 2" xfId="10548"/>
    <cellStyle name="Обычный 18 3 2 9 2 4 2 2" xfId="31044"/>
    <cellStyle name="Обычный 18 3 2 9 2 4 3" xfId="14409"/>
    <cellStyle name="Обычный 18 3 2 9 2 4 4" xfId="18269"/>
    <cellStyle name="Обычный 18 3 2 9 2 4 5" xfId="27184"/>
    <cellStyle name="Обычный 18 3 2 9 2 5" xfId="5342"/>
    <cellStyle name="Обычный 18 3 2 9 2 5 2" xfId="25851"/>
    <cellStyle name="Обычный 18 3 2 9 2 6" xfId="9214"/>
    <cellStyle name="Обычный 18 3 2 9 2 6 2" xfId="29711"/>
    <cellStyle name="Обычный 18 3 2 9 2 7" xfId="13075"/>
    <cellStyle name="Обычный 18 3 2 9 2 8" xfId="16936"/>
    <cellStyle name="Обычный 18 3 2 9 2 9" xfId="20796"/>
    <cellStyle name="Обычный 18 3 2 9 3" xfId="1738"/>
    <cellStyle name="Обычный 18 3 2 9 3 10" xfId="22297"/>
    <cellStyle name="Обычный 18 3 2 9 3 2" xfId="3943"/>
    <cellStyle name="Обычный 18 3 2 9 3 2 2" xfId="8317"/>
    <cellStyle name="Обычный 18 3 2 9 3 2 2 2" xfId="28814"/>
    <cellStyle name="Обычный 18 3 2 9 3 2 3" xfId="12178"/>
    <cellStyle name="Обычный 18 3 2 9 3 2 4" xfId="16039"/>
    <cellStyle name="Обычный 18 3 2 9 3 2 5" xfId="19899"/>
    <cellStyle name="Обычный 18 3 2 9 3 2 6" xfId="24471"/>
    <cellStyle name="Обычный 18 3 2 9 3 3" xfId="6986"/>
    <cellStyle name="Обычный 18 3 2 9 3 3 2" xfId="10847"/>
    <cellStyle name="Обычный 18 3 2 9 3 3 2 2" xfId="31343"/>
    <cellStyle name="Обычный 18 3 2 9 3 3 3" xfId="14708"/>
    <cellStyle name="Обычный 18 3 2 9 3 3 4" xfId="18568"/>
    <cellStyle name="Обычный 18 3 2 9 3 3 5" xfId="27483"/>
    <cellStyle name="Обычный 18 3 2 9 3 4" xfId="5642"/>
    <cellStyle name="Обычный 18 3 2 9 3 4 2" xfId="26151"/>
    <cellStyle name="Обычный 18 3 2 9 3 5" xfId="9514"/>
    <cellStyle name="Обычный 18 3 2 9 3 5 2" xfId="30011"/>
    <cellStyle name="Обычный 18 3 2 9 3 6" xfId="13375"/>
    <cellStyle name="Обычный 18 3 2 9 3 7" xfId="17236"/>
    <cellStyle name="Обычный 18 3 2 9 3 8" xfId="21096"/>
    <cellStyle name="Обычный 18 3 2 9 3 9" xfId="3056"/>
    <cellStyle name="Обычный 18 3 2 9 3 9 2" xfId="23585"/>
    <cellStyle name="Обычный 18 3 2 9 4" xfId="3944"/>
    <cellStyle name="Обычный 18 3 2 9 4 2" xfId="7719"/>
    <cellStyle name="Обычный 18 3 2 9 4 2 2" xfId="28216"/>
    <cellStyle name="Обычный 18 3 2 9 4 3" xfId="11580"/>
    <cellStyle name="Обычный 18 3 2 9 4 3 2" xfId="32076"/>
    <cellStyle name="Обычный 18 3 2 9 4 4" xfId="15441"/>
    <cellStyle name="Обычный 18 3 2 9 4 5" xfId="19301"/>
    <cellStyle name="Обычный 18 3 2 9 4 6" xfId="24472"/>
    <cellStyle name="Обычный 18 3 2 9 5" xfId="6388"/>
    <cellStyle name="Обычный 18 3 2 9 5 2" xfId="10249"/>
    <cellStyle name="Обычный 18 3 2 9 5 2 2" xfId="30745"/>
    <cellStyle name="Обычный 18 3 2 9 5 3" xfId="14110"/>
    <cellStyle name="Обычный 18 3 2 9 5 4" xfId="17970"/>
    <cellStyle name="Обычный 18 3 2 9 5 5" xfId="26885"/>
    <cellStyle name="Обычный 18 3 2 9 6" xfId="5043"/>
    <cellStyle name="Обычный 18 3 2 9 6 2" xfId="25552"/>
    <cellStyle name="Обычный 18 3 2 9 7" xfId="8915"/>
    <cellStyle name="Обычный 18 3 2 9 7 2" xfId="29412"/>
    <cellStyle name="Обычный 18 3 2 9 8" xfId="12776"/>
    <cellStyle name="Обычный 18 3 2 9 9" xfId="16637"/>
    <cellStyle name="Обычный 18 3 20" xfId="8836"/>
    <cellStyle name="Обычный 18 3 20 2" xfId="29333"/>
    <cellStyle name="Обычный 18 3 21" xfId="12697"/>
    <cellStyle name="Обычный 18 3 22" xfId="16558"/>
    <cellStyle name="Обычный 18 3 23" xfId="20418"/>
    <cellStyle name="Обычный 18 3 24" xfId="2259"/>
    <cellStyle name="Обычный 18 3 24 2" xfId="22818"/>
    <cellStyle name="Обычный 18 3 25" xfId="21619"/>
    <cellStyle name="Обычный 18 3 26" xfId="250"/>
    <cellStyle name="Обычный 18 3 3" xfId="86"/>
    <cellStyle name="Обычный 18 3 3 10" xfId="12777"/>
    <cellStyle name="Обычный 18 3 3 11" xfId="16638"/>
    <cellStyle name="Обычный 18 3 3 12" xfId="20498"/>
    <cellStyle name="Обычный 18 3 3 13" xfId="2283"/>
    <cellStyle name="Обычный 18 3 3 13 2" xfId="22841"/>
    <cellStyle name="Обычный 18 3 3 14" xfId="21699"/>
    <cellStyle name="Обычный 18 3 3 15" xfId="740"/>
    <cellStyle name="Обычный 18 3 3 2" xfId="132"/>
    <cellStyle name="Обычный 18 3 3 2 10" xfId="16835"/>
    <cellStyle name="Обычный 18 3 3 2 11" xfId="20695"/>
    <cellStyle name="Обычный 18 3 3 2 12" xfId="2656"/>
    <cellStyle name="Обычный 18 3 3 2 12 2" xfId="23185"/>
    <cellStyle name="Обычный 18 3 3 2 13" xfId="21896"/>
    <cellStyle name="Обычный 18 3 3 2 14" xfId="1333"/>
    <cellStyle name="Обычный 18 3 3 2 2" xfId="225"/>
    <cellStyle name="Обычный 18 3 3 2 2 10" xfId="2955"/>
    <cellStyle name="Обычный 18 3 3 2 2 10 2" xfId="23484"/>
    <cellStyle name="Обычный 18 3 3 2 2 11" xfId="22195"/>
    <cellStyle name="Обычный 18 3 3 2 2 12" xfId="1636"/>
    <cellStyle name="Обычный 18 3 3 2 2 2" xfId="2235"/>
    <cellStyle name="Обычный 18 3 3 2 2 2 10" xfId="22794"/>
    <cellStyle name="Обычный 18 3 3 2 2 2 2" xfId="3945"/>
    <cellStyle name="Обычный 18 3 3 2 2 2 2 2" xfId="8814"/>
    <cellStyle name="Обычный 18 3 3 2 2 2 2 2 2" xfId="29311"/>
    <cellStyle name="Обычный 18 3 3 2 2 2 2 3" xfId="12675"/>
    <cellStyle name="Обычный 18 3 3 2 2 2 2 4" xfId="16536"/>
    <cellStyle name="Обычный 18 3 3 2 2 2 2 5" xfId="20396"/>
    <cellStyle name="Обычный 18 3 3 2 2 2 2 6" xfId="24473"/>
    <cellStyle name="Обычный 18 3 3 2 2 2 3" xfId="7483"/>
    <cellStyle name="Обычный 18 3 3 2 2 2 3 2" xfId="11344"/>
    <cellStyle name="Обычный 18 3 3 2 2 2 3 2 2" xfId="31840"/>
    <cellStyle name="Обычный 18 3 3 2 2 2 3 3" xfId="15205"/>
    <cellStyle name="Обычный 18 3 3 2 2 2 3 4" xfId="19065"/>
    <cellStyle name="Обычный 18 3 3 2 2 2 3 5" xfId="27980"/>
    <cellStyle name="Обычный 18 3 3 2 2 2 4" xfId="6139"/>
    <cellStyle name="Обычный 18 3 3 2 2 2 4 2" xfId="26648"/>
    <cellStyle name="Обычный 18 3 3 2 2 2 5" xfId="10011"/>
    <cellStyle name="Обычный 18 3 3 2 2 2 5 2" xfId="30508"/>
    <cellStyle name="Обычный 18 3 3 2 2 2 6" xfId="13872"/>
    <cellStyle name="Обычный 18 3 3 2 2 2 7" xfId="17733"/>
    <cellStyle name="Обычный 18 3 3 2 2 2 8" xfId="21593"/>
    <cellStyle name="Обычный 18 3 3 2 2 2 9" xfId="3553"/>
    <cellStyle name="Обычный 18 3 3 2 2 2 9 2" xfId="24082"/>
    <cellStyle name="Обычный 18 3 3 2 2 3" xfId="3946"/>
    <cellStyle name="Обычный 18 3 3 2 2 3 2" xfId="8216"/>
    <cellStyle name="Обычный 18 3 3 2 2 3 2 2" xfId="28713"/>
    <cellStyle name="Обычный 18 3 3 2 2 3 3" xfId="12077"/>
    <cellStyle name="Обычный 18 3 3 2 2 3 4" xfId="15938"/>
    <cellStyle name="Обычный 18 3 3 2 2 3 5" xfId="19798"/>
    <cellStyle name="Обычный 18 3 3 2 2 3 6" xfId="24474"/>
    <cellStyle name="Обычный 18 3 3 2 2 4" xfId="6885"/>
    <cellStyle name="Обычный 18 3 3 2 2 4 2" xfId="10746"/>
    <cellStyle name="Обычный 18 3 3 2 2 4 2 2" xfId="31242"/>
    <cellStyle name="Обычный 18 3 3 2 2 4 3" xfId="14607"/>
    <cellStyle name="Обычный 18 3 3 2 2 4 4" xfId="18467"/>
    <cellStyle name="Обычный 18 3 3 2 2 4 5" xfId="27382"/>
    <cellStyle name="Обычный 18 3 3 2 2 5" xfId="5540"/>
    <cellStyle name="Обычный 18 3 3 2 2 5 2" xfId="26049"/>
    <cellStyle name="Обычный 18 3 3 2 2 6" xfId="9412"/>
    <cellStyle name="Обычный 18 3 3 2 2 6 2" xfId="29909"/>
    <cellStyle name="Обычный 18 3 3 2 2 7" xfId="13273"/>
    <cellStyle name="Обычный 18 3 3 2 2 8" xfId="17134"/>
    <cellStyle name="Обычный 18 3 3 2 2 9" xfId="20994"/>
    <cellStyle name="Обычный 18 3 3 2 3" xfId="1936"/>
    <cellStyle name="Обычный 18 3 3 2 3 10" xfId="22495"/>
    <cellStyle name="Обычный 18 3 3 2 3 2" xfId="3947"/>
    <cellStyle name="Обычный 18 3 3 2 3 2 2" xfId="7917"/>
    <cellStyle name="Обычный 18 3 3 2 3 2 2 2" xfId="28414"/>
    <cellStyle name="Обычный 18 3 3 2 3 2 3" xfId="11778"/>
    <cellStyle name="Обычный 18 3 3 2 3 2 3 2" xfId="32274"/>
    <cellStyle name="Обычный 18 3 3 2 3 2 4" xfId="15639"/>
    <cellStyle name="Обычный 18 3 3 2 3 2 5" xfId="19499"/>
    <cellStyle name="Обычный 18 3 3 2 3 2 6" xfId="24475"/>
    <cellStyle name="Обычный 18 3 3 2 3 3" xfId="6586"/>
    <cellStyle name="Обычный 18 3 3 2 3 3 2" xfId="10447"/>
    <cellStyle name="Обычный 18 3 3 2 3 3 2 2" xfId="30943"/>
    <cellStyle name="Обычный 18 3 3 2 3 3 3" xfId="14308"/>
    <cellStyle name="Обычный 18 3 3 2 3 3 4" xfId="18168"/>
    <cellStyle name="Обычный 18 3 3 2 3 3 5" xfId="27083"/>
    <cellStyle name="Обычный 18 3 3 2 3 4" xfId="5840"/>
    <cellStyle name="Обычный 18 3 3 2 3 4 2" xfId="26349"/>
    <cellStyle name="Обычный 18 3 3 2 3 5" xfId="9712"/>
    <cellStyle name="Обычный 18 3 3 2 3 5 2" xfId="30209"/>
    <cellStyle name="Обычный 18 3 3 2 3 6" xfId="13573"/>
    <cellStyle name="Обычный 18 3 3 2 3 7" xfId="17434"/>
    <cellStyle name="Обычный 18 3 3 2 3 8" xfId="21294"/>
    <cellStyle name="Обычный 18 3 3 2 3 9" xfId="3254"/>
    <cellStyle name="Обычный 18 3 3 2 3 9 2" xfId="23783"/>
    <cellStyle name="Обычный 18 3 3 2 4" xfId="3948"/>
    <cellStyle name="Обычный 18 3 3 2 4 2" xfId="3949"/>
    <cellStyle name="Обычный 18 3 3 2 4 2 2" xfId="8515"/>
    <cellStyle name="Обычный 18 3 3 2 4 2 2 2" xfId="29012"/>
    <cellStyle name="Обычный 18 3 3 2 4 2 3" xfId="12376"/>
    <cellStyle name="Обычный 18 3 3 2 4 2 4" xfId="16237"/>
    <cellStyle name="Обычный 18 3 3 2 4 2 5" xfId="20097"/>
    <cellStyle name="Обычный 18 3 3 2 4 2 6" xfId="24477"/>
    <cellStyle name="Обычный 18 3 3 2 4 3" xfId="7184"/>
    <cellStyle name="Обычный 18 3 3 2 4 3 2" xfId="27681"/>
    <cellStyle name="Обычный 18 3 3 2 4 4" xfId="11045"/>
    <cellStyle name="Обычный 18 3 3 2 4 4 2" xfId="31541"/>
    <cellStyle name="Обычный 18 3 3 2 4 5" xfId="14906"/>
    <cellStyle name="Обычный 18 3 3 2 4 6" xfId="18766"/>
    <cellStyle name="Обычный 18 3 3 2 4 7" xfId="24476"/>
    <cellStyle name="Обычный 18 3 3 2 5" xfId="3950"/>
    <cellStyle name="Обычный 18 3 3 2 5 2" xfId="7572"/>
    <cellStyle name="Обычный 18 3 3 2 5 2 2" xfId="28069"/>
    <cellStyle name="Обычный 18 3 3 2 5 3" xfId="11433"/>
    <cellStyle name="Обычный 18 3 3 2 5 3 2" xfId="31929"/>
    <cellStyle name="Обычный 18 3 3 2 5 4" xfId="15294"/>
    <cellStyle name="Обычный 18 3 3 2 5 5" xfId="19154"/>
    <cellStyle name="Обычный 18 3 3 2 5 6" xfId="24478"/>
    <cellStyle name="Обычный 18 3 3 2 6" xfId="6239"/>
    <cellStyle name="Обычный 18 3 3 2 6 2" xfId="10102"/>
    <cellStyle name="Обычный 18 3 3 2 6 2 2" xfId="30598"/>
    <cellStyle name="Обычный 18 3 3 2 6 3" xfId="13963"/>
    <cellStyle name="Обычный 18 3 3 2 6 4" xfId="17823"/>
    <cellStyle name="Обычный 18 3 3 2 6 5" xfId="26738"/>
    <cellStyle name="Обычный 18 3 3 2 7" xfId="5241"/>
    <cellStyle name="Обычный 18 3 3 2 7 2" xfId="25750"/>
    <cellStyle name="Обычный 18 3 3 2 8" xfId="9113"/>
    <cellStyle name="Обычный 18 3 3 2 8 2" xfId="29610"/>
    <cellStyle name="Обычный 18 3 3 2 9" xfId="12974"/>
    <cellStyle name="Обычный 18 3 3 3" xfId="179"/>
    <cellStyle name="Обычный 18 3 3 3 10" xfId="20797"/>
    <cellStyle name="Обычный 18 3 3 3 11" xfId="2758"/>
    <cellStyle name="Обычный 18 3 3 3 11 2" xfId="23287"/>
    <cellStyle name="Обычный 18 3 3 3 12" xfId="21998"/>
    <cellStyle name="Обычный 18 3 3 3 13" xfId="1435"/>
    <cellStyle name="Обычный 18 3 3 3 2" xfId="2038"/>
    <cellStyle name="Обычный 18 3 3 3 2 10" xfId="22597"/>
    <cellStyle name="Обычный 18 3 3 3 2 2" xfId="3951"/>
    <cellStyle name="Обычный 18 3 3 3 2 2 2" xfId="8019"/>
    <cellStyle name="Обычный 18 3 3 3 2 2 2 2" xfId="28516"/>
    <cellStyle name="Обычный 18 3 3 3 2 2 3" xfId="11880"/>
    <cellStyle name="Обычный 18 3 3 3 2 2 3 2" xfId="32376"/>
    <cellStyle name="Обычный 18 3 3 3 2 2 4" xfId="15741"/>
    <cellStyle name="Обычный 18 3 3 3 2 2 5" xfId="19601"/>
    <cellStyle name="Обычный 18 3 3 3 2 2 6" xfId="24479"/>
    <cellStyle name="Обычный 18 3 3 3 2 3" xfId="6688"/>
    <cellStyle name="Обычный 18 3 3 3 2 3 2" xfId="10549"/>
    <cellStyle name="Обычный 18 3 3 3 2 3 2 2" xfId="31045"/>
    <cellStyle name="Обычный 18 3 3 3 2 3 3" xfId="14410"/>
    <cellStyle name="Обычный 18 3 3 3 2 3 4" xfId="18270"/>
    <cellStyle name="Обычный 18 3 3 3 2 3 5" xfId="27185"/>
    <cellStyle name="Обычный 18 3 3 3 2 4" xfId="5942"/>
    <cellStyle name="Обычный 18 3 3 3 2 4 2" xfId="26451"/>
    <cellStyle name="Обычный 18 3 3 3 2 5" xfId="9814"/>
    <cellStyle name="Обычный 18 3 3 3 2 5 2" xfId="30311"/>
    <cellStyle name="Обычный 18 3 3 3 2 6" xfId="13675"/>
    <cellStyle name="Обычный 18 3 3 3 2 7" xfId="17536"/>
    <cellStyle name="Обычный 18 3 3 3 2 8" xfId="21396"/>
    <cellStyle name="Обычный 18 3 3 3 2 9" xfId="3356"/>
    <cellStyle name="Обычный 18 3 3 3 2 9 2" xfId="23885"/>
    <cellStyle name="Обычный 18 3 3 3 3" xfId="3952"/>
    <cellStyle name="Обычный 18 3 3 3 3 2" xfId="3953"/>
    <cellStyle name="Обычный 18 3 3 3 3 2 2" xfId="8617"/>
    <cellStyle name="Обычный 18 3 3 3 3 2 2 2" xfId="29114"/>
    <cellStyle name="Обычный 18 3 3 3 3 2 3" xfId="12478"/>
    <cellStyle name="Обычный 18 3 3 3 3 2 4" xfId="16339"/>
    <cellStyle name="Обычный 18 3 3 3 3 2 5" xfId="20199"/>
    <cellStyle name="Обычный 18 3 3 3 3 2 6" xfId="24481"/>
    <cellStyle name="Обычный 18 3 3 3 3 3" xfId="7286"/>
    <cellStyle name="Обычный 18 3 3 3 3 3 2" xfId="27783"/>
    <cellStyle name="Обычный 18 3 3 3 3 4" xfId="11147"/>
    <cellStyle name="Обычный 18 3 3 3 3 4 2" xfId="31643"/>
    <cellStyle name="Обычный 18 3 3 3 3 5" xfId="15008"/>
    <cellStyle name="Обычный 18 3 3 3 3 6" xfId="18868"/>
    <cellStyle name="Обычный 18 3 3 3 3 7" xfId="24480"/>
    <cellStyle name="Обычный 18 3 3 3 4" xfId="3954"/>
    <cellStyle name="Обычный 18 3 3 3 4 2" xfId="7617"/>
    <cellStyle name="Обычный 18 3 3 3 4 2 2" xfId="28114"/>
    <cellStyle name="Обычный 18 3 3 3 4 3" xfId="11478"/>
    <cellStyle name="Обычный 18 3 3 3 4 3 2" xfId="31974"/>
    <cellStyle name="Обычный 18 3 3 3 4 4" xfId="15339"/>
    <cellStyle name="Обычный 18 3 3 3 4 5" xfId="19199"/>
    <cellStyle name="Обычный 18 3 3 3 4 6" xfId="24482"/>
    <cellStyle name="Обычный 18 3 3 3 5" xfId="6285"/>
    <cellStyle name="Обычный 18 3 3 3 5 2" xfId="10147"/>
    <cellStyle name="Обычный 18 3 3 3 5 2 2" xfId="30643"/>
    <cellStyle name="Обычный 18 3 3 3 5 3" xfId="14008"/>
    <cellStyle name="Обычный 18 3 3 3 5 4" xfId="17868"/>
    <cellStyle name="Обычный 18 3 3 3 5 5" xfId="26783"/>
    <cellStyle name="Обычный 18 3 3 3 6" xfId="5343"/>
    <cellStyle name="Обычный 18 3 3 3 6 2" xfId="25852"/>
    <cellStyle name="Обычный 18 3 3 3 7" xfId="9215"/>
    <cellStyle name="Обычный 18 3 3 3 7 2" xfId="29712"/>
    <cellStyle name="Обычный 18 3 3 3 8" xfId="13076"/>
    <cellStyle name="Обычный 18 3 3 3 9" xfId="16937"/>
    <cellStyle name="Обычный 18 3 3 4" xfId="1739"/>
    <cellStyle name="Обычный 18 3 3 4 10" xfId="22298"/>
    <cellStyle name="Обычный 18 3 3 4 2" xfId="3955"/>
    <cellStyle name="Обычный 18 3 3 4 2 2" xfId="7720"/>
    <cellStyle name="Обычный 18 3 3 4 2 2 2" xfId="28217"/>
    <cellStyle name="Обычный 18 3 3 4 2 3" xfId="11581"/>
    <cellStyle name="Обычный 18 3 3 4 2 3 2" xfId="32077"/>
    <cellStyle name="Обычный 18 3 3 4 2 4" xfId="15442"/>
    <cellStyle name="Обычный 18 3 3 4 2 5" xfId="19302"/>
    <cellStyle name="Обычный 18 3 3 4 2 6" xfId="24483"/>
    <cellStyle name="Обычный 18 3 3 4 3" xfId="6389"/>
    <cellStyle name="Обычный 18 3 3 4 3 2" xfId="10250"/>
    <cellStyle name="Обычный 18 3 3 4 3 2 2" xfId="30746"/>
    <cellStyle name="Обычный 18 3 3 4 3 3" xfId="14111"/>
    <cellStyle name="Обычный 18 3 3 4 3 4" xfId="17971"/>
    <cellStyle name="Обычный 18 3 3 4 3 5" xfId="26886"/>
    <cellStyle name="Обычный 18 3 3 4 4" xfId="5643"/>
    <cellStyle name="Обычный 18 3 3 4 4 2" xfId="26152"/>
    <cellStyle name="Обычный 18 3 3 4 5" xfId="9515"/>
    <cellStyle name="Обычный 18 3 3 4 5 2" xfId="30012"/>
    <cellStyle name="Обычный 18 3 3 4 6" xfId="13376"/>
    <cellStyle name="Обычный 18 3 3 4 7" xfId="17237"/>
    <cellStyle name="Обычный 18 3 3 4 8" xfId="21097"/>
    <cellStyle name="Обычный 18 3 3 4 9" xfId="2441"/>
    <cellStyle name="Обычный 18 3 3 4 9 2" xfId="22988"/>
    <cellStyle name="Обычный 18 3 3 5" xfId="3057"/>
    <cellStyle name="Обычный 18 3 3 5 2" xfId="3956"/>
    <cellStyle name="Обычный 18 3 3 5 2 2" xfId="8318"/>
    <cellStyle name="Обычный 18 3 3 5 2 2 2" xfId="28815"/>
    <cellStyle name="Обычный 18 3 3 5 2 3" xfId="12179"/>
    <cellStyle name="Обычный 18 3 3 5 2 4" xfId="16040"/>
    <cellStyle name="Обычный 18 3 3 5 2 5" xfId="19900"/>
    <cellStyle name="Обычный 18 3 3 5 2 6" xfId="24484"/>
    <cellStyle name="Обычный 18 3 3 5 3" xfId="6987"/>
    <cellStyle name="Обычный 18 3 3 5 3 2" xfId="27484"/>
    <cellStyle name="Обычный 18 3 3 5 4" xfId="10848"/>
    <cellStyle name="Обычный 18 3 3 5 4 2" xfId="31344"/>
    <cellStyle name="Обычный 18 3 3 5 5" xfId="14709"/>
    <cellStyle name="Обычный 18 3 3 5 6" xfId="18569"/>
    <cellStyle name="Обычный 18 3 3 5 7" xfId="23586"/>
    <cellStyle name="Обычный 18 3 3 6" xfId="3957"/>
    <cellStyle name="Обычный 18 3 3 6 2" xfId="7517"/>
    <cellStyle name="Обычный 18 3 3 6 2 2" xfId="28014"/>
    <cellStyle name="Обычный 18 3 3 6 3" xfId="11378"/>
    <cellStyle name="Обычный 18 3 3 6 3 2" xfId="31874"/>
    <cellStyle name="Обычный 18 3 3 6 4" xfId="15239"/>
    <cellStyle name="Обычный 18 3 3 6 5" xfId="19099"/>
    <cellStyle name="Обычный 18 3 3 6 6" xfId="24485"/>
    <cellStyle name="Обычный 18 3 3 7" xfId="6184"/>
    <cellStyle name="Обычный 18 3 3 7 2" xfId="10047"/>
    <cellStyle name="Обычный 18 3 3 7 2 2" xfId="30543"/>
    <cellStyle name="Обычный 18 3 3 7 3" xfId="13908"/>
    <cellStyle name="Обычный 18 3 3 7 4" xfId="17768"/>
    <cellStyle name="Обычный 18 3 3 7 5" xfId="26683"/>
    <cellStyle name="Обычный 18 3 3 8" xfId="5044"/>
    <cellStyle name="Обычный 18 3 3 8 2" xfId="25553"/>
    <cellStyle name="Обычный 18 3 3 9" xfId="8916"/>
    <cellStyle name="Обычный 18 3 3 9 2" xfId="29413"/>
    <cellStyle name="Обычный 18 3 4" xfId="110"/>
    <cellStyle name="Обычный 18 3 4 10" xfId="16639"/>
    <cellStyle name="Обычный 18 3 4 11" xfId="20499"/>
    <cellStyle name="Обычный 18 3 4 12" xfId="2307"/>
    <cellStyle name="Обычный 18 3 4 12 2" xfId="22864"/>
    <cellStyle name="Обычный 18 3 4 13" xfId="21700"/>
    <cellStyle name="Обычный 18 3 4 14" xfId="741"/>
    <cellStyle name="Обычный 18 3 4 2" xfId="203"/>
    <cellStyle name="Обычный 18 3 4 2 10" xfId="2759"/>
    <cellStyle name="Обычный 18 3 4 2 10 2" xfId="23288"/>
    <cellStyle name="Обычный 18 3 4 2 11" xfId="21999"/>
    <cellStyle name="Обычный 18 3 4 2 12" xfId="1436"/>
    <cellStyle name="Обычный 18 3 4 2 2" xfId="2039"/>
    <cellStyle name="Обычный 18 3 4 2 2 10" xfId="22598"/>
    <cellStyle name="Обычный 18 3 4 2 2 2" xfId="3958"/>
    <cellStyle name="Обычный 18 3 4 2 2 2 2" xfId="8618"/>
    <cellStyle name="Обычный 18 3 4 2 2 2 2 2" xfId="29115"/>
    <cellStyle name="Обычный 18 3 4 2 2 2 3" xfId="12479"/>
    <cellStyle name="Обычный 18 3 4 2 2 2 4" xfId="16340"/>
    <cellStyle name="Обычный 18 3 4 2 2 2 5" xfId="20200"/>
    <cellStyle name="Обычный 18 3 4 2 2 2 6" xfId="24486"/>
    <cellStyle name="Обычный 18 3 4 2 2 3" xfId="7287"/>
    <cellStyle name="Обычный 18 3 4 2 2 3 2" xfId="11148"/>
    <cellStyle name="Обычный 18 3 4 2 2 3 2 2" xfId="31644"/>
    <cellStyle name="Обычный 18 3 4 2 2 3 3" xfId="15009"/>
    <cellStyle name="Обычный 18 3 4 2 2 3 4" xfId="18869"/>
    <cellStyle name="Обычный 18 3 4 2 2 3 5" xfId="27784"/>
    <cellStyle name="Обычный 18 3 4 2 2 4" xfId="5943"/>
    <cellStyle name="Обычный 18 3 4 2 2 4 2" xfId="26452"/>
    <cellStyle name="Обычный 18 3 4 2 2 5" xfId="9815"/>
    <cellStyle name="Обычный 18 3 4 2 2 5 2" xfId="30312"/>
    <cellStyle name="Обычный 18 3 4 2 2 6" xfId="13676"/>
    <cellStyle name="Обычный 18 3 4 2 2 7" xfId="17537"/>
    <cellStyle name="Обычный 18 3 4 2 2 8" xfId="21397"/>
    <cellStyle name="Обычный 18 3 4 2 2 9" xfId="3357"/>
    <cellStyle name="Обычный 18 3 4 2 2 9 2" xfId="23886"/>
    <cellStyle name="Обычный 18 3 4 2 3" xfId="3959"/>
    <cellStyle name="Обычный 18 3 4 2 3 2" xfId="8020"/>
    <cellStyle name="Обычный 18 3 4 2 3 2 2" xfId="28517"/>
    <cellStyle name="Обычный 18 3 4 2 3 3" xfId="11881"/>
    <cellStyle name="Обычный 18 3 4 2 3 3 2" xfId="32377"/>
    <cellStyle name="Обычный 18 3 4 2 3 4" xfId="15742"/>
    <cellStyle name="Обычный 18 3 4 2 3 5" xfId="19602"/>
    <cellStyle name="Обычный 18 3 4 2 3 6" xfId="24487"/>
    <cellStyle name="Обычный 18 3 4 2 4" xfId="6689"/>
    <cellStyle name="Обычный 18 3 4 2 4 2" xfId="10550"/>
    <cellStyle name="Обычный 18 3 4 2 4 2 2" xfId="31046"/>
    <cellStyle name="Обычный 18 3 4 2 4 3" xfId="14411"/>
    <cellStyle name="Обычный 18 3 4 2 4 4" xfId="18271"/>
    <cellStyle name="Обычный 18 3 4 2 4 5" xfId="27186"/>
    <cellStyle name="Обычный 18 3 4 2 5" xfId="5344"/>
    <cellStyle name="Обычный 18 3 4 2 5 2" xfId="25853"/>
    <cellStyle name="Обычный 18 3 4 2 6" xfId="9216"/>
    <cellStyle name="Обычный 18 3 4 2 6 2" xfId="29713"/>
    <cellStyle name="Обычный 18 3 4 2 7" xfId="13077"/>
    <cellStyle name="Обычный 18 3 4 2 8" xfId="16938"/>
    <cellStyle name="Обычный 18 3 4 2 9" xfId="20798"/>
    <cellStyle name="Обычный 18 3 4 3" xfId="1740"/>
    <cellStyle name="Обычный 18 3 4 3 10" xfId="22299"/>
    <cellStyle name="Обычный 18 3 4 3 2" xfId="3960"/>
    <cellStyle name="Обычный 18 3 4 3 2 2" xfId="7721"/>
    <cellStyle name="Обычный 18 3 4 3 2 2 2" xfId="28218"/>
    <cellStyle name="Обычный 18 3 4 3 2 3" xfId="11582"/>
    <cellStyle name="Обычный 18 3 4 3 2 3 2" xfId="32078"/>
    <cellStyle name="Обычный 18 3 4 3 2 4" xfId="15443"/>
    <cellStyle name="Обычный 18 3 4 3 2 5" xfId="19303"/>
    <cellStyle name="Обычный 18 3 4 3 2 6" xfId="24488"/>
    <cellStyle name="Обычный 18 3 4 3 3" xfId="6390"/>
    <cellStyle name="Обычный 18 3 4 3 3 2" xfId="10251"/>
    <cellStyle name="Обычный 18 3 4 3 3 2 2" xfId="30747"/>
    <cellStyle name="Обычный 18 3 4 3 3 3" xfId="14112"/>
    <cellStyle name="Обычный 18 3 4 3 3 4" xfId="17972"/>
    <cellStyle name="Обычный 18 3 4 3 3 5" xfId="26887"/>
    <cellStyle name="Обычный 18 3 4 3 4" xfId="5644"/>
    <cellStyle name="Обычный 18 3 4 3 4 2" xfId="26153"/>
    <cellStyle name="Обычный 18 3 4 3 5" xfId="9516"/>
    <cellStyle name="Обычный 18 3 4 3 5 2" xfId="30013"/>
    <cellStyle name="Обычный 18 3 4 3 6" xfId="13377"/>
    <cellStyle name="Обычный 18 3 4 3 7" xfId="17238"/>
    <cellStyle name="Обычный 18 3 4 3 8" xfId="21098"/>
    <cellStyle name="Обычный 18 3 4 3 9" xfId="2442"/>
    <cellStyle name="Обычный 18 3 4 3 9 2" xfId="22989"/>
    <cellStyle name="Обычный 18 3 4 4" xfId="3058"/>
    <cellStyle name="Обычный 18 3 4 4 2" xfId="3961"/>
    <cellStyle name="Обычный 18 3 4 4 2 2" xfId="8319"/>
    <cellStyle name="Обычный 18 3 4 4 2 2 2" xfId="28816"/>
    <cellStyle name="Обычный 18 3 4 4 2 3" xfId="12180"/>
    <cellStyle name="Обычный 18 3 4 4 2 4" xfId="16041"/>
    <cellStyle name="Обычный 18 3 4 4 2 5" xfId="19901"/>
    <cellStyle name="Обычный 18 3 4 4 2 6" xfId="24489"/>
    <cellStyle name="Обычный 18 3 4 4 3" xfId="6988"/>
    <cellStyle name="Обычный 18 3 4 4 3 2" xfId="27485"/>
    <cellStyle name="Обычный 18 3 4 4 4" xfId="10849"/>
    <cellStyle name="Обычный 18 3 4 4 4 2" xfId="31345"/>
    <cellStyle name="Обычный 18 3 4 4 5" xfId="14710"/>
    <cellStyle name="Обычный 18 3 4 4 6" xfId="18570"/>
    <cellStyle name="Обычный 18 3 4 4 7" xfId="23587"/>
    <cellStyle name="Обычный 18 3 4 5" xfId="3962"/>
    <cellStyle name="Обычный 18 3 4 5 2" xfId="7561"/>
    <cellStyle name="Обычный 18 3 4 5 2 2" xfId="28058"/>
    <cellStyle name="Обычный 18 3 4 5 3" xfId="11422"/>
    <cellStyle name="Обычный 18 3 4 5 3 2" xfId="31918"/>
    <cellStyle name="Обычный 18 3 4 5 4" xfId="15283"/>
    <cellStyle name="Обычный 18 3 4 5 5" xfId="19143"/>
    <cellStyle name="Обычный 18 3 4 5 6" xfId="24490"/>
    <cellStyle name="Обычный 18 3 4 6" xfId="6228"/>
    <cellStyle name="Обычный 18 3 4 6 2" xfId="10091"/>
    <cellStyle name="Обычный 18 3 4 6 2 2" xfId="30587"/>
    <cellStyle name="Обычный 18 3 4 6 3" xfId="13952"/>
    <cellStyle name="Обычный 18 3 4 6 4" xfId="17812"/>
    <cellStyle name="Обычный 18 3 4 6 5" xfId="26727"/>
    <cellStyle name="Обычный 18 3 4 7" xfId="5045"/>
    <cellStyle name="Обычный 18 3 4 7 2" xfId="25554"/>
    <cellStyle name="Обычный 18 3 4 8" xfId="8917"/>
    <cellStyle name="Обычный 18 3 4 8 2" xfId="29414"/>
    <cellStyle name="Обычный 18 3 4 9" xfId="12778"/>
    <cellStyle name="Обычный 18 3 5" xfId="157"/>
    <cellStyle name="Обычный 18 3 5 10" xfId="16640"/>
    <cellStyle name="Обычный 18 3 5 11" xfId="20500"/>
    <cellStyle name="Обычный 18 3 5 12" xfId="2329"/>
    <cellStyle name="Обычный 18 3 5 12 2" xfId="22886"/>
    <cellStyle name="Обычный 18 3 5 13" xfId="21701"/>
    <cellStyle name="Обычный 18 3 5 14" xfId="742"/>
    <cellStyle name="Обычный 18 3 5 2" xfId="1437"/>
    <cellStyle name="Обычный 18 3 5 2 10" xfId="2760"/>
    <cellStyle name="Обычный 18 3 5 2 10 2" xfId="23289"/>
    <cellStyle name="Обычный 18 3 5 2 11" xfId="22000"/>
    <cellStyle name="Обычный 18 3 5 2 2" xfId="2040"/>
    <cellStyle name="Обычный 18 3 5 2 2 10" xfId="22599"/>
    <cellStyle name="Обычный 18 3 5 2 2 2" xfId="3963"/>
    <cellStyle name="Обычный 18 3 5 2 2 2 2" xfId="8619"/>
    <cellStyle name="Обычный 18 3 5 2 2 2 2 2" xfId="29116"/>
    <cellStyle name="Обычный 18 3 5 2 2 2 3" xfId="12480"/>
    <cellStyle name="Обычный 18 3 5 2 2 2 4" xfId="16341"/>
    <cellStyle name="Обычный 18 3 5 2 2 2 5" xfId="20201"/>
    <cellStyle name="Обычный 18 3 5 2 2 2 6" xfId="24491"/>
    <cellStyle name="Обычный 18 3 5 2 2 3" xfId="7288"/>
    <cellStyle name="Обычный 18 3 5 2 2 3 2" xfId="11149"/>
    <cellStyle name="Обычный 18 3 5 2 2 3 2 2" xfId="31645"/>
    <cellStyle name="Обычный 18 3 5 2 2 3 3" xfId="15010"/>
    <cellStyle name="Обычный 18 3 5 2 2 3 4" xfId="18870"/>
    <cellStyle name="Обычный 18 3 5 2 2 3 5" xfId="27785"/>
    <cellStyle name="Обычный 18 3 5 2 2 4" xfId="5944"/>
    <cellStyle name="Обычный 18 3 5 2 2 4 2" xfId="26453"/>
    <cellStyle name="Обычный 18 3 5 2 2 5" xfId="9816"/>
    <cellStyle name="Обычный 18 3 5 2 2 5 2" xfId="30313"/>
    <cellStyle name="Обычный 18 3 5 2 2 6" xfId="13677"/>
    <cellStyle name="Обычный 18 3 5 2 2 7" xfId="17538"/>
    <cellStyle name="Обычный 18 3 5 2 2 8" xfId="21398"/>
    <cellStyle name="Обычный 18 3 5 2 2 9" xfId="3358"/>
    <cellStyle name="Обычный 18 3 5 2 2 9 2" xfId="23887"/>
    <cellStyle name="Обычный 18 3 5 2 3" xfId="3964"/>
    <cellStyle name="Обычный 18 3 5 2 3 2" xfId="8021"/>
    <cellStyle name="Обычный 18 3 5 2 3 2 2" xfId="28518"/>
    <cellStyle name="Обычный 18 3 5 2 3 3" xfId="11882"/>
    <cellStyle name="Обычный 18 3 5 2 3 3 2" xfId="32378"/>
    <cellStyle name="Обычный 18 3 5 2 3 4" xfId="15743"/>
    <cellStyle name="Обычный 18 3 5 2 3 5" xfId="19603"/>
    <cellStyle name="Обычный 18 3 5 2 3 6" xfId="24492"/>
    <cellStyle name="Обычный 18 3 5 2 4" xfId="6690"/>
    <cellStyle name="Обычный 18 3 5 2 4 2" xfId="10551"/>
    <cellStyle name="Обычный 18 3 5 2 4 2 2" xfId="31047"/>
    <cellStyle name="Обычный 18 3 5 2 4 3" xfId="14412"/>
    <cellStyle name="Обычный 18 3 5 2 4 4" xfId="18272"/>
    <cellStyle name="Обычный 18 3 5 2 4 5" xfId="27187"/>
    <cellStyle name="Обычный 18 3 5 2 5" xfId="5345"/>
    <cellStyle name="Обычный 18 3 5 2 5 2" xfId="25854"/>
    <cellStyle name="Обычный 18 3 5 2 6" xfId="9217"/>
    <cellStyle name="Обычный 18 3 5 2 6 2" xfId="29714"/>
    <cellStyle name="Обычный 18 3 5 2 7" xfId="13078"/>
    <cellStyle name="Обычный 18 3 5 2 8" xfId="16939"/>
    <cellStyle name="Обычный 18 3 5 2 9" xfId="20799"/>
    <cellStyle name="Обычный 18 3 5 3" xfId="1741"/>
    <cellStyle name="Обычный 18 3 5 3 10" xfId="22300"/>
    <cellStyle name="Обычный 18 3 5 3 2" xfId="3965"/>
    <cellStyle name="Обычный 18 3 5 3 2 2" xfId="7722"/>
    <cellStyle name="Обычный 18 3 5 3 2 2 2" xfId="28219"/>
    <cellStyle name="Обычный 18 3 5 3 2 3" xfId="11583"/>
    <cellStyle name="Обычный 18 3 5 3 2 3 2" xfId="32079"/>
    <cellStyle name="Обычный 18 3 5 3 2 4" xfId="15444"/>
    <cellStyle name="Обычный 18 3 5 3 2 5" xfId="19304"/>
    <cellStyle name="Обычный 18 3 5 3 2 6" xfId="24493"/>
    <cellStyle name="Обычный 18 3 5 3 3" xfId="6391"/>
    <cellStyle name="Обычный 18 3 5 3 3 2" xfId="10252"/>
    <cellStyle name="Обычный 18 3 5 3 3 2 2" xfId="30748"/>
    <cellStyle name="Обычный 18 3 5 3 3 3" xfId="14113"/>
    <cellStyle name="Обычный 18 3 5 3 3 4" xfId="17973"/>
    <cellStyle name="Обычный 18 3 5 3 3 5" xfId="26888"/>
    <cellStyle name="Обычный 18 3 5 3 4" xfId="5645"/>
    <cellStyle name="Обычный 18 3 5 3 4 2" xfId="26154"/>
    <cellStyle name="Обычный 18 3 5 3 5" xfId="9517"/>
    <cellStyle name="Обычный 18 3 5 3 5 2" xfId="30014"/>
    <cellStyle name="Обычный 18 3 5 3 6" xfId="13378"/>
    <cellStyle name="Обычный 18 3 5 3 7" xfId="17239"/>
    <cellStyle name="Обычный 18 3 5 3 8" xfId="21099"/>
    <cellStyle name="Обычный 18 3 5 3 9" xfId="2443"/>
    <cellStyle name="Обычный 18 3 5 3 9 2" xfId="22990"/>
    <cellStyle name="Обычный 18 3 5 4" xfId="3059"/>
    <cellStyle name="Обычный 18 3 5 4 2" xfId="3966"/>
    <cellStyle name="Обычный 18 3 5 4 2 2" xfId="8320"/>
    <cellStyle name="Обычный 18 3 5 4 2 2 2" xfId="28817"/>
    <cellStyle name="Обычный 18 3 5 4 2 3" xfId="12181"/>
    <cellStyle name="Обычный 18 3 5 4 2 4" xfId="16042"/>
    <cellStyle name="Обычный 18 3 5 4 2 5" xfId="19902"/>
    <cellStyle name="Обычный 18 3 5 4 2 6" xfId="24494"/>
    <cellStyle name="Обычный 18 3 5 4 3" xfId="6989"/>
    <cellStyle name="Обычный 18 3 5 4 3 2" xfId="27486"/>
    <cellStyle name="Обычный 18 3 5 4 4" xfId="10850"/>
    <cellStyle name="Обычный 18 3 5 4 4 2" xfId="31346"/>
    <cellStyle name="Обычный 18 3 5 4 5" xfId="14711"/>
    <cellStyle name="Обычный 18 3 5 4 6" xfId="18571"/>
    <cellStyle name="Обычный 18 3 5 4 7" xfId="23588"/>
    <cellStyle name="Обычный 18 3 5 5" xfId="3967"/>
    <cellStyle name="Обычный 18 3 5 5 2" xfId="7539"/>
    <cellStyle name="Обычный 18 3 5 5 2 2" xfId="28036"/>
    <cellStyle name="Обычный 18 3 5 5 3" xfId="11400"/>
    <cellStyle name="Обычный 18 3 5 5 3 2" xfId="31896"/>
    <cellStyle name="Обычный 18 3 5 5 4" xfId="15261"/>
    <cellStyle name="Обычный 18 3 5 5 5" xfId="19121"/>
    <cellStyle name="Обычный 18 3 5 5 6" xfId="24495"/>
    <cellStyle name="Обычный 18 3 5 6" xfId="6206"/>
    <cellStyle name="Обычный 18 3 5 6 2" xfId="10069"/>
    <cellStyle name="Обычный 18 3 5 6 2 2" xfId="30565"/>
    <cellStyle name="Обычный 18 3 5 6 3" xfId="13930"/>
    <cellStyle name="Обычный 18 3 5 6 4" xfId="17790"/>
    <cellStyle name="Обычный 18 3 5 6 5" xfId="26705"/>
    <cellStyle name="Обычный 18 3 5 7" xfId="5046"/>
    <cellStyle name="Обычный 18 3 5 7 2" xfId="25555"/>
    <cellStyle name="Обычный 18 3 5 8" xfId="8918"/>
    <cellStyle name="Обычный 18 3 5 8 2" xfId="29415"/>
    <cellStyle name="Обычный 18 3 5 9" xfId="12779"/>
    <cellStyle name="Обычный 18 3 6" xfId="743"/>
    <cellStyle name="Обычный 18 3 6 10" xfId="16641"/>
    <cellStyle name="Обычный 18 3 6 11" xfId="20501"/>
    <cellStyle name="Обычный 18 3 6 12" xfId="2444"/>
    <cellStyle name="Обычный 18 3 6 12 2" xfId="22991"/>
    <cellStyle name="Обычный 18 3 6 13" xfId="21702"/>
    <cellStyle name="Обычный 18 3 6 2" xfId="1438"/>
    <cellStyle name="Обычный 18 3 6 2 10" xfId="2761"/>
    <cellStyle name="Обычный 18 3 6 2 10 2" xfId="23290"/>
    <cellStyle name="Обычный 18 3 6 2 11" xfId="22001"/>
    <cellStyle name="Обычный 18 3 6 2 2" xfId="2041"/>
    <cellStyle name="Обычный 18 3 6 2 2 10" xfId="22600"/>
    <cellStyle name="Обычный 18 3 6 2 2 2" xfId="3968"/>
    <cellStyle name="Обычный 18 3 6 2 2 2 2" xfId="8620"/>
    <cellStyle name="Обычный 18 3 6 2 2 2 2 2" xfId="29117"/>
    <cellStyle name="Обычный 18 3 6 2 2 2 3" xfId="12481"/>
    <cellStyle name="Обычный 18 3 6 2 2 2 4" xfId="16342"/>
    <cellStyle name="Обычный 18 3 6 2 2 2 5" xfId="20202"/>
    <cellStyle name="Обычный 18 3 6 2 2 2 6" xfId="24496"/>
    <cellStyle name="Обычный 18 3 6 2 2 3" xfId="7289"/>
    <cellStyle name="Обычный 18 3 6 2 2 3 2" xfId="11150"/>
    <cellStyle name="Обычный 18 3 6 2 2 3 2 2" xfId="31646"/>
    <cellStyle name="Обычный 18 3 6 2 2 3 3" xfId="15011"/>
    <cellStyle name="Обычный 18 3 6 2 2 3 4" xfId="18871"/>
    <cellStyle name="Обычный 18 3 6 2 2 3 5" xfId="27786"/>
    <cellStyle name="Обычный 18 3 6 2 2 4" xfId="5945"/>
    <cellStyle name="Обычный 18 3 6 2 2 4 2" xfId="26454"/>
    <cellStyle name="Обычный 18 3 6 2 2 5" xfId="9817"/>
    <cellStyle name="Обычный 18 3 6 2 2 5 2" xfId="30314"/>
    <cellStyle name="Обычный 18 3 6 2 2 6" xfId="13678"/>
    <cellStyle name="Обычный 18 3 6 2 2 7" xfId="17539"/>
    <cellStyle name="Обычный 18 3 6 2 2 8" xfId="21399"/>
    <cellStyle name="Обычный 18 3 6 2 2 9" xfId="3359"/>
    <cellStyle name="Обычный 18 3 6 2 2 9 2" xfId="23888"/>
    <cellStyle name="Обычный 18 3 6 2 3" xfId="3969"/>
    <cellStyle name="Обычный 18 3 6 2 3 2" xfId="8022"/>
    <cellStyle name="Обычный 18 3 6 2 3 2 2" xfId="28519"/>
    <cellStyle name="Обычный 18 3 6 2 3 3" xfId="11883"/>
    <cellStyle name="Обычный 18 3 6 2 3 3 2" xfId="32379"/>
    <cellStyle name="Обычный 18 3 6 2 3 4" xfId="15744"/>
    <cellStyle name="Обычный 18 3 6 2 3 5" xfId="19604"/>
    <cellStyle name="Обычный 18 3 6 2 3 6" xfId="24497"/>
    <cellStyle name="Обычный 18 3 6 2 4" xfId="6691"/>
    <cellStyle name="Обычный 18 3 6 2 4 2" xfId="10552"/>
    <cellStyle name="Обычный 18 3 6 2 4 2 2" xfId="31048"/>
    <cellStyle name="Обычный 18 3 6 2 4 3" xfId="14413"/>
    <cellStyle name="Обычный 18 3 6 2 4 4" xfId="18273"/>
    <cellStyle name="Обычный 18 3 6 2 4 5" xfId="27188"/>
    <cellStyle name="Обычный 18 3 6 2 5" xfId="5346"/>
    <cellStyle name="Обычный 18 3 6 2 5 2" xfId="25855"/>
    <cellStyle name="Обычный 18 3 6 2 6" xfId="9218"/>
    <cellStyle name="Обычный 18 3 6 2 6 2" xfId="29715"/>
    <cellStyle name="Обычный 18 3 6 2 7" xfId="13079"/>
    <cellStyle name="Обычный 18 3 6 2 8" xfId="16940"/>
    <cellStyle name="Обычный 18 3 6 2 9" xfId="20800"/>
    <cellStyle name="Обычный 18 3 6 3" xfId="1742"/>
    <cellStyle name="Обычный 18 3 6 3 10" xfId="22301"/>
    <cellStyle name="Обычный 18 3 6 3 2" xfId="3970"/>
    <cellStyle name="Обычный 18 3 6 3 2 2" xfId="7723"/>
    <cellStyle name="Обычный 18 3 6 3 2 2 2" xfId="28220"/>
    <cellStyle name="Обычный 18 3 6 3 2 3" xfId="11584"/>
    <cellStyle name="Обычный 18 3 6 3 2 3 2" xfId="32080"/>
    <cellStyle name="Обычный 18 3 6 3 2 4" xfId="15445"/>
    <cellStyle name="Обычный 18 3 6 3 2 5" xfId="19305"/>
    <cellStyle name="Обычный 18 3 6 3 2 6" xfId="24498"/>
    <cellStyle name="Обычный 18 3 6 3 3" xfId="6392"/>
    <cellStyle name="Обычный 18 3 6 3 3 2" xfId="10253"/>
    <cellStyle name="Обычный 18 3 6 3 3 2 2" xfId="30749"/>
    <cellStyle name="Обычный 18 3 6 3 3 3" xfId="14114"/>
    <cellStyle name="Обычный 18 3 6 3 3 4" xfId="17974"/>
    <cellStyle name="Обычный 18 3 6 3 3 5" xfId="26889"/>
    <cellStyle name="Обычный 18 3 6 3 4" xfId="5646"/>
    <cellStyle name="Обычный 18 3 6 3 4 2" xfId="26155"/>
    <cellStyle name="Обычный 18 3 6 3 5" xfId="9518"/>
    <cellStyle name="Обычный 18 3 6 3 5 2" xfId="30015"/>
    <cellStyle name="Обычный 18 3 6 3 6" xfId="13379"/>
    <cellStyle name="Обычный 18 3 6 3 7" xfId="17240"/>
    <cellStyle name="Обычный 18 3 6 3 8" xfId="21100"/>
    <cellStyle name="Обычный 18 3 6 3 9" xfId="3060"/>
    <cellStyle name="Обычный 18 3 6 3 9 2" xfId="23589"/>
    <cellStyle name="Обычный 18 3 6 4" xfId="3971"/>
    <cellStyle name="Обычный 18 3 6 4 2" xfId="3972"/>
    <cellStyle name="Обычный 18 3 6 4 2 2" xfId="8321"/>
    <cellStyle name="Обычный 18 3 6 4 2 2 2" xfId="28818"/>
    <cellStyle name="Обычный 18 3 6 4 2 3" xfId="12182"/>
    <cellStyle name="Обычный 18 3 6 4 2 4" xfId="16043"/>
    <cellStyle name="Обычный 18 3 6 4 2 5" xfId="19903"/>
    <cellStyle name="Обычный 18 3 6 4 2 6" xfId="24500"/>
    <cellStyle name="Обычный 18 3 6 4 3" xfId="6990"/>
    <cellStyle name="Обычный 18 3 6 4 3 2" xfId="27487"/>
    <cellStyle name="Обычный 18 3 6 4 4" xfId="10851"/>
    <cellStyle name="Обычный 18 3 6 4 4 2" xfId="31347"/>
    <cellStyle name="Обычный 18 3 6 4 5" xfId="14712"/>
    <cellStyle name="Обычный 18 3 6 4 6" xfId="18572"/>
    <cellStyle name="Обычный 18 3 6 4 7" xfId="24499"/>
    <cellStyle name="Обычный 18 3 6 5" xfId="3973"/>
    <cellStyle name="Обычный 18 3 6 5 2" xfId="7594"/>
    <cellStyle name="Обычный 18 3 6 5 2 2" xfId="28091"/>
    <cellStyle name="Обычный 18 3 6 5 3" xfId="11455"/>
    <cellStyle name="Обычный 18 3 6 5 3 2" xfId="31951"/>
    <cellStyle name="Обычный 18 3 6 5 4" xfId="15316"/>
    <cellStyle name="Обычный 18 3 6 5 5" xfId="19176"/>
    <cellStyle name="Обычный 18 3 6 5 6" xfId="24501"/>
    <cellStyle name="Обычный 18 3 6 6" xfId="6261"/>
    <cellStyle name="Обычный 18 3 6 6 2" xfId="10124"/>
    <cellStyle name="Обычный 18 3 6 6 2 2" xfId="30620"/>
    <cellStyle name="Обычный 18 3 6 6 3" xfId="13985"/>
    <cellStyle name="Обычный 18 3 6 6 4" xfId="17845"/>
    <cellStyle name="Обычный 18 3 6 6 5" xfId="26760"/>
    <cellStyle name="Обычный 18 3 6 7" xfId="5047"/>
    <cellStyle name="Обычный 18 3 6 7 2" xfId="25556"/>
    <cellStyle name="Обычный 18 3 6 8" xfId="8919"/>
    <cellStyle name="Обычный 18 3 6 8 2" xfId="29416"/>
    <cellStyle name="Обычный 18 3 6 9" xfId="12780"/>
    <cellStyle name="Обычный 18 3 7" xfId="744"/>
    <cellStyle name="Обычный 18 3 7 10" xfId="20502"/>
    <cellStyle name="Обычный 18 3 7 11" xfId="2445"/>
    <cellStyle name="Обычный 18 3 7 11 2" xfId="22992"/>
    <cellStyle name="Обычный 18 3 7 12" xfId="21703"/>
    <cellStyle name="Обычный 18 3 7 2" xfId="1439"/>
    <cellStyle name="Обычный 18 3 7 2 10" xfId="2762"/>
    <cellStyle name="Обычный 18 3 7 2 10 2" xfId="23291"/>
    <cellStyle name="Обычный 18 3 7 2 11" xfId="22002"/>
    <cellStyle name="Обычный 18 3 7 2 2" xfId="2042"/>
    <cellStyle name="Обычный 18 3 7 2 2 10" xfId="22601"/>
    <cellStyle name="Обычный 18 3 7 2 2 2" xfId="3974"/>
    <cellStyle name="Обычный 18 3 7 2 2 2 2" xfId="8621"/>
    <cellStyle name="Обычный 18 3 7 2 2 2 2 2" xfId="29118"/>
    <cellStyle name="Обычный 18 3 7 2 2 2 3" xfId="12482"/>
    <cellStyle name="Обычный 18 3 7 2 2 2 4" xfId="16343"/>
    <cellStyle name="Обычный 18 3 7 2 2 2 5" xfId="20203"/>
    <cellStyle name="Обычный 18 3 7 2 2 2 6" xfId="24502"/>
    <cellStyle name="Обычный 18 3 7 2 2 3" xfId="7290"/>
    <cellStyle name="Обычный 18 3 7 2 2 3 2" xfId="11151"/>
    <cellStyle name="Обычный 18 3 7 2 2 3 2 2" xfId="31647"/>
    <cellStyle name="Обычный 18 3 7 2 2 3 3" xfId="15012"/>
    <cellStyle name="Обычный 18 3 7 2 2 3 4" xfId="18872"/>
    <cellStyle name="Обычный 18 3 7 2 2 3 5" xfId="27787"/>
    <cellStyle name="Обычный 18 3 7 2 2 4" xfId="5946"/>
    <cellStyle name="Обычный 18 3 7 2 2 4 2" xfId="26455"/>
    <cellStyle name="Обычный 18 3 7 2 2 5" xfId="9818"/>
    <cellStyle name="Обычный 18 3 7 2 2 5 2" xfId="30315"/>
    <cellStyle name="Обычный 18 3 7 2 2 6" xfId="13679"/>
    <cellStyle name="Обычный 18 3 7 2 2 7" xfId="17540"/>
    <cellStyle name="Обычный 18 3 7 2 2 8" xfId="21400"/>
    <cellStyle name="Обычный 18 3 7 2 2 9" xfId="3360"/>
    <cellStyle name="Обычный 18 3 7 2 2 9 2" xfId="23889"/>
    <cellStyle name="Обычный 18 3 7 2 3" xfId="3975"/>
    <cellStyle name="Обычный 18 3 7 2 3 2" xfId="8023"/>
    <cellStyle name="Обычный 18 3 7 2 3 2 2" xfId="28520"/>
    <cellStyle name="Обычный 18 3 7 2 3 3" xfId="11884"/>
    <cellStyle name="Обычный 18 3 7 2 3 3 2" xfId="32380"/>
    <cellStyle name="Обычный 18 3 7 2 3 4" xfId="15745"/>
    <cellStyle name="Обычный 18 3 7 2 3 5" xfId="19605"/>
    <cellStyle name="Обычный 18 3 7 2 3 6" xfId="24503"/>
    <cellStyle name="Обычный 18 3 7 2 4" xfId="6692"/>
    <cellStyle name="Обычный 18 3 7 2 4 2" xfId="10553"/>
    <cellStyle name="Обычный 18 3 7 2 4 2 2" xfId="31049"/>
    <cellStyle name="Обычный 18 3 7 2 4 3" xfId="14414"/>
    <cellStyle name="Обычный 18 3 7 2 4 4" xfId="18274"/>
    <cellStyle name="Обычный 18 3 7 2 4 5" xfId="27189"/>
    <cellStyle name="Обычный 18 3 7 2 5" xfId="5347"/>
    <cellStyle name="Обычный 18 3 7 2 5 2" xfId="25856"/>
    <cellStyle name="Обычный 18 3 7 2 6" xfId="9219"/>
    <cellStyle name="Обычный 18 3 7 2 6 2" xfId="29716"/>
    <cellStyle name="Обычный 18 3 7 2 7" xfId="13080"/>
    <cellStyle name="Обычный 18 3 7 2 8" xfId="16941"/>
    <cellStyle name="Обычный 18 3 7 2 9" xfId="20801"/>
    <cellStyle name="Обычный 18 3 7 3" xfId="1743"/>
    <cellStyle name="Обычный 18 3 7 3 10" xfId="22302"/>
    <cellStyle name="Обычный 18 3 7 3 2" xfId="3976"/>
    <cellStyle name="Обычный 18 3 7 3 2 2" xfId="8322"/>
    <cellStyle name="Обычный 18 3 7 3 2 2 2" xfId="28819"/>
    <cellStyle name="Обычный 18 3 7 3 2 3" xfId="12183"/>
    <cellStyle name="Обычный 18 3 7 3 2 4" xfId="16044"/>
    <cellStyle name="Обычный 18 3 7 3 2 5" xfId="19904"/>
    <cellStyle name="Обычный 18 3 7 3 2 6" xfId="24504"/>
    <cellStyle name="Обычный 18 3 7 3 3" xfId="6991"/>
    <cellStyle name="Обычный 18 3 7 3 3 2" xfId="10852"/>
    <cellStyle name="Обычный 18 3 7 3 3 2 2" xfId="31348"/>
    <cellStyle name="Обычный 18 3 7 3 3 3" xfId="14713"/>
    <cellStyle name="Обычный 18 3 7 3 3 4" xfId="18573"/>
    <cellStyle name="Обычный 18 3 7 3 3 5" xfId="27488"/>
    <cellStyle name="Обычный 18 3 7 3 4" xfId="5647"/>
    <cellStyle name="Обычный 18 3 7 3 4 2" xfId="26156"/>
    <cellStyle name="Обычный 18 3 7 3 5" xfId="9519"/>
    <cellStyle name="Обычный 18 3 7 3 5 2" xfId="30016"/>
    <cellStyle name="Обычный 18 3 7 3 6" xfId="13380"/>
    <cellStyle name="Обычный 18 3 7 3 7" xfId="17241"/>
    <cellStyle name="Обычный 18 3 7 3 8" xfId="21101"/>
    <cellStyle name="Обычный 18 3 7 3 9" xfId="3061"/>
    <cellStyle name="Обычный 18 3 7 3 9 2" xfId="23590"/>
    <cellStyle name="Обычный 18 3 7 4" xfId="3977"/>
    <cellStyle name="Обычный 18 3 7 4 2" xfId="7724"/>
    <cellStyle name="Обычный 18 3 7 4 2 2" xfId="28221"/>
    <cellStyle name="Обычный 18 3 7 4 3" xfId="11585"/>
    <cellStyle name="Обычный 18 3 7 4 3 2" xfId="32081"/>
    <cellStyle name="Обычный 18 3 7 4 4" xfId="15446"/>
    <cellStyle name="Обычный 18 3 7 4 5" xfId="19306"/>
    <cellStyle name="Обычный 18 3 7 4 6" xfId="24505"/>
    <cellStyle name="Обычный 18 3 7 5" xfId="6393"/>
    <cellStyle name="Обычный 18 3 7 5 2" xfId="10254"/>
    <cellStyle name="Обычный 18 3 7 5 2 2" xfId="30750"/>
    <cellStyle name="Обычный 18 3 7 5 3" xfId="14115"/>
    <cellStyle name="Обычный 18 3 7 5 4" xfId="17975"/>
    <cellStyle name="Обычный 18 3 7 5 5" xfId="26890"/>
    <cellStyle name="Обычный 18 3 7 6" xfId="5048"/>
    <cellStyle name="Обычный 18 3 7 6 2" xfId="25557"/>
    <cellStyle name="Обычный 18 3 7 7" xfId="8920"/>
    <cellStyle name="Обычный 18 3 7 7 2" xfId="29417"/>
    <cellStyle name="Обычный 18 3 7 8" xfId="12781"/>
    <cellStyle name="Обычный 18 3 7 9" xfId="16642"/>
    <cellStyle name="Обычный 18 3 8" xfId="745"/>
    <cellStyle name="Обычный 18 3 8 10" xfId="20503"/>
    <cellStyle name="Обычный 18 3 8 11" xfId="2446"/>
    <cellStyle name="Обычный 18 3 8 11 2" xfId="22993"/>
    <cellStyle name="Обычный 18 3 8 12" xfId="21704"/>
    <cellStyle name="Обычный 18 3 8 2" xfId="1440"/>
    <cellStyle name="Обычный 18 3 8 2 10" xfId="2763"/>
    <cellStyle name="Обычный 18 3 8 2 10 2" xfId="23292"/>
    <cellStyle name="Обычный 18 3 8 2 11" xfId="22003"/>
    <cellStyle name="Обычный 18 3 8 2 2" xfId="2043"/>
    <cellStyle name="Обычный 18 3 8 2 2 10" xfId="22602"/>
    <cellStyle name="Обычный 18 3 8 2 2 2" xfId="3978"/>
    <cellStyle name="Обычный 18 3 8 2 2 2 2" xfId="8622"/>
    <cellStyle name="Обычный 18 3 8 2 2 2 2 2" xfId="29119"/>
    <cellStyle name="Обычный 18 3 8 2 2 2 3" xfId="12483"/>
    <cellStyle name="Обычный 18 3 8 2 2 2 4" xfId="16344"/>
    <cellStyle name="Обычный 18 3 8 2 2 2 5" xfId="20204"/>
    <cellStyle name="Обычный 18 3 8 2 2 2 6" xfId="24506"/>
    <cellStyle name="Обычный 18 3 8 2 2 3" xfId="7291"/>
    <cellStyle name="Обычный 18 3 8 2 2 3 2" xfId="11152"/>
    <cellStyle name="Обычный 18 3 8 2 2 3 2 2" xfId="31648"/>
    <cellStyle name="Обычный 18 3 8 2 2 3 3" xfId="15013"/>
    <cellStyle name="Обычный 18 3 8 2 2 3 4" xfId="18873"/>
    <cellStyle name="Обычный 18 3 8 2 2 3 5" xfId="27788"/>
    <cellStyle name="Обычный 18 3 8 2 2 4" xfId="5947"/>
    <cellStyle name="Обычный 18 3 8 2 2 4 2" xfId="26456"/>
    <cellStyle name="Обычный 18 3 8 2 2 5" xfId="9819"/>
    <cellStyle name="Обычный 18 3 8 2 2 5 2" xfId="30316"/>
    <cellStyle name="Обычный 18 3 8 2 2 6" xfId="13680"/>
    <cellStyle name="Обычный 18 3 8 2 2 7" xfId="17541"/>
    <cellStyle name="Обычный 18 3 8 2 2 8" xfId="21401"/>
    <cellStyle name="Обычный 18 3 8 2 2 9" xfId="3361"/>
    <cellStyle name="Обычный 18 3 8 2 2 9 2" xfId="23890"/>
    <cellStyle name="Обычный 18 3 8 2 3" xfId="3979"/>
    <cellStyle name="Обычный 18 3 8 2 3 2" xfId="8024"/>
    <cellStyle name="Обычный 18 3 8 2 3 2 2" xfId="28521"/>
    <cellStyle name="Обычный 18 3 8 2 3 3" xfId="11885"/>
    <cellStyle name="Обычный 18 3 8 2 3 3 2" xfId="32381"/>
    <cellStyle name="Обычный 18 3 8 2 3 4" xfId="15746"/>
    <cellStyle name="Обычный 18 3 8 2 3 5" xfId="19606"/>
    <cellStyle name="Обычный 18 3 8 2 3 6" xfId="24507"/>
    <cellStyle name="Обычный 18 3 8 2 4" xfId="6693"/>
    <cellStyle name="Обычный 18 3 8 2 4 2" xfId="10554"/>
    <cellStyle name="Обычный 18 3 8 2 4 2 2" xfId="31050"/>
    <cellStyle name="Обычный 18 3 8 2 4 3" xfId="14415"/>
    <cellStyle name="Обычный 18 3 8 2 4 4" xfId="18275"/>
    <cellStyle name="Обычный 18 3 8 2 4 5" xfId="27190"/>
    <cellStyle name="Обычный 18 3 8 2 5" xfId="5348"/>
    <cellStyle name="Обычный 18 3 8 2 5 2" xfId="25857"/>
    <cellStyle name="Обычный 18 3 8 2 6" xfId="9220"/>
    <cellStyle name="Обычный 18 3 8 2 6 2" xfId="29717"/>
    <cellStyle name="Обычный 18 3 8 2 7" xfId="13081"/>
    <cellStyle name="Обычный 18 3 8 2 8" xfId="16942"/>
    <cellStyle name="Обычный 18 3 8 2 9" xfId="20802"/>
    <cellStyle name="Обычный 18 3 8 3" xfId="1744"/>
    <cellStyle name="Обычный 18 3 8 3 10" xfId="22303"/>
    <cellStyle name="Обычный 18 3 8 3 2" xfId="3980"/>
    <cellStyle name="Обычный 18 3 8 3 2 2" xfId="8323"/>
    <cellStyle name="Обычный 18 3 8 3 2 2 2" xfId="28820"/>
    <cellStyle name="Обычный 18 3 8 3 2 3" xfId="12184"/>
    <cellStyle name="Обычный 18 3 8 3 2 4" xfId="16045"/>
    <cellStyle name="Обычный 18 3 8 3 2 5" xfId="19905"/>
    <cellStyle name="Обычный 18 3 8 3 2 6" xfId="24508"/>
    <cellStyle name="Обычный 18 3 8 3 3" xfId="6992"/>
    <cellStyle name="Обычный 18 3 8 3 3 2" xfId="10853"/>
    <cellStyle name="Обычный 18 3 8 3 3 2 2" xfId="31349"/>
    <cellStyle name="Обычный 18 3 8 3 3 3" xfId="14714"/>
    <cellStyle name="Обычный 18 3 8 3 3 4" xfId="18574"/>
    <cellStyle name="Обычный 18 3 8 3 3 5" xfId="27489"/>
    <cellStyle name="Обычный 18 3 8 3 4" xfId="5648"/>
    <cellStyle name="Обычный 18 3 8 3 4 2" xfId="26157"/>
    <cellStyle name="Обычный 18 3 8 3 5" xfId="9520"/>
    <cellStyle name="Обычный 18 3 8 3 5 2" xfId="30017"/>
    <cellStyle name="Обычный 18 3 8 3 6" xfId="13381"/>
    <cellStyle name="Обычный 18 3 8 3 7" xfId="17242"/>
    <cellStyle name="Обычный 18 3 8 3 8" xfId="21102"/>
    <cellStyle name="Обычный 18 3 8 3 9" xfId="3062"/>
    <cellStyle name="Обычный 18 3 8 3 9 2" xfId="23591"/>
    <cellStyle name="Обычный 18 3 8 4" xfId="3981"/>
    <cellStyle name="Обычный 18 3 8 4 2" xfId="7725"/>
    <cellStyle name="Обычный 18 3 8 4 2 2" xfId="28222"/>
    <cellStyle name="Обычный 18 3 8 4 3" xfId="11586"/>
    <cellStyle name="Обычный 18 3 8 4 3 2" xfId="32082"/>
    <cellStyle name="Обычный 18 3 8 4 4" xfId="15447"/>
    <cellStyle name="Обычный 18 3 8 4 5" xfId="19307"/>
    <cellStyle name="Обычный 18 3 8 4 6" xfId="24509"/>
    <cellStyle name="Обычный 18 3 8 5" xfId="6394"/>
    <cellStyle name="Обычный 18 3 8 5 2" xfId="10255"/>
    <cellStyle name="Обычный 18 3 8 5 2 2" xfId="30751"/>
    <cellStyle name="Обычный 18 3 8 5 3" xfId="14116"/>
    <cellStyle name="Обычный 18 3 8 5 4" xfId="17976"/>
    <cellStyle name="Обычный 18 3 8 5 5" xfId="26891"/>
    <cellStyle name="Обычный 18 3 8 6" xfId="5049"/>
    <cellStyle name="Обычный 18 3 8 6 2" xfId="25558"/>
    <cellStyle name="Обычный 18 3 8 7" xfId="8921"/>
    <cellStyle name="Обычный 18 3 8 7 2" xfId="29418"/>
    <cellStyle name="Обычный 18 3 8 8" xfId="12782"/>
    <cellStyle name="Обычный 18 3 8 9" xfId="16643"/>
    <cellStyle name="Обычный 18 3 9" xfId="746"/>
    <cellStyle name="Обычный 18 3 9 10" xfId="20504"/>
    <cellStyle name="Обычный 18 3 9 11" xfId="2447"/>
    <cellStyle name="Обычный 18 3 9 11 2" xfId="22994"/>
    <cellStyle name="Обычный 18 3 9 12" xfId="21705"/>
    <cellStyle name="Обычный 18 3 9 2" xfId="1441"/>
    <cellStyle name="Обычный 18 3 9 2 10" xfId="2764"/>
    <cellStyle name="Обычный 18 3 9 2 10 2" xfId="23293"/>
    <cellStyle name="Обычный 18 3 9 2 11" xfId="22004"/>
    <cellStyle name="Обычный 18 3 9 2 2" xfId="2044"/>
    <cellStyle name="Обычный 18 3 9 2 2 10" xfId="22603"/>
    <cellStyle name="Обычный 18 3 9 2 2 2" xfId="3982"/>
    <cellStyle name="Обычный 18 3 9 2 2 2 2" xfId="8623"/>
    <cellStyle name="Обычный 18 3 9 2 2 2 2 2" xfId="29120"/>
    <cellStyle name="Обычный 18 3 9 2 2 2 3" xfId="12484"/>
    <cellStyle name="Обычный 18 3 9 2 2 2 4" xfId="16345"/>
    <cellStyle name="Обычный 18 3 9 2 2 2 5" xfId="20205"/>
    <cellStyle name="Обычный 18 3 9 2 2 2 6" xfId="24510"/>
    <cellStyle name="Обычный 18 3 9 2 2 3" xfId="7292"/>
    <cellStyle name="Обычный 18 3 9 2 2 3 2" xfId="11153"/>
    <cellStyle name="Обычный 18 3 9 2 2 3 2 2" xfId="31649"/>
    <cellStyle name="Обычный 18 3 9 2 2 3 3" xfId="15014"/>
    <cellStyle name="Обычный 18 3 9 2 2 3 4" xfId="18874"/>
    <cellStyle name="Обычный 18 3 9 2 2 3 5" xfId="27789"/>
    <cellStyle name="Обычный 18 3 9 2 2 4" xfId="5948"/>
    <cellStyle name="Обычный 18 3 9 2 2 4 2" xfId="26457"/>
    <cellStyle name="Обычный 18 3 9 2 2 5" xfId="9820"/>
    <cellStyle name="Обычный 18 3 9 2 2 5 2" xfId="30317"/>
    <cellStyle name="Обычный 18 3 9 2 2 6" xfId="13681"/>
    <cellStyle name="Обычный 18 3 9 2 2 7" xfId="17542"/>
    <cellStyle name="Обычный 18 3 9 2 2 8" xfId="21402"/>
    <cellStyle name="Обычный 18 3 9 2 2 9" xfId="3362"/>
    <cellStyle name="Обычный 18 3 9 2 2 9 2" xfId="23891"/>
    <cellStyle name="Обычный 18 3 9 2 3" xfId="3983"/>
    <cellStyle name="Обычный 18 3 9 2 3 2" xfId="8025"/>
    <cellStyle name="Обычный 18 3 9 2 3 2 2" xfId="28522"/>
    <cellStyle name="Обычный 18 3 9 2 3 3" xfId="11886"/>
    <cellStyle name="Обычный 18 3 9 2 3 3 2" xfId="32382"/>
    <cellStyle name="Обычный 18 3 9 2 3 4" xfId="15747"/>
    <cellStyle name="Обычный 18 3 9 2 3 5" xfId="19607"/>
    <cellStyle name="Обычный 18 3 9 2 3 6" xfId="24511"/>
    <cellStyle name="Обычный 18 3 9 2 4" xfId="6694"/>
    <cellStyle name="Обычный 18 3 9 2 4 2" xfId="10555"/>
    <cellStyle name="Обычный 18 3 9 2 4 2 2" xfId="31051"/>
    <cellStyle name="Обычный 18 3 9 2 4 3" xfId="14416"/>
    <cellStyle name="Обычный 18 3 9 2 4 4" xfId="18276"/>
    <cellStyle name="Обычный 18 3 9 2 4 5" xfId="27191"/>
    <cellStyle name="Обычный 18 3 9 2 5" xfId="5349"/>
    <cellStyle name="Обычный 18 3 9 2 5 2" xfId="25858"/>
    <cellStyle name="Обычный 18 3 9 2 6" xfId="9221"/>
    <cellStyle name="Обычный 18 3 9 2 6 2" xfId="29718"/>
    <cellStyle name="Обычный 18 3 9 2 7" xfId="13082"/>
    <cellStyle name="Обычный 18 3 9 2 8" xfId="16943"/>
    <cellStyle name="Обычный 18 3 9 2 9" xfId="20803"/>
    <cellStyle name="Обычный 18 3 9 3" xfId="1745"/>
    <cellStyle name="Обычный 18 3 9 3 10" xfId="22304"/>
    <cellStyle name="Обычный 18 3 9 3 2" xfId="3984"/>
    <cellStyle name="Обычный 18 3 9 3 2 2" xfId="8324"/>
    <cellStyle name="Обычный 18 3 9 3 2 2 2" xfId="28821"/>
    <cellStyle name="Обычный 18 3 9 3 2 3" xfId="12185"/>
    <cellStyle name="Обычный 18 3 9 3 2 4" xfId="16046"/>
    <cellStyle name="Обычный 18 3 9 3 2 5" xfId="19906"/>
    <cellStyle name="Обычный 18 3 9 3 2 6" xfId="24512"/>
    <cellStyle name="Обычный 18 3 9 3 3" xfId="6993"/>
    <cellStyle name="Обычный 18 3 9 3 3 2" xfId="10854"/>
    <cellStyle name="Обычный 18 3 9 3 3 2 2" xfId="31350"/>
    <cellStyle name="Обычный 18 3 9 3 3 3" xfId="14715"/>
    <cellStyle name="Обычный 18 3 9 3 3 4" xfId="18575"/>
    <cellStyle name="Обычный 18 3 9 3 3 5" xfId="27490"/>
    <cellStyle name="Обычный 18 3 9 3 4" xfId="5649"/>
    <cellStyle name="Обычный 18 3 9 3 4 2" xfId="26158"/>
    <cellStyle name="Обычный 18 3 9 3 5" xfId="9521"/>
    <cellStyle name="Обычный 18 3 9 3 5 2" xfId="30018"/>
    <cellStyle name="Обычный 18 3 9 3 6" xfId="13382"/>
    <cellStyle name="Обычный 18 3 9 3 7" xfId="17243"/>
    <cellStyle name="Обычный 18 3 9 3 8" xfId="21103"/>
    <cellStyle name="Обычный 18 3 9 3 9" xfId="3063"/>
    <cellStyle name="Обычный 18 3 9 3 9 2" xfId="23592"/>
    <cellStyle name="Обычный 18 3 9 4" xfId="3985"/>
    <cellStyle name="Обычный 18 3 9 4 2" xfId="7726"/>
    <cellStyle name="Обычный 18 3 9 4 2 2" xfId="28223"/>
    <cellStyle name="Обычный 18 3 9 4 3" xfId="11587"/>
    <cellStyle name="Обычный 18 3 9 4 3 2" xfId="32083"/>
    <cellStyle name="Обычный 18 3 9 4 4" xfId="15448"/>
    <cellStyle name="Обычный 18 3 9 4 5" xfId="19308"/>
    <cellStyle name="Обычный 18 3 9 4 6" xfId="24513"/>
    <cellStyle name="Обычный 18 3 9 5" xfId="6395"/>
    <cellStyle name="Обычный 18 3 9 5 2" xfId="10256"/>
    <cellStyle name="Обычный 18 3 9 5 2 2" xfId="30752"/>
    <cellStyle name="Обычный 18 3 9 5 3" xfId="14117"/>
    <cellStyle name="Обычный 18 3 9 5 4" xfId="17977"/>
    <cellStyle name="Обычный 18 3 9 5 5" xfId="26892"/>
    <cellStyle name="Обычный 18 3 9 6" xfId="5050"/>
    <cellStyle name="Обычный 18 3 9 6 2" xfId="25559"/>
    <cellStyle name="Обычный 18 3 9 7" xfId="8922"/>
    <cellStyle name="Обычный 18 3 9 7 2" xfId="29419"/>
    <cellStyle name="Обычный 18 3 9 8" xfId="12783"/>
    <cellStyle name="Обычный 18 3 9 9" xfId="16644"/>
    <cellStyle name="Обычный 18 4" xfId="69"/>
    <cellStyle name="Обычный 18 4 10" xfId="747"/>
    <cellStyle name="Обычный 18 4 10 10" xfId="20505"/>
    <cellStyle name="Обычный 18 4 10 11" xfId="2448"/>
    <cellStyle name="Обычный 18 4 10 11 2" xfId="22995"/>
    <cellStyle name="Обычный 18 4 10 12" xfId="21706"/>
    <cellStyle name="Обычный 18 4 10 2" xfId="1442"/>
    <cellStyle name="Обычный 18 4 10 2 10" xfId="2765"/>
    <cellStyle name="Обычный 18 4 10 2 10 2" xfId="23294"/>
    <cellStyle name="Обычный 18 4 10 2 11" xfId="22005"/>
    <cellStyle name="Обычный 18 4 10 2 2" xfId="2045"/>
    <cellStyle name="Обычный 18 4 10 2 2 10" xfId="22604"/>
    <cellStyle name="Обычный 18 4 10 2 2 2" xfId="3986"/>
    <cellStyle name="Обычный 18 4 10 2 2 2 2" xfId="8624"/>
    <cellStyle name="Обычный 18 4 10 2 2 2 2 2" xfId="29121"/>
    <cellStyle name="Обычный 18 4 10 2 2 2 3" xfId="12485"/>
    <cellStyle name="Обычный 18 4 10 2 2 2 4" xfId="16346"/>
    <cellStyle name="Обычный 18 4 10 2 2 2 5" xfId="20206"/>
    <cellStyle name="Обычный 18 4 10 2 2 2 6" xfId="24514"/>
    <cellStyle name="Обычный 18 4 10 2 2 3" xfId="7293"/>
    <cellStyle name="Обычный 18 4 10 2 2 3 2" xfId="11154"/>
    <cellStyle name="Обычный 18 4 10 2 2 3 2 2" xfId="31650"/>
    <cellStyle name="Обычный 18 4 10 2 2 3 3" xfId="15015"/>
    <cellStyle name="Обычный 18 4 10 2 2 3 4" xfId="18875"/>
    <cellStyle name="Обычный 18 4 10 2 2 3 5" xfId="27790"/>
    <cellStyle name="Обычный 18 4 10 2 2 4" xfId="5949"/>
    <cellStyle name="Обычный 18 4 10 2 2 4 2" xfId="26458"/>
    <cellStyle name="Обычный 18 4 10 2 2 5" xfId="9821"/>
    <cellStyle name="Обычный 18 4 10 2 2 5 2" xfId="30318"/>
    <cellStyle name="Обычный 18 4 10 2 2 6" xfId="13682"/>
    <cellStyle name="Обычный 18 4 10 2 2 7" xfId="17543"/>
    <cellStyle name="Обычный 18 4 10 2 2 8" xfId="21403"/>
    <cellStyle name="Обычный 18 4 10 2 2 9" xfId="3363"/>
    <cellStyle name="Обычный 18 4 10 2 2 9 2" xfId="23892"/>
    <cellStyle name="Обычный 18 4 10 2 3" xfId="3987"/>
    <cellStyle name="Обычный 18 4 10 2 3 2" xfId="8026"/>
    <cellStyle name="Обычный 18 4 10 2 3 2 2" xfId="28523"/>
    <cellStyle name="Обычный 18 4 10 2 3 3" xfId="11887"/>
    <cellStyle name="Обычный 18 4 10 2 3 3 2" xfId="32383"/>
    <cellStyle name="Обычный 18 4 10 2 3 4" xfId="15748"/>
    <cellStyle name="Обычный 18 4 10 2 3 5" xfId="19608"/>
    <cellStyle name="Обычный 18 4 10 2 3 6" xfId="24515"/>
    <cellStyle name="Обычный 18 4 10 2 4" xfId="6695"/>
    <cellStyle name="Обычный 18 4 10 2 4 2" xfId="10556"/>
    <cellStyle name="Обычный 18 4 10 2 4 2 2" xfId="31052"/>
    <cellStyle name="Обычный 18 4 10 2 4 3" xfId="14417"/>
    <cellStyle name="Обычный 18 4 10 2 4 4" xfId="18277"/>
    <cellStyle name="Обычный 18 4 10 2 4 5" xfId="27192"/>
    <cellStyle name="Обычный 18 4 10 2 5" xfId="5350"/>
    <cellStyle name="Обычный 18 4 10 2 5 2" xfId="25859"/>
    <cellStyle name="Обычный 18 4 10 2 6" xfId="9222"/>
    <cellStyle name="Обычный 18 4 10 2 6 2" xfId="29719"/>
    <cellStyle name="Обычный 18 4 10 2 7" xfId="13083"/>
    <cellStyle name="Обычный 18 4 10 2 8" xfId="16944"/>
    <cellStyle name="Обычный 18 4 10 2 9" xfId="20804"/>
    <cellStyle name="Обычный 18 4 10 3" xfId="1746"/>
    <cellStyle name="Обычный 18 4 10 3 10" xfId="22305"/>
    <cellStyle name="Обычный 18 4 10 3 2" xfId="3988"/>
    <cellStyle name="Обычный 18 4 10 3 2 2" xfId="8325"/>
    <cellStyle name="Обычный 18 4 10 3 2 2 2" xfId="28822"/>
    <cellStyle name="Обычный 18 4 10 3 2 3" xfId="12186"/>
    <cellStyle name="Обычный 18 4 10 3 2 4" xfId="16047"/>
    <cellStyle name="Обычный 18 4 10 3 2 5" xfId="19907"/>
    <cellStyle name="Обычный 18 4 10 3 2 6" xfId="24516"/>
    <cellStyle name="Обычный 18 4 10 3 3" xfId="6994"/>
    <cellStyle name="Обычный 18 4 10 3 3 2" xfId="10855"/>
    <cellStyle name="Обычный 18 4 10 3 3 2 2" xfId="31351"/>
    <cellStyle name="Обычный 18 4 10 3 3 3" xfId="14716"/>
    <cellStyle name="Обычный 18 4 10 3 3 4" xfId="18576"/>
    <cellStyle name="Обычный 18 4 10 3 3 5" xfId="27491"/>
    <cellStyle name="Обычный 18 4 10 3 4" xfId="5650"/>
    <cellStyle name="Обычный 18 4 10 3 4 2" xfId="26159"/>
    <cellStyle name="Обычный 18 4 10 3 5" xfId="9522"/>
    <cellStyle name="Обычный 18 4 10 3 5 2" xfId="30019"/>
    <cellStyle name="Обычный 18 4 10 3 6" xfId="13383"/>
    <cellStyle name="Обычный 18 4 10 3 7" xfId="17244"/>
    <cellStyle name="Обычный 18 4 10 3 8" xfId="21104"/>
    <cellStyle name="Обычный 18 4 10 3 9" xfId="3064"/>
    <cellStyle name="Обычный 18 4 10 3 9 2" xfId="23593"/>
    <cellStyle name="Обычный 18 4 10 4" xfId="3989"/>
    <cellStyle name="Обычный 18 4 10 4 2" xfId="7727"/>
    <cellStyle name="Обычный 18 4 10 4 2 2" xfId="28224"/>
    <cellStyle name="Обычный 18 4 10 4 3" xfId="11588"/>
    <cellStyle name="Обычный 18 4 10 4 3 2" xfId="32084"/>
    <cellStyle name="Обычный 18 4 10 4 4" xfId="15449"/>
    <cellStyle name="Обычный 18 4 10 4 5" xfId="19309"/>
    <cellStyle name="Обычный 18 4 10 4 6" xfId="24517"/>
    <cellStyle name="Обычный 18 4 10 5" xfId="6396"/>
    <cellStyle name="Обычный 18 4 10 5 2" xfId="10257"/>
    <cellStyle name="Обычный 18 4 10 5 2 2" xfId="30753"/>
    <cellStyle name="Обычный 18 4 10 5 3" xfId="14118"/>
    <cellStyle name="Обычный 18 4 10 5 4" xfId="17978"/>
    <cellStyle name="Обычный 18 4 10 5 5" xfId="26893"/>
    <cellStyle name="Обычный 18 4 10 6" xfId="5051"/>
    <cellStyle name="Обычный 18 4 10 6 2" xfId="25560"/>
    <cellStyle name="Обычный 18 4 10 7" xfId="8923"/>
    <cellStyle name="Обычный 18 4 10 7 2" xfId="29420"/>
    <cellStyle name="Обычный 18 4 10 8" xfId="12784"/>
    <cellStyle name="Обычный 18 4 10 9" xfId="16645"/>
    <cellStyle name="Обычный 18 4 11" xfId="748"/>
    <cellStyle name="Обычный 18 4 11 10" xfId="20506"/>
    <cellStyle name="Обычный 18 4 11 11" xfId="2449"/>
    <cellStyle name="Обычный 18 4 11 11 2" xfId="22996"/>
    <cellStyle name="Обычный 18 4 11 12" xfId="21707"/>
    <cellStyle name="Обычный 18 4 11 2" xfId="1443"/>
    <cellStyle name="Обычный 18 4 11 2 10" xfId="2766"/>
    <cellStyle name="Обычный 18 4 11 2 10 2" xfId="23295"/>
    <cellStyle name="Обычный 18 4 11 2 11" xfId="22006"/>
    <cellStyle name="Обычный 18 4 11 2 2" xfId="2046"/>
    <cellStyle name="Обычный 18 4 11 2 2 10" xfId="22605"/>
    <cellStyle name="Обычный 18 4 11 2 2 2" xfId="3990"/>
    <cellStyle name="Обычный 18 4 11 2 2 2 2" xfId="8625"/>
    <cellStyle name="Обычный 18 4 11 2 2 2 2 2" xfId="29122"/>
    <cellStyle name="Обычный 18 4 11 2 2 2 3" xfId="12486"/>
    <cellStyle name="Обычный 18 4 11 2 2 2 4" xfId="16347"/>
    <cellStyle name="Обычный 18 4 11 2 2 2 5" xfId="20207"/>
    <cellStyle name="Обычный 18 4 11 2 2 2 6" xfId="24518"/>
    <cellStyle name="Обычный 18 4 11 2 2 3" xfId="7294"/>
    <cellStyle name="Обычный 18 4 11 2 2 3 2" xfId="11155"/>
    <cellStyle name="Обычный 18 4 11 2 2 3 2 2" xfId="31651"/>
    <cellStyle name="Обычный 18 4 11 2 2 3 3" xfId="15016"/>
    <cellStyle name="Обычный 18 4 11 2 2 3 4" xfId="18876"/>
    <cellStyle name="Обычный 18 4 11 2 2 3 5" xfId="27791"/>
    <cellStyle name="Обычный 18 4 11 2 2 4" xfId="5950"/>
    <cellStyle name="Обычный 18 4 11 2 2 4 2" xfId="26459"/>
    <cellStyle name="Обычный 18 4 11 2 2 5" xfId="9822"/>
    <cellStyle name="Обычный 18 4 11 2 2 5 2" xfId="30319"/>
    <cellStyle name="Обычный 18 4 11 2 2 6" xfId="13683"/>
    <cellStyle name="Обычный 18 4 11 2 2 7" xfId="17544"/>
    <cellStyle name="Обычный 18 4 11 2 2 8" xfId="21404"/>
    <cellStyle name="Обычный 18 4 11 2 2 9" xfId="3364"/>
    <cellStyle name="Обычный 18 4 11 2 2 9 2" xfId="23893"/>
    <cellStyle name="Обычный 18 4 11 2 3" xfId="3991"/>
    <cellStyle name="Обычный 18 4 11 2 3 2" xfId="8027"/>
    <cellStyle name="Обычный 18 4 11 2 3 2 2" xfId="28524"/>
    <cellStyle name="Обычный 18 4 11 2 3 3" xfId="11888"/>
    <cellStyle name="Обычный 18 4 11 2 3 3 2" xfId="32384"/>
    <cellStyle name="Обычный 18 4 11 2 3 4" xfId="15749"/>
    <cellStyle name="Обычный 18 4 11 2 3 5" xfId="19609"/>
    <cellStyle name="Обычный 18 4 11 2 3 6" xfId="24519"/>
    <cellStyle name="Обычный 18 4 11 2 4" xfId="6696"/>
    <cellStyle name="Обычный 18 4 11 2 4 2" xfId="10557"/>
    <cellStyle name="Обычный 18 4 11 2 4 2 2" xfId="31053"/>
    <cellStyle name="Обычный 18 4 11 2 4 3" xfId="14418"/>
    <cellStyle name="Обычный 18 4 11 2 4 4" xfId="18278"/>
    <cellStyle name="Обычный 18 4 11 2 4 5" xfId="27193"/>
    <cellStyle name="Обычный 18 4 11 2 5" xfId="5351"/>
    <cellStyle name="Обычный 18 4 11 2 5 2" xfId="25860"/>
    <cellStyle name="Обычный 18 4 11 2 6" xfId="9223"/>
    <cellStyle name="Обычный 18 4 11 2 6 2" xfId="29720"/>
    <cellStyle name="Обычный 18 4 11 2 7" xfId="13084"/>
    <cellStyle name="Обычный 18 4 11 2 8" xfId="16945"/>
    <cellStyle name="Обычный 18 4 11 2 9" xfId="20805"/>
    <cellStyle name="Обычный 18 4 11 3" xfId="1747"/>
    <cellStyle name="Обычный 18 4 11 3 10" xfId="22306"/>
    <cellStyle name="Обычный 18 4 11 3 2" xfId="3992"/>
    <cellStyle name="Обычный 18 4 11 3 2 2" xfId="8326"/>
    <cellStyle name="Обычный 18 4 11 3 2 2 2" xfId="28823"/>
    <cellStyle name="Обычный 18 4 11 3 2 3" xfId="12187"/>
    <cellStyle name="Обычный 18 4 11 3 2 4" xfId="16048"/>
    <cellStyle name="Обычный 18 4 11 3 2 5" xfId="19908"/>
    <cellStyle name="Обычный 18 4 11 3 2 6" xfId="24520"/>
    <cellStyle name="Обычный 18 4 11 3 3" xfId="6995"/>
    <cellStyle name="Обычный 18 4 11 3 3 2" xfId="10856"/>
    <cellStyle name="Обычный 18 4 11 3 3 2 2" xfId="31352"/>
    <cellStyle name="Обычный 18 4 11 3 3 3" xfId="14717"/>
    <cellStyle name="Обычный 18 4 11 3 3 4" xfId="18577"/>
    <cellStyle name="Обычный 18 4 11 3 3 5" xfId="27492"/>
    <cellStyle name="Обычный 18 4 11 3 4" xfId="5651"/>
    <cellStyle name="Обычный 18 4 11 3 4 2" xfId="26160"/>
    <cellStyle name="Обычный 18 4 11 3 5" xfId="9523"/>
    <cellStyle name="Обычный 18 4 11 3 5 2" xfId="30020"/>
    <cellStyle name="Обычный 18 4 11 3 6" xfId="13384"/>
    <cellStyle name="Обычный 18 4 11 3 7" xfId="17245"/>
    <cellStyle name="Обычный 18 4 11 3 8" xfId="21105"/>
    <cellStyle name="Обычный 18 4 11 3 9" xfId="3065"/>
    <cellStyle name="Обычный 18 4 11 3 9 2" xfId="23594"/>
    <cellStyle name="Обычный 18 4 11 4" xfId="3993"/>
    <cellStyle name="Обычный 18 4 11 4 2" xfId="7728"/>
    <cellStyle name="Обычный 18 4 11 4 2 2" xfId="28225"/>
    <cellStyle name="Обычный 18 4 11 4 3" xfId="11589"/>
    <cellStyle name="Обычный 18 4 11 4 3 2" xfId="32085"/>
    <cellStyle name="Обычный 18 4 11 4 4" xfId="15450"/>
    <cellStyle name="Обычный 18 4 11 4 5" xfId="19310"/>
    <cellStyle name="Обычный 18 4 11 4 6" xfId="24521"/>
    <cellStyle name="Обычный 18 4 11 5" xfId="6397"/>
    <cellStyle name="Обычный 18 4 11 5 2" xfId="10258"/>
    <cellStyle name="Обычный 18 4 11 5 2 2" xfId="30754"/>
    <cellStyle name="Обычный 18 4 11 5 3" xfId="14119"/>
    <cellStyle name="Обычный 18 4 11 5 4" xfId="17979"/>
    <cellStyle name="Обычный 18 4 11 5 5" xfId="26894"/>
    <cellStyle name="Обычный 18 4 11 6" xfId="5052"/>
    <cellStyle name="Обычный 18 4 11 6 2" xfId="25561"/>
    <cellStyle name="Обычный 18 4 11 7" xfId="8924"/>
    <cellStyle name="Обычный 18 4 11 7 2" xfId="29421"/>
    <cellStyle name="Обычный 18 4 11 8" xfId="12785"/>
    <cellStyle name="Обычный 18 4 11 9" xfId="16646"/>
    <cellStyle name="Обычный 18 4 12" xfId="1317"/>
    <cellStyle name="Обычный 18 4 12 10" xfId="20679"/>
    <cellStyle name="Обычный 18 4 12 11" xfId="2640"/>
    <cellStyle name="Обычный 18 4 12 11 2" xfId="23169"/>
    <cellStyle name="Обычный 18 4 12 12" xfId="21880"/>
    <cellStyle name="Обычный 18 4 12 2" xfId="1620"/>
    <cellStyle name="Обычный 18 4 12 2 10" xfId="2939"/>
    <cellStyle name="Обычный 18 4 12 2 10 2" xfId="23468"/>
    <cellStyle name="Обычный 18 4 12 2 11" xfId="22179"/>
    <cellStyle name="Обычный 18 4 12 2 2" xfId="2219"/>
    <cellStyle name="Обычный 18 4 12 2 2 10" xfId="22778"/>
    <cellStyle name="Обычный 18 4 12 2 2 2" xfId="3994"/>
    <cellStyle name="Обычный 18 4 12 2 2 2 2" xfId="8798"/>
    <cellStyle name="Обычный 18 4 12 2 2 2 2 2" xfId="29295"/>
    <cellStyle name="Обычный 18 4 12 2 2 2 3" xfId="12659"/>
    <cellStyle name="Обычный 18 4 12 2 2 2 4" xfId="16520"/>
    <cellStyle name="Обычный 18 4 12 2 2 2 5" xfId="20380"/>
    <cellStyle name="Обычный 18 4 12 2 2 2 6" xfId="24522"/>
    <cellStyle name="Обычный 18 4 12 2 2 3" xfId="7467"/>
    <cellStyle name="Обычный 18 4 12 2 2 3 2" xfId="11328"/>
    <cellStyle name="Обычный 18 4 12 2 2 3 2 2" xfId="31824"/>
    <cellStyle name="Обычный 18 4 12 2 2 3 3" xfId="15189"/>
    <cellStyle name="Обычный 18 4 12 2 2 3 4" xfId="19049"/>
    <cellStyle name="Обычный 18 4 12 2 2 3 5" xfId="27964"/>
    <cellStyle name="Обычный 18 4 12 2 2 4" xfId="6123"/>
    <cellStyle name="Обычный 18 4 12 2 2 4 2" xfId="26632"/>
    <cellStyle name="Обычный 18 4 12 2 2 5" xfId="9995"/>
    <cellStyle name="Обычный 18 4 12 2 2 5 2" xfId="30492"/>
    <cellStyle name="Обычный 18 4 12 2 2 6" xfId="13856"/>
    <cellStyle name="Обычный 18 4 12 2 2 7" xfId="17717"/>
    <cellStyle name="Обычный 18 4 12 2 2 8" xfId="21577"/>
    <cellStyle name="Обычный 18 4 12 2 2 9" xfId="3537"/>
    <cellStyle name="Обычный 18 4 12 2 2 9 2" xfId="24066"/>
    <cellStyle name="Обычный 18 4 12 2 3" xfId="3995"/>
    <cellStyle name="Обычный 18 4 12 2 3 2" xfId="8200"/>
    <cellStyle name="Обычный 18 4 12 2 3 2 2" xfId="28697"/>
    <cellStyle name="Обычный 18 4 12 2 3 3" xfId="12061"/>
    <cellStyle name="Обычный 18 4 12 2 3 4" xfId="15922"/>
    <cellStyle name="Обычный 18 4 12 2 3 5" xfId="19782"/>
    <cellStyle name="Обычный 18 4 12 2 3 6" xfId="24523"/>
    <cellStyle name="Обычный 18 4 12 2 4" xfId="6869"/>
    <cellStyle name="Обычный 18 4 12 2 4 2" xfId="10730"/>
    <cellStyle name="Обычный 18 4 12 2 4 2 2" xfId="31226"/>
    <cellStyle name="Обычный 18 4 12 2 4 3" xfId="14591"/>
    <cellStyle name="Обычный 18 4 12 2 4 4" xfId="18451"/>
    <cellStyle name="Обычный 18 4 12 2 4 5" xfId="27366"/>
    <cellStyle name="Обычный 18 4 12 2 5" xfId="5524"/>
    <cellStyle name="Обычный 18 4 12 2 5 2" xfId="26033"/>
    <cellStyle name="Обычный 18 4 12 2 6" xfId="9396"/>
    <cellStyle name="Обычный 18 4 12 2 6 2" xfId="29893"/>
    <cellStyle name="Обычный 18 4 12 2 7" xfId="13257"/>
    <cellStyle name="Обычный 18 4 12 2 8" xfId="17118"/>
    <cellStyle name="Обычный 18 4 12 2 9" xfId="20978"/>
    <cellStyle name="Обычный 18 4 12 3" xfId="1920"/>
    <cellStyle name="Обычный 18 4 12 3 10" xfId="22479"/>
    <cellStyle name="Обычный 18 4 12 3 2" xfId="3996"/>
    <cellStyle name="Обычный 18 4 12 3 2 2" xfId="8499"/>
    <cellStyle name="Обычный 18 4 12 3 2 2 2" xfId="28996"/>
    <cellStyle name="Обычный 18 4 12 3 2 3" xfId="12360"/>
    <cellStyle name="Обычный 18 4 12 3 2 4" xfId="16221"/>
    <cellStyle name="Обычный 18 4 12 3 2 5" xfId="20081"/>
    <cellStyle name="Обычный 18 4 12 3 2 6" xfId="24524"/>
    <cellStyle name="Обычный 18 4 12 3 3" xfId="7168"/>
    <cellStyle name="Обычный 18 4 12 3 3 2" xfId="11029"/>
    <cellStyle name="Обычный 18 4 12 3 3 2 2" xfId="31525"/>
    <cellStyle name="Обычный 18 4 12 3 3 3" xfId="14890"/>
    <cellStyle name="Обычный 18 4 12 3 3 4" xfId="18750"/>
    <cellStyle name="Обычный 18 4 12 3 3 5" xfId="27665"/>
    <cellStyle name="Обычный 18 4 12 3 4" xfId="5824"/>
    <cellStyle name="Обычный 18 4 12 3 4 2" xfId="26333"/>
    <cellStyle name="Обычный 18 4 12 3 5" xfId="9696"/>
    <cellStyle name="Обычный 18 4 12 3 5 2" xfId="30193"/>
    <cellStyle name="Обычный 18 4 12 3 6" xfId="13557"/>
    <cellStyle name="Обычный 18 4 12 3 7" xfId="17418"/>
    <cellStyle name="Обычный 18 4 12 3 8" xfId="21278"/>
    <cellStyle name="Обычный 18 4 12 3 9" xfId="3238"/>
    <cellStyle name="Обычный 18 4 12 3 9 2" xfId="23767"/>
    <cellStyle name="Обычный 18 4 12 4" xfId="3997"/>
    <cellStyle name="Обычный 18 4 12 4 2" xfId="7901"/>
    <cellStyle name="Обычный 18 4 12 4 2 2" xfId="28398"/>
    <cellStyle name="Обычный 18 4 12 4 3" xfId="11762"/>
    <cellStyle name="Обычный 18 4 12 4 3 2" xfId="32258"/>
    <cellStyle name="Обычный 18 4 12 4 4" xfId="15623"/>
    <cellStyle name="Обычный 18 4 12 4 5" xfId="19483"/>
    <cellStyle name="Обычный 18 4 12 4 6" xfId="24525"/>
    <cellStyle name="Обычный 18 4 12 5" xfId="6570"/>
    <cellStyle name="Обычный 18 4 12 5 2" xfId="10431"/>
    <cellStyle name="Обычный 18 4 12 5 2 2" xfId="30927"/>
    <cellStyle name="Обычный 18 4 12 5 3" xfId="14292"/>
    <cellStyle name="Обычный 18 4 12 5 4" xfId="18152"/>
    <cellStyle name="Обычный 18 4 12 5 5" xfId="27067"/>
    <cellStyle name="Обычный 18 4 12 6" xfId="5225"/>
    <cellStyle name="Обычный 18 4 12 6 2" xfId="25734"/>
    <cellStyle name="Обычный 18 4 12 7" xfId="9097"/>
    <cellStyle name="Обычный 18 4 12 7 2" xfId="29594"/>
    <cellStyle name="Обычный 18 4 12 8" xfId="12958"/>
    <cellStyle name="Обычный 18 4 12 9" xfId="16819"/>
    <cellStyle name="Обычный 18 4 13" xfId="1361"/>
    <cellStyle name="Обычный 18 4 13 10" xfId="2684"/>
    <cellStyle name="Обычный 18 4 13 10 2" xfId="23213"/>
    <cellStyle name="Обычный 18 4 13 11" xfId="21924"/>
    <cellStyle name="Обычный 18 4 13 2" xfId="1964"/>
    <cellStyle name="Обычный 18 4 13 2 10" xfId="22523"/>
    <cellStyle name="Обычный 18 4 13 2 2" xfId="3998"/>
    <cellStyle name="Обычный 18 4 13 2 2 2" xfId="8543"/>
    <cellStyle name="Обычный 18 4 13 2 2 2 2" xfId="29040"/>
    <cellStyle name="Обычный 18 4 13 2 2 3" xfId="12404"/>
    <cellStyle name="Обычный 18 4 13 2 2 4" xfId="16265"/>
    <cellStyle name="Обычный 18 4 13 2 2 5" xfId="20125"/>
    <cellStyle name="Обычный 18 4 13 2 2 6" xfId="24526"/>
    <cellStyle name="Обычный 18 4 13 2 3" xfId="7212"/>
    <cellStyle name="Обычный 18 4 13 2 3 2" xfId="11073"/>
    <cellStyle name="Обычный 18 4 13 2 3 2 2" xfId="31569"/>
    <cellStyle name="Обычный 18 4 13 2 3 3" xfId="14934"/>
    <cellStyle name="Обычный 18 4 13 2 3 4" xfId="18794"/>
    <cellStyle name="Обычный 18 4 13 2 3 5" xfId="27709"/>
    <cellStyle name="Обычный 18 4 13 2 4" xfId="5868"/>
    <cellStyle name="Обычный 18 4 13 2 4 2" xfId="26377"/>
    <cellStyle name="Обычный 18 4 13 2 5" xfId="9740"/>
    <cellStyle name="Обычный 18 4 13 2 5 2" xfId="30237"/>
    <cellStyle name="Обычный 18 4 13 2 6" xfId="13601"/>
    <cellStyle name="Обычный 18 4 13 2 7" xfId="17462"/>
    <cellStyle name="Обычный 18 4 13 2 8" xfId="21322"/>
    <cellStyle name="Обычный 18 4 13 2 9" xfId="3282"/>
    <cellStyle name="Обычный 18 4 13 2 9 2" xfId="23811"/>
    <cellStyle name="Обычный 18 4 13 3" xfId="3999"/>
    <cellStyle name="Обычный 18 4 13 3 2" xfId="7945"/>
    <cellStyle name="Обычный 18 4 13 3 2 2" xfId="28442"/>
    <cellStyle name="Обычный 18 4 13 3 3" xfId="11806"/>
    <cellStyle name="Обычный 18 4 13 3 3 2" xfId="32302"/>
    <cellStyle name="Обычный 18 4 13 3 4" xfId="15667"/>
    <cellStyle name="Обычный 18 4 13 3 5" xfId="19527"/>
    <cellStyle name="Обычный 18 4 13 3 6" xfId="24527"/>
    <cellStyle name="Обычный 18 4 13 4" xfId="6614"/>
    <cellStyle name="Обычный 18 4 13 4 2" xfId="10475"/>
    <cellStyle name="Обычный 18 4 13 4 2 2" xfId="30971"/>
    <cellStyle name="Обычный 18 4 13 4 3" xfId="14336"/>
    <cellStyle name="Обычный 18 4 13 4 4" xfId="18196"/>
    <cellStyle name="Обычный 18 4 13 4 5" xfId="27111"/>
    <cellStyle name="Обычный 18 4 13 5" xfId="5269"/>
    <cellStyle name="Обычный 18 4 13 5 2" xfId="25778"/>
    <cellStyle name="Обычный 18 4 13 6" xfId="9141"/>
    <cellStyle name="Обычный 18 4 13 6 2" xfId="29638"/>
    <cellStyle name="Обычный 18 4 13 7" xfId="13002"/>
    <cellStyle name="Обычный 18 4 13 8" xfId="16863"/>
    <cellStyle name="Обычный 18 4 13 9" xfId="20723"/>
    <cellStyle name="Обычный 18 4 14" xfId="1665"/>
    <cellStyle name="Обычный 18 4 14 10" xfId="22224"/>
    <cellStyle name="Обычный 18 4 14 2" xfId="4000"/>
    <cellStyle name="Обычный 18 4 14 2 2" xfId="7646"/>
    <cellStyle name="Обычный 18 4 14 2 2 2" xfId="28143"/>
    <cellStyle name="Обычный 18 4 14 2 3" xfId="11507"/>
    <cellStyle name="Обычный 18 4 14 2 3 2" xfId="32003"/>
    <cellStyle name="Обычный 18 4 14 2 4" xfId="15368"/>
    <cellStyle name="Обычный 18 4 14 2 5" xfId="19228"/>
    <cellStyle name="Обычный 18 4 14 2 6" xfId="24528"/>
    <cellStyle name="Обычный 18 4 14 3" xfId="6315"/>
    <cellStyle name="Обычный 18 4 14 3 2" xfId="10176"/>
    <cellStyle name="Обычный 18 4 14 3 2 2" xfId="30672"/>
    <cellStyle name="Обычный 18 4 14 3 3" xfId="14037"/>
    <cellStyle name="Обычный 18 4 14 3 4" xfId="17897"/>
    <cellStyle name="Обычный 18 4 14 3 5" xfId="26812"/>
    <cellStyle name="Обычный 18 4 14 4" xfId="5569"/>
    <cellStyle name="Обычный 18 4 14 4 2" xfId="26078"/>
    <cellStyle name="Обычный 18 4 14 5" xfId="9441"/>
    <cellStyle name="Обычный 18 4 14 5 2" xfId="29938"/>
    <cellStyle name="Обычный 18 4 14 6" xfId="13302"/>
    <cellStyle name="Обычный 18 4 14 7" xfId="17163"/>
    <cellStyle name="Обычный 18 4 14 8" xfId="21023"/>
    <cellStyle name="Обычный 18 4 14 9" xfId="2365"/>
    <cellStyle name="Обычный 18 4 14 9 2" xfId="22914"/>
    <cellStyle name="Обычный 18 4 15" xfId="2983"/>
    <cellStyle name="Обычный 18 4 15 2" xfId="4001"/>
    <cellStyle name="Обычный 18 4 15 2 2" xfId="8244"/>
    <cellStyle name="Обычный 18 4 15 2 2 2" xfId="28741"/>
    <cellStyle name="Обычный 18 4 15 2 3" xfId="12105"/>
    <cellStyle name="Обычный 18 4 15 2 4" xfId="15966"/>
    <cellStyle name="Обычный 18 4 15 2 5" xfId="19826"/>
    <cellStyle name="Обычный 18 4 15 2 6" xfId="24529"/>
    <cellStyle name="Обычный 18 4 15 3" xfId="6913"/>
    <cellStyle name="Обычный 18 4 15 3 2" xfId="27410"/>
    <cellStyle name="Обычный 18 4 15 4" xfId="10774"/>
    <cellStyle name="Обычный 18 4 15 4 2" xfId="31270"/>
    <cellStyle name="Обычный 18 4 15 5" xfId="14635"/>
    <cellStyle name="Обычный 18 4 15 6" xfId="18495"/>
    <cellStyle name="Обычный 18 4 15 7" xfId="23512"/>
    <cellStyle name="Обычный 18 4 16" xfId="4002"/>
    <cellStyle name="Обычный 18 4 16 2" xfId="7523"/>
    <cellStyle name="Обычный 18 4 16 2 2" xfId="28020"/>
    <cellStyle name="Обычный 18 4 16 3" xfId="11384"/>
    <cellStyle name="Обычный 18 4 16 3 2" xfId="31880"/>
    <cellStyle name="Обычный 18 4 16 4" xfId="15245"/>
    <cellStyle name="Обычный 18 4 16 5" xfId="19105"/>
    <cellStyle name="Обычный 18 4 16 6" xfId="24530"/>
    <cellStyle name="Обычный 18 4 17" xfId="6190"/>
    <cellStyle name="Обычный 18 4 17 2" xfId="10053"/>
    <cellStyle name="Обычный 18 4 17 2 2" xfId="30549"/>
    <cellStyle name="Обычный 18 4 17 3" xfId="13914"/>
    <cellStyle name="Обычный 18 4 17 4" xfId="17774"/>
    <cellStyle name="Обычный 18 4 17 5" xfId="26689"/>
    <cellStyle name="Обычный 18 4 18" xfId="4970"/>
    <cellStyle name="Обычный 18 4 18 2" xfId="25479"/>
    <cellStyle name="Обычный 18 4 19" xfId="8842"/>
    <cellStyle name="Обычный 18 4 19 2" xfId="29339"/>
    <cellStyle name="Обычный 18 4 2" xfId="92"/>
    <cellStyle name="Обычный 18 4 2 10" xfId="12786"/>
    <cellStyle name="Обычный 18 4 2 11" xfId="16647"/>
    <cellStyle name="Обычный 18 4 2 12" xfId="20507"/>
    <cellStyle name="Обычный 18 4 2 13" xfId="2289"/>
    <cellStyle name="Обычный 18 4 2 13 2" xfId="22847"/>
    <cellStyle name="Обычный 18 4 2 14" xfId="21708"/>
    <cellStyle name="Обычный 18 4 2 15" xfId="749"/>
    <cellStyle name="Обычный 18 4 2 2" xfId="138"/>
    <cellStyle name="Обычный 18 4 2 2 10" xfId="16841"/>
    <cellStyle name="Обычный 18 4 2 2 11" xfId="20701"/>
    <cellStyle name="Обычный 18 4 2 2 12" xfId="2662"/>
    <cellStyle name="Обычный 18 4 2 2 12 2" xfId="23191"/>
    <cellStyle name="Обычный 18 4 2 2 13" xfId="21902"/>
    <cellStyle name="Обычный 18 4 2 2 14" xfId="1339"/>
    <cellStyle name="Обычный 18 4 2 2 2" xfId="231"/>
    <cellStyle name="Обычный 18 4 2 2 2 10" xfId="2961"/>
    <cellStyle name="Обычный 18 4 2 2 2 10 2" xfId="23490"/>
    <cellStyle name="Обычный 18 4 2 2 2 11" xfId="22201"/>
    <cellStyle name="Обычный 18 4 2 2 2 12" xfId="1642"/>
    <cellStyle name="Обычный 18 4 2 2 2 2" xfId="2241"/>
    <cellStyle name="Обычный 18 4 2 2 2 2 10" xfId="22800"/>
    <cellStyle name="Обычный 18 4 2 2 2 2 2" xfId="4003"/>
    <cellStyle name="Обычный 18 4 2 2 2 2 2 2" xfId="8820"/>
    <cellStyle name="Обычный 18 4 2 2 2 2 2 2 2" xfId="29317"/>
    <cellStyle name="Обычный 18 4 2 2 2 2 2 3" xfId="12681"/>
    <cellStyle name="Обычный 18 4 2 2 2 2 2 4" xfId="16542"/>
    <cellStyle name="Обычный 18 4 2 2 2 2 2 5" xfId="20402"/>
    <cellStyle name="Обычный 18 4 2 2 2 2 2 6" xfId="24531"/>
    <cellStyle name="Обычный 18 4 2 2 2 2 3" xfId="7489"/>
    <cellStyle name="Обычный 18 4 2 2 2 2 3 2" xfId="11350"/>
    <cellStyle name="Обычный 18 4 2 2 2 2 3 2 2" xfId="31846"/>
    <cellStyle name="Обычный 18 4 2 2 2 2 3 3" xfId="15211"/>
    <cellStyle name="Обычный 18 4 2 2 2 2 3 4" xfId="19071"/>
    <cellStyle name="Обычный 18 4 2 2 2 2 3 5" xfId="27986"/>
    <cellStyle name="Обычный 18 4 2 2 2 2 4" xfId="6145"/>
    <cellStyle name="Обычный 18 4 2 2 2 2 4 2" xfId="26654"/>
    <cellStyle name="Обычный 18 4 2 2 2 2 5" xfId="10017"/>
    <cellStyle name="Обычный 18 4 2 2 2 2 5 2" xfId="30514"/>
    <cellStyle name="Обычный 18 4 2 2 2 2 6" xfId="13878"/>
    <cellStyle name="Обычный 18 4 2 2 2 2 7" xfId="17739"/>
    <cellStyle name="Обычный 18 4 2 2 2 2 8" xfId="21599"/>
    <cellStyle name="Обычный 18 4 2 2 2 2 9" xfId="3559"/>
    <cellStyle name="Обычный 18 4 2 2 2 2 9 2" xfId="24088"/>
    <cellStyle name="Обычный 18 4 2 2 2 3" xfId="4004"/>
    <cellStyle name="Обычный 18 4 2 2 2 3 2" xfId="8222"/>
    <cellStyle name="Обычный 18 4 2 2 2 3 2 2" xfId="28719"/>
    <cellStyle name="Обычный 18 4 2 2 2 3 3" xfId="12083"/>
    <cellStyle name="Обычный 18 4 2 2 2 3 4" xfId="15944"/>
    <cellStyle name="Обычный 18 4 2 2 2 3 5" xfId="19804"/>
    <cellStyle name="Обычный 18 4 2 2 2 3 6" xfId="24532"/>
    <cellStyle name="Обычный 18 4 2 2 2 4" xfId="6891"/>
    <cellStyle name="Обычный 18 4 2 2 2 4 2" xfId="10752"/>
    <cellStyle name="Обычный 18 4 2 2 2 4 2 2" xfId="31248"/>
    <cellStyle name="Обычный 18 4 2 2 2 4 3" xfId="14613"/>
    <cellStyle name="Обычный 18 4 2 2 2 4 4" xfId="18473"/>
    <cellStyle name="Обычный 18 4 2 2 2 4 5" xfId="27388"/>
    <cellStyle name="Обычный 18 4 2 2 2 5" xfId="5546"/>
    <cellStyle name="Обычный 18 4 2 2 2 5 2" xfId="26055"/>
    <cellStyle name="Обычный 18 4 2 2 2 6" xfId="9418"/>
    <cellStyle name="Обычный 18 4 2 2 2 6 2" xfId="29915"/>
    <cellStyle name="Обычный 18 4 2 2 2 7" xfId="13279"/>
    <cellStyle name="Обычный 18 4 2 2 2 8" xfId="17140"/>
    <cellStyle name="Обычный 18 4 2 2 2 9" xfId="21000"/>
    <cellStyle name="Обычный 18 4 2 2 3" xfId="1942"/>
    <cellStyle name="Обычный 18 4 2 2 3 10" xfId="22501"/>
    <cellStyle name="Обычный 18 4 2 2 3 2" xfId="4005"/>
    <cellStyle name="Обычный 18 4 2 2 3 2 2" xfId="7923"/>
    <cellStyle name="Обычный 18 4 2 2 3 2 2 2" xfId="28420"/>
    <cellStyle name="Обычный 18 4 2 2 3 2 3" xfId="11784"/>
    <cellStyle name="Обычный 18 4 2 2 3 2 3 2" xfId="32280"/>
    <cellStyle name="Обычный 18 4 2 2 3 2 4" xfId="15645"/>
    <cellStyle name="Обычный 18 4 2 2 3 2 5" xfId="19505"/>
    <cellStyle name="Обычный 18 4 2 2 3 2 6" xfId="24533"/>
    <cellStyle name="Обычный 18 4 2 2 3 3" xfId="6592"/>
    <cellStyle name="Обычный 18 4 2 2 3 3 2" xfId="10453"/>
    <cellStyle name="Обычный 18 4 2 2 3 3 2 2" xfId="30949"/>
    <cellStyle name="Обычный 18 4 2 2 3 3 3" xfId="14314"/>
    <cellStyle name="Обычный 18 4 2 2 3 3 4" xfId="18174"/>
    <cellStyle name="Обычный 18 4 2 2 3 3 5" xfId="27089"/>
    <cellStyle name="Обычный 18 4 2 2 3 4" xfId="5846"/>
    <cellStyle name="Обычный 18 4 2 2 3 4 2" xfId="26355"/>
    <cellStyle name="Обычный 18 4 2 2 3 5" xfId="9718"/>
    <cellStyle name="Обычный 18 4 2 2 3 5 2" xfId="30215"/>
    <cellStyle name="Обычный 18 4 2 2 3 6" xfId="13579"/>
    <cellStyle name="Обычный 18 4 2 2 3 7" xfId="17440"/>
    <cellStyle name="Обычный 18 4 2 2 3 8" xfId="21300"/>
    <cellStyle name="Обычный 18 4 2 2 3 9" xfId="3260"/>
    <cellStyle name="Обычный 18 4 2 2 3 9 2" xfId="23789"/>
    <cellStyle name="Обычный 18 4 2 2 4" xfId="4006"/>
    <cellStyle name="Обычный 18 4 2 2 4 2" xfId="4007"/>
    <cellStyle name="Обычный 18 4 2 2 4 2 2" xfId="8521"/>
    <cellStyle name="Обычный 18 4 2 2 4 2 2 2" xfId="29018"/>
    <cellStyle name="Обычный 18 4 2 2 4 2 3" xfId="12382"/>
    <cellStyle name="Обычный 18 4 2 2 4 2 4" xfId="16243"/>
    <cellStyle name="Обычный 18 4 2 2 4 2 5" xfId="20103"/>
    <cellStyle name="Обычный 18 4 2 2 4 2 6" xfId="24535"/>
    <cellStyle name="Обычный 18 4 2 2 4 3" xfId="7190"/>
    <cellStyle name="Обычный 18 4 2 2 4 3 2" xfId="27687"/>
    <cellStyle name="Обычный 18 4 2 2 4 4" xfId="11051"/>
    <cellStyle name="Обычный 18 4 2 2 4 4 2" xfId="31547"/>
    <cellStyle name="Обычный 18 4 2 2 4 5" xfId="14912"/>
    <cellStyle name="Обычный 18 4 2 2 4 6" xfId="18772"/>
    <cellStyle name="Обычный 18 4 2 2 4 7" xfId="24534"/>
    <cellStyle name="Обычный 18 4 2 2 5" xfId="4008"/>
    <cellStyle name="Обычный 18 4 2 2 5 2" xfId="7623"/>
    <cellStyle name="Обычный 18 4 2 2 5 2 2" xfId="28120"/>
    <cellStyle name="Обычный 18 4 2 2 5 3" xfId="11484"/>
    <cellStyle name="Обычный 18 4 2 2 5 3 2" xfId="31980"/>
    <cellStyle name="Обычный 18 4 2 2 5 4" xfId="15345"/>
    <cellStyle name="Обычный 18 4 2 2 5 5" xfId="19205"/>
    <cellStyle name="Обычный 18 4 2 2 5 6" xfId="24536"/>
    <cellStyle name="Обычный 18 4 2 2 6" xfId="6291"/>
    <cellStyle name="Обычный 18 4 2 2 6 2" xfId="10153"/>
    <cellStyle name="Обычный 18 4 2 2 6 2 2" xfId="30649"/>
    <cellStyle name="Обычный 18 4 2 2 6 3" xfId="14014"/>
    <cellStyle name="Обычный 18 4 2 2 6 4" xfId="17874"/>
    <cellStyle name="Обычный 18 4 2 2 6 5" xfId="26789"/>
    <cellStyle name="Обычный 18 4 2 2 7" xfId="5247"/>
    <cellStyle name="Обычный 18 4 2 2 7 2" xfId="25756"/>
    <cellStyle name="Обычный 18 4 2 2 8" xfId="9119"/>
    <cellStyle name="Обычный 18 4 2 2 8 2" xfId="29616"/>
    <cellStyle name="Обычный 18 4 2 2 9" xfId="12980"/>
    <cellStyle name="Обычный 18 4 2 3" xfId="185"/>
    <cellStyle name="Обычный 18 4 2 3 10" xfId="2767"/>
    <cellStyle name="Обычный 18 4 2 3 10 2" xfId="23296"/>
    <cellStyle name="Обычный 18 4 2 3 11" xfId="22007"/>
    <cellStyle name="Обычный 18 4 2 3 12" xfId="1444"/>
    <cellStyle name="Обычный 18 4 2 3 2" xfId="2047"/>
    <cellStyle name="Обычный 18 4 2 3 2 10" xfId="22606"/>
    <cellStyle name="Обычный 18 4 2 3 2 2" xfId="4009"/>
    <cellStyle name="Обычный 18 4 2 3 2 2 2" xfId="8626"/>
    <cellStyle name="Обычный 18 4 2 3 2 2 2 2" xfId="29123"/>
    <cellStyle name="Обычный 18 4 2 3 2 2 3" xfId="12487"/>
    <cellStyle name="Обычный 18 4 2 3 2 2 4" xfId="16348"/>
    <cellStyle name="Обычный 18 4 2 3 2 2 5" xfId="20208"/>
    <cellStyle name="Обычный 18 4 2 3 2 2 6" xfId="24537"/>
    <cellStyle name="Обычный 18 4 2 3 2 3" xfId="7295"/>
    <cellStyle name="Обычный 18 4 2 3 2 3 2" xfId="11156"/>
    <cellStyle name="Обычный 18 4 2 3 2 3 2 2" xfId="31652"/>
    <cellStyle name="Обычный 18 4 2 3 2 3 3" xfId="15017"/>
    <cellStyle name="Обычный 18 4 2 3 2 3 4" xfId="18877"/>
    <cellStyle name="Обычный 18 4 2 3 2 3 5" xfId="27792"/>
    <cellStyle name="Обычный 18 4 2 3 2 4" xfId="5951"/>
    <cellStyle name="Обычный 18 4 2 3 2 4 2" xfId="26460"/>
    <cellStyle name="Обычный 18 4 2 3 2 5" xfId="9823"/>
    <cellStyle name="Обычный 18 4 2 3 2 5 2" xfId="30320"/>
    <cellStyle name="Обычный 18 4 2 3 2 6" xfId="13684"/>
    <cellStyle name="Обычный 18 4 2 3 2 7" xfId="17545"/>
    <cellStyle name="Обычный 18 4 2 3 2 8" xfId="21405"/>
    <cellStyle name="Обычный 18 4 2 3 2 9" xfId="3365"/>
    <cellStyle name="Обычный 18 4 2 3 2 9 2" xfId="23894"/>
    <cellStyle name="Обычный 18 4 2 3 3" xfId="4010"/>
    <cellStyle name="Обычный 18 4 2 3 3 2" xfId="8028"/>
    <cellStyle name="Обычный 18 4 2 3 3 2 2" xfId="28525"/>
    <cellStyle name="Обычный 18 4 2 3 3 3" xfId="11889"/>
    <cellStyle name="Обычный 18 4 2 3 3 3 2" xfId="32385"/>
    <cellStyle name="Обычный 18 4 2 3 3 4" xfId="15750"/>
    <cellStyle name="Обычный 18 4 2 3 3 5" xfId="19610"/>
    <cellStyle name="Обычный 18 4 2 3 3 6" xfId="24538"/>
    <cellStyle name="Обычный 18 4 2 3 4" xfId="6697"/>
    <cellStyle name="Обычный 18 4 2 3 4 2" xfId="10558"/>
    <cellStyle name="Обычный 18 4 2 3 4 2 2" xfId="31054"/>
    <cellStyle name="Обычный 18 4 2 3 4 3" xfId="14419"/>
    <cellStyle name="Обычный 18 4 2 3 4 4" xfId="18279"/>
    <cellStyle name="Обычный 18 4 2 3 4 5" xfId="27194"/>
    <cellStyle name="Обычный 18 4 2 3 5" xfId="5352"/>
    <cellStyle name="Обычный 18 4 2 3 5 2" xfId="25861"/>
    <cellStyle name="Обычный 18 4 2 3 6" xfId="9224"/>
    <cellStyle name="Обычный 18 4 2 3 6 2" xfId="29721"/>
    <cellStyle name="Обычный 18 4 2 3 7" xfId="13085"/>
    <cellStyle name="Обычный 18 4 2 3 8" xfId="16946"/>
    <cellStyle name="Обычный 18 4 2 3 9" xfId="20806"/>
    <cellStyle name="Обычный 18 4 2 4" xfId="1748"/>
    <cellStyle name="Обычный 18 4 2 4 10" xfId="22307"/>
    <cellStyle name="Обычный 18 4 2 4 2" xfId="4011"/>
    <cellStyle name="Обычный 18 4 2 4 2 2" xfId="7729"/>
    <cellStyle name="Обычный 18 4 2 4 2 2 2" xfId="28226"/>
    <cellStyle name="Обычный 18 4 2 4 2 3" xfId="11590"/>
    <cellStyle name="Обычный 18 4 2 4 2 3 2" xfId="32086"/>
    <cellStyle name="Обычный 18 4 2 4 2 4" xfId="15451"/>
    <cellStyle name="Обычный 18 4 2 4 2 5" xfId="19311"/>
    <cellStyle name="Обычный 18 4 2 4 2 6" xfId="24539"/>
    <cellStyle name="Обычный 18 4 2 4 3" xfId="6398"/>
    <cellStyle name="Обычный 18 4 2 4 3 2" xfId="10259"/>
    <cellStyle name="Обычный 18 4 2 4 3 2 2" xfId="30755"/>
    <cellStyle name="Обычный 18 4 2 4 3 3" xfId="14120"/>
    <cellStyle name="Обычный 18 4 2 4 3 4" xfId="17980"/>
    <cellStyle name="Обычный 18 4 2 4 3 5" xfId="26895"/>
    <cellStyle name="Обычный 18 4 2 4 4" xfId="5652"/>
    <cellStyle name="Обычный 18 4 2 4 4 2" xfId="26161"/>
    <cellStyle name="Обычный 18 4 2 4 5" xfId="9524"/>
    <cellStyle name="Обычный 18 4 2 4 5 2" xfId="30021"/>
    <cellStyle name="Обычный 18 4 2 4 6" xfId="13385"/>
    <cellStyle name="Обычный 18 4 2 4 7" xfId="17246"/>
    <cellStyle name="Обычный 18 4 2 4 8" xfId="21106"/>
    <cellStyle name="Обычный 18 4 2 4 9" xfId="2450"/>
    <cellStyle name="Обычный 18 4 2 4 9 2" xfId="22997"/>
    <cellStyle name="Обычный 18 4 2 5" xfId="3066"/>
    <cellStyle name="Обычный 18 4 2 5 2" xfId="4012"/>
    <cellStyle name="Обычный 18 4 2 5 2 2" xfId="8327"/>
    <cellStyle name="Обычный 18 4 2 5 2 2 2" xfId="28824"/>
    <cellStyle name="Обычный 18 4 2 5 2 3" xfId="12188"/>
    <cellStyle name="Обычный 18 4 2 5 2 4" xfId="16049"/>
    <cellStyle name="Обычный 18 4 2 5 2 5" xfId="19909"/>
    <cellStyle name="Обычный 18 4 2 5 2 6" xfId="24540"/>
    <cellStyle name="Обычный 18 4 2 5 3" xfId="6996"/>
    <cellStyle name="Обычный 18 4 2 5 3 2" xfId="27493"/>
    <cellStyle name="Обычный 18 4 2 5 4" xfId="10857"/>
    <cellStyle name="Обычный 18 4 2 5 4 2" xfId="31353"/>
    <cellStyle name="Обычный 18 4 2 5 5" xfId="14718"/>
    <cellStyle name="Обычный 18 4 2 5 6" xfId="18578"/>
    <cellStyle name="Обычный 18 4 2 5 7" xfId="23595"/>
    <cellStyle name="Обычный 18 4 2 6" xfId="4013"/>
    <cellStyle name="Обычный 18 4 2 6 2" xfId="7578"/>
    <cellStyle name="Обычный 18 4 2 6 2 2" xfId="28075"/>
    <cellStyle name="Обычный 18 4 2 6 3" xfId="11439"/>
    <cellStyle name="Обычный 18 4 2 6 3 2" xfId="31935"/>
    <cellStyle name="Обычный 18 4 2 6 4" xfId="15300"/>
    <cellStyle name="Обычный 18 4 2 6 5" xfId="19160"/>
    <cellStyle name="Обычный 18 4 2 6 6" xfId="24541"/>
    <cellStyle name="Обычный 18 4 2 7" xfId="6245"/>
    <cellStyle name="Обычный 18 4 2 7 2" xfId="10108"/>
    <cellStyle name="Обычный 18 4 2 7 2 2" xfId="30604"/>
    <cellStyle name="Обычный 18 4 2 7 3" xfId="13969"/>
    <cellStyle name="Обычный 18 4 2 7 4" xfId="17829"/>
    <cellStyle name="Обычный 18 4 2 7 5" xfId="26744"/>
    <cellStyle name="Обычный 18 4 2 8" xfId="5053"/>
    <cellStyle name="Обычный 18 4 2 8 2" xfId="25562"/>
    <cellStyle name="Обычный 18 4 2 9" xfId="8925"/>
    <cellStyle name="Обычный 18 4 2 9 2" xfId="29422"/>
    <cellStyle name="Обычный 18 4 20" xfId="12703"/>
    <cellStyle name="Обычный 18 4 21" xfId="16564"/>
    <cellStyle name="Обычный 18 4 22" xfId="20424"/>
    <cellStyle name="Обычный 18 4 23" xfId="2265"/>
    <cellStyle name="Обычный 18 4 23 2" xfId="22824"/>
    <cellStyle name="Обычный 18 4 24" xfId="21625"/>
    <cellStyle name="Обычный 18 4 25" xfId="256"/>
    <cellStyle name="Обычный 18 4 3" xfId="116"/>
    <cellStyle name="Обычный 18 4 3 10" xfId="16648"/>
    <cellStyle name="Обычный 18 4 3 11" xfId="20508"/>
    <cellStyle name="Обычный 18 4 3 12" xfId="2313"/>
    <cellStyle name="Обычный 18 4 3 12 2" xfId="22870"/>
    <cellStyle name="Обычный 18 4 3 13" xfId="21709"/>
    <cellStyle name="Обычный 18 4 3 14" xfId="750"/>
    <cellStyle name="Обычный 18 4 3 2" xfId="209"/>
    <cellStyle name="Обычный 18 4 3 2 10" xfId="2768"/>
    <cellStyle name="Обычный 18 4 3 2 10 2" xfId="23297"/>
    <cellStyle name="Обычный 18 4 3 2 11" xfId="22008"/>
    <cellStyle name="Обычный 18 4 3 2 12" xfId="1445"/>
    <cellStyle name="Обычный 18 4 3 2 2" xfId="2048"/>
    <cellStyle name="Обычный 18 4 3 2 2 10" xfId="22607"/>
    <cellStyle name="Обычный 18 4 3 2 2 2" xfId="4014"/>
    <cellStyle name="Обычный 18 4 3 2 2 2 2" xfId="8627"/>
    <cellStyle name="Обычный 18 4 3 2 2 2 2 2" xfId="29124"/>
    <cellStyle name="Обычный 18 4 3 2 2 2 3" xfId="12488"/>
    <cellStyle name="Обычный 18 4 3 2 2 2 4" xfId="16349"/>
    <cellStyle name="Обычный 18 4 3 2 2 2 5" xfId="20209"/>
    <cellStyle name="Обычный 18 4 3 2 2 2 6" xfId="24542"/>
    <cellStyle name="Обычный 18 4 3 2 2 3" xfId="7296"/>
    <cellStyle name="Обычный 18 4 3 2 2 3 2" xfId="11157"/>
    <cellStyle name="Обычный 18 4 3 2 2 3 2 2" xfId="31653"/>
    <cellStyle name="Обычный 18 4 3 2 2 3 3" xfId="15018"/>
    <cellStyle name="Обычный 18 4 3 2 2 3 4" xfId="18878"/>
    <cellStyle name="Обычный 18 4 3 2 2 3 5" xfId="27793"/>
    <cellStyle name="Обычный 18 4 3 2 2 4" xfId="5952"/>
    <cellStyle name="Обычный 18 4 3 2 2 4 2" xfId="26461"/>
    <cellStyle name="Обычный 18 4 3 2 2 5" xfId="9824"/>
    <cellStyle name="Обычный 18 4 3 2 2 5 2" xfId="30321"/>
    <cellStyle name="Обычный 18 4 3 2 2 6" xfId="13685"/>
    <cellStyle name="Обычный 18 4 3 2 2 7" xfId="17546"/>
    <cellStyle name="Обычный 18 4 3 2 2 8" xfId="21406"/>
    <cellStyle name="Обычный 18 4 3 2 2 9" xfId="3366"/>
    <cellStyle name="Обычный 18 4 3 2 2 9 2" xfId="23895"/>
    <cellStyle name="Обычный 18 4 3 2 3" xfId="4015"/>
    <cellStyle name="Обычный 18 4 3 2 3 2" xfId="8029"/>
    <cellStyle name="Обычный 18 4 3 2 3 2 2" xfId="28526"/>
    <cellStyle name="Обычный 18 4 3 2 3 3" xfId="11890"/>
    <cellStyle name="Обычный 18 4 3 2 3 3 2" xfId="32386"/>
    <cellStyle name="Обычный 18 4 3 2 3 4" xfId="15751"/>
    <cellStyle name="Обычный 18 4 3 2 3 5" xfId="19611"/>
    <cellStyle name="Обычный 18 4 3 2 3 6" xfId="24543"/>
    <cellStyle name="Обычный 18 4 3 2 4" xfId="6698"/>
    <cellStyle name="Обычный 18 4 3 2 4 2" xfId="10559"/>
    <cellStyle name="Обычный 18 4 3 2 4 2 2" xfId="31055"/>
    <cellStyle name="Обычный 18 4 3 2 4 3" xfId="14420"/>
    <cellStyle name="Обычный 18 4 3 2 4 4" xfId="18280"/>
    <cellStyle name="Обычный 18 4 3 2 4 5" xfId="27195"/>
    <cellStyle name="Обычный 18 4 3 2 5" xfId="5353"/>
    <cellStyle name="Обычный 18 4 3 2 5 2" xfId="25862"/>
    <cellStyle name="Обычный 18 4 3 2 6" xfId="9225"/>
    <cellStyle name="Обычный 18 4 3 2 6 2" xfId="29722"/>
    <cellStyle name="Обычный 18 4 3 2 7" xfId="13086"/>
    <cellStyle name="Обычный 18 4 3 2 8" xfId="16947"/>
    <cellStyle name="Обычный 18 4 3 2 9" xfId="20807"/>
    <cellStyle name="Обычный 18 4 3 3" xfId="1749"/>
    <cellStyle name="Обычный 18 4 3 3 10" xfId="22308"/>
    <cellStyle name="Обычный 18 4 3 3 2" xfId="4016"/>
    <cellStyle name="Обычный 18 4 3 3 2 2" xfId="7730"/>
    <cellStyle name="Обычный 18 4 3 3 2 2 2" xfId="28227"/>
    <cellStyle name="Обычный 18 4 3 3 2 3" xfId="11591"/>
    <cellStyle name="Обычный 18 4 3 3 2 3 2" xfId="32087"/>
    <cellStyle name="Обычный 18 4 3 3 2 4" xfId="15452"/>
    <cellStyle name="Обычный 18 4 3 3 2 5" xfId="19312"/>
    <cellStyle name="Обычный 18 4 3 3 2 6" xfId="24544"/>
    <cellStyle name="Обычный 18 4 3 3 3" xfId="6399"/>
    <cellStyle name="Обычный 18 4 3 3 3 2" xfId="10260"/>
    <cellStyle name="Обычный 18 4 3 3 3 2 2" xfId="30756"/>
    <cellStyle name="Обычный 18 4 3 3 3 3" xfId="14121"/>
    <cellStyle name="Обычный 18 4 3 3 3 4" xfId="17981"/>
    <cellStyle name="Обычный 18 4 3 3 3 5" xfId="26896"/>
    <cellStyle name="Обычный 18 4 3 3 4" xfId="5653"/>
    <cellStyle name="Обычный 18 4 3 3 4 2" xfId="26162"/>
    <cellStyle name="Обычный 18 4 3 3 5" xfId="9525"/>
    <cellStyle name="Обычный 18 4 3 3 5 2" xfId="30022"/>
    <cellStyle name="Обычный 18 4 3 3 6" xfId="13386"/>
    <cellStyle name="Обычный 18 4 3 3 7" xfId="17247"/>
    <cellStyle name="Обычный 18 4 3 3 8" xfId="21107"/>
    <cellStyle name="Обычный 18 4 3 3 9" xfId="2451"/>
    <cellStyle name="Обычный 18 4 3 3 9 2" xfId="22998"/>
    <cellStyle name="Обычный 18 4 3 4" xfId="3067"/>
    <cellStyle name="Обычный 18 4 3 4 2" xfId="4017"/>
    <cellStyle name="Обычный 18 4 3 4 2 2" xfId="8328"/>
    <cellStyle name="Обычный 18 4 3 4 2 2 2" xfId="28825"/>
    <cellStyle name="Обычный 18 4 3 4 2 3" xfId="12189"/>
    <cellStyle name="Обычный 18 4 3 4 2 4" xfId="16050"/>
    <cellStyle name="Обычный 18 4 3 4 2 5" xfId="19910"/>
    <cellStyle name="Обычный 18 4 3 4 2 6" xfId="24545"/>
    <cellStyle name="Обычный 18 4 3 4 3" xfId="6997"/>
    <cellStyle name="Обычный 18 4 3 4 3 2" xfId="27494"/>
    <cellStyle name="Обычный 18 4 3 4 4" xfId="10858"/>
    <cellStyle name="Обычный 18 4 3 4 4 2" xfId="31354"/>
    <cellStyle name="Обычный 18 4 3 4 5" xfId="14719"/>
    <cellStyle name="Обычный 18 4 3 4 6" xfId="18579"/>
    <cellStyle name="Обычный 18 4 3 4 7" xfId="23596"/>
    <cellStyle name="Обычный 18 4 3 5" xfId="4018"/>
    <cellStyle name="Обычный 18 4 3 5 2" xfId="7544"/>
    <cellStyle name="Обычный 18 4 3 5 2 2" xfId="28041"/>
    <cellStyle name="Обычный 18 4 3 5 3" xfId="11405"/>
    <cellStyle name="Обычный 18 4 3 5 3 2" xfId="31901"/>
    <cellStyle name="Обычный 18 4 3 5 4" xfId="15266"/>
    <cellStyle name="Обычный 18 4 3 5 5" xfId="19126"/>
    <cellStyle name="Обычный 18 4 3 5 6" xfId="24546"/>
    <cellStyle name="Обычный 18 4 3 6" xfId="6211"/>
    <cellStyle name="Обычный 18 4 3 6 2" xfId="10074"/>
    <cellStyle name="Обычный 18 4 3 6 2 2" xfId="30570"/>
    <cellStyle name="Обычный 18 4 3 6 3" xfId="13935"/>
    <cellStyle name="Обычный 18 4 3 6 4" xfId="17795"/>
    <cellStyle name="Обычный 18 4 3 6 5" xfId="26710"/>
    <cellStyle name="Обычный 18 4 3 7" xfId="5054"/>
    <cellStyle name="Обычный 18 4 3 7 2" xfId="25563"/>
    <cellStyle name="Обычный 18 4 3 8" xfId="8926"/>
    <cellStyle name="Обычный 18 4 3 8 2" xfId="29423"/>
    <cellStyle name="Обычный 18 4 3 9" xfId="12787"/>
    <cellStyle name="Обычный 18 4 4" xfId="163"/>
    <cellStyle name="Обычный 18 4 4 10" xfId="16649"/>
    <cellStyle name="Обычный 18 4 4 11" xfId="20509"/>
    <cellStyle name="Обычный 18 4 4 12" xfId="2335"/>
    <cellStyle name="Обычный 18 4 4 12 2" xfId="22892"/>
    <cellStyle name="Обычный 18 4 4 13" xfId="21710"/>
    <cellStyle name="Обычный 18 4 4 14" xfId="751"/>
    <cellStyle name="Обычный 18 4 4 2" xfId="1446"/>
    <cellStyle name="Обычный 18 4 4 2 10" xfId="2769"/>
    <cellStyle name="Обычный 18 4 4 2 10 2" xfId="23298"/>
    <cellStyle name="Обычный 18 4 4 2 11" xfId="22009"/>
    <cellStyle name="Обычный 18 4 4 2 2" xfId="2049"/>
    <cellStyle name="Обычный 18 4 4 2 2 10" xfId="22608"/>
    <cellStyle name="Обычный 18 4 4 2 2 2" xfId="4019"/>
    <cellStyle name="Обычный 18 4 4 2 2 2 2" xfId="8628"/>
    <cellStyle name="Обычный 18 4 4 2 2 2 2 2" xfId="29125"/>
    <cellStyle name="Обычный 18 4 4 2 2 2 3" xfId="12489"/>
    <cellStyle name="Обычный 18 4 4 2 2 2 4" xfId="16350"/>
    <cellStyle name="Обычный 18 4 4 2 2 2 5" xfId="20210"/>
    <cellStyle name="Обычный 18 4 4 2 2 2 6" xfId="24547"/>
    <cellStyle name="Обычный 18 4 4 2 2 3" xfId="7297"/>
    <cellStyle name="Обычный 18 4 4 2 2 3 2" xfId="11158"/>
    <cellStyle name="Обычный 18 4 4 2 2 3 2 2" xfId="31654"/>
    <cellStyle name="Обычный 18 4 4 2 2 3 3" xfId="15019"/>
    <cellStyle name="Обычный 18 4 4 2 2 3 4" xfId="18879"/>
    <cellStyle name="Обычный 18 4 4 2 2 3 5" xfId="27794"/>
    <cellStyle name="Обычный 18 4 4 2 2 4" xfId="5953"/>
    <cellStyle name="Обычный 18 4 4 2 2 4 2" xfId="26462"/>
    <cellStyle name="Обычный 18 4 4 2 2 5" xfId="9825"/>
    <cellStyle name="Обычный 18 4 4 2 2 5 2" xfId="30322"/>
    <cellStyle name="Обычный 18 4 4 2 2 6" xfId="13686"/>
    <cellStyle name="Обычный 18 4 4 2 2 7" xfId="17547"/>
    <cellStyle name="Обычный 18 4 4 2 2 8" xfId="21407"/>
    <cellStyle name="Обычный 18 4 4 2 2 9" xfId="3367"/>
    <cellStyle name="Обычный 18 4 4 2 2 9 2" xfId="23896"/>
    <cellStyle name="Обычный 18 4 4 2 3" xfId="4020"/>
    <cellStyle name="Обычный 18 4 4 2 3 2" xfId="8030"/>
    <cellStyle name="Обычный 18 4 4 2 3 2 2" xfId="28527"/>
    <cellStyle name="Обычный 18 4 4 2 3 3" xfId="11891"/>
    <cellStyle name="Обычный 18 4 4 2 3 3 2" xfId="32387"/>
    <cellStyle name="Обычный 18 4 4 2 3 4" xfId="15752"/>
    <cellStyle name="Обычный 18 4 4 2 3 5" xfId="19612"/>
    <cellStyle name="Обычный 18 4 4 2 3 6" xfId="24548"/>
    <cellStyle name="Обычный 18 4 4 2 4" xfId="6699"/>
    <cellStyle name="Обычный 18 4 4 2 4 2" xfId="10560"/>
    <cellStyle name="Обычный 18 4 4 2 4 2 2" xfId="31056"/>
    <cellStyle name="Обычный 18 4 4 2 4 3" xfId="14421"/>
    <cellStyle name="Обычный 18 4 4 2 4 4" xfId="18281"/>
    <cellStyle name="Обычный 18 4 4 2 4 5" xfId="27196"/>
    <cellStyle name="Обычный 18 4 4 2 5" xfId="5354"/>
    <cellStyle name="Обычный 18 4 4 2 5 2" xfId="25863"/>
    <cellStyle name="Обычный 18 4 4 2 6" xfId="9226"/>
    <cellStyle name="Обычный 18 4 4 2 6 2" xfId="29723"/>
    <cellStyle name="Обычный 18 4 4 2 7" xfId="13087"/>
    <cellStyle name="Обычный 18 4 4 2 8" xfId="16948"/>
    <cellStyle name="Обычный 18 4 4 2 9" xfId="20808"/>
    <cellStyle name="Обычный 18 4 4 3" xfId="1750"/>
    <cellStyle name="Обычный 18 4 4 3 10" xfId="22309"/>
    <cellStyle name="Обычный 18 4 4 3 2" xfId="4021"/>
    <cellStyle name="Обычный 18 4 4 3 2 2" xfId="7731"/>
    <cellStyle name="Обычный 18 4 4 3 2 2 2" xfId="28228"/>
    <cellStyle name="Обычный 18 4 4 3 2 3" xfId="11592"/>
    <cellStyle name="Обычный 18 4 4 3 2 3 2" xfId="32088"/>
    <cellStyle name="Обычный 18 4 4 3 2 4" xfId="15453"/>
    <cellStyle name="Обычный 18 4 4 3 2 5" xfId="19313"/>
    <cellStyle name="Обычный 18 4 4 3 2 6" xfId="24549"/>
    <cellStyle name="Обычный 18 4 4 3 3" xfId="6400"/>
    <cellStyle name="Обычный 18 4 4 3 3 2" xfId="10261"/>
    <cellStyle name="Обычный 18 4 4 3 3 2 2" xfId="30757"/>
    <cellStyle name="Обычный 18 4 4 3 3 3" xfId="14122"/>
    <cellStyle name="Обычный 18 4 4 3 3 4" xfId="17982"/>
    <cellStyle name="Обычный 18 4 4 3 3 5" xfId="26897"/>
    <cellStyle name="Обычный 18 4 4 3 4" xfId="5654"/>
    <cellStyle name="Обычный 18 4 4 3 4 2" xfId="26163"/>
    <cellStyle name="Обычный 18 4 4 3 5" xfId="9526"/>
    <cellStyle name="Обычный 18 4 4 3 5 2" xfId="30023"/>
    <cellStyle name="Обычный 18 4 4 3 6" xfId="13387"/>
    <cellStyle name="Обычный 18 4 4 3 7" xfId="17248"/>
    <cellStyle name="Обычный 18 4 4 3 8" xfId="21108"/>
    <cellStyle name="Обычный 18 4 4 3 9" xfId="2452"/>
    <cellStyle name="Обычный 18 4 4 3 9 2" xfId="22999"/>
    <cellStyle name="Обычный 18 4 4 4" xfId="3068"/>
    <cellStyle name="Обычный 18 4 4 4 2" xfId="4022"/>
    <cellStyle name="Обычный 18 4 4 4 2 2" xfId="8329"/>
    <cellStyle name="Обычный 18 4 4 4 2 2 2" xfId="28826"/>
    <cellStyle name="Обычный 18 4 4 4 2 3" xfId="12190"/>
    <cellStyle name="Обычный 18 4 4 4 2 4" xfId="16051"/>
    <cellStyle name="Обычный 18 4 4 4 2 5" xfId="19911"/>
    <cellStyle name="Обычный 18 4 4 4 2 6" xfId="24550"/>
    <cellStyle name="Обычный 18 4 4 4 3" xfId="6998"/>
    <cellStyle name="Обычный 18 4 4 4 3 2" xfId="27495"/>
    <cellStyle name="Обычный 18 4 4 4 4" xfId="10859"/>
    <cellStyle name="Обычный 18 4 4 4 4 2" xfId="31355"/>
    <cellStyle name="Обычный 18 4 4 4 5" xfId="14720"/>
    <cellStyle name="Обычный 18 4 4 4 6" xfId="18580"/>
    <cellStyle name="Обычный 18 4 4 4 7" xfId="23597"/>
    <cellStyle name="Обычный 18 4 4 5" xfId="4023"/>
    <cellStyle name="Обычный 18 4 4 5 2" xfId="7600"/>
    <cellStyle name="Обычный 18 4 4 5 2 2" xfId="28097"/>
    <cellStyle name="Обычный 18 4 4 5 3" xfId="11461"/>
    <cellStyle name="Обычный 18 4 4 5 3 2" xfId="31957"/>
    <cellStyle name="Обычный 18 4 4 5 4" xfId="15322"/>
    <cellStyle name="Обычный 18 4 4 5 5" xfId="19182"/>
    <cellStyle name="Обычный 18 4 4 5 6" xfId="24551"/>
    <cellStyle name="Обычный 18 4 4 6" xfId="6267"/>
    <cellStyle name="Обычный 18 4 4 6 2" xfId="10130"/>
    <cellStyle name="Обычный 18 4 4 6 2 2" xfId="30626"/>
    <cellStyle name="Обычный 18 4 4 6 3" xfId="13991"/>
    <cellStyle name="Обычный 18 4 4 6 4" xfId="17851"/>
    <cellStyle name="Обычный 18 4 4 6 5" xfId="26766"/>
    <cellStyle name="Обычный 18 4 4 7" xfId="5055"/>
    <cellStyle name="Обычный 18 4 4 7 2" xfId="25564"/>
    <cellStyle name="Обычный 18 4 4 8" xfId="8927"/>
    <cellStyle name="Обычный 18 4 4 8 2" xfId="29424"/>
    <cellStyle name="Обычный 18 4 4 9" xfId="12788"/>
    <cellStyle name="Обычный 18 4 5" xfId="752"/>
    <cellStyle name="Обычный 18 4 5 10" xfId="20510"/>
    <cellStyle name="Обычный 18 4 5 11" xfId="2453"/>
    <cellStyle name="Обычный 18 4 5 11 2" xfId="23000"/>
    <cellStyle name="Обычный 18 4 5 12" xfId="21711"/>
    <cellStyle name="Обычный 18 4 5 2" xfId="1447"/>
    <cellStyle name="Обычный 18 4 5 2 10" xfId="2770"/>
    <cellStyle name="Обычный 18 4 5 2 10 2" xfId="23299"/>
    <cellStyle name="Обычный 18 4 5 2 11" xfId="22010"/>
    <cellStyle name="Обычный 18 4 5 2 2" xfId="2050"/>
    <cellStyle name="Обычный 18 4 5 2 2 10" xfId="22609"/>
    <cellStyle name="Обычный 18 4 5 2 2 2" xfId="4024"/>
    <cellStyle name="Обычный 18 4 5 2 2 2 2" xfId="8629"/>
    <cellStyle name="Обычный 18 4 5 2 2 2 2 2" xfId="29126"/>
    <cellStyle name="Обычный 18 4 5 2 2 2 3" xfId="12490"/>
    <cellStyle name="Обычный 18 4 5 2 2 2 4" xfId="16351"/>
    <cellStyle name="Обычный 18 4 5 2 2 2 5" xfId="20211"/>
    <cellStyle name="Обычный 18 4 5 2 2 2 6" xfId="24552"/>
    <cellStyle name="Обычный 18 4 5 2 2 3" xfId="7298"/>
    <cellStyle name="Обычный 18 4 5 2 2 3 2" xfId="11159"/>
    <cellStyle name="Обычный 18 4 5 2 2 3 2 2" xfId="31655"/>
    <cellStyle name="Обычный 18 4 5 2 2 3 3" xfId="15020"/>
    <cellStyle name="Обычный 18 4 5 2 2 3 4" xfId="18880"/>
    <cellStyle name="Обычный 18 4 5 2 2 3 5" xfId="27795"/>
    <cellStyle name="Обычный 18 4 5 2 2 4" xfId="5954"/>
    <cellStyle name="Обычный 18 4 5 2 2 4 2" xfId="26463"/>
    <cellStyle name="Обычный 18 4 5 2 2 5" xfId="9826"/>
    <cellStyle name="Обычный 18 4 5 2 2 5 2" xfId="30323"/>
    <cellStyle name="Обычный 18 4 5 2 2 6" xfId="13687"/>
    <cellStyle name="Обычный 18 4 5 2 2 7" xfId="17548"/>
    <cellStyle name="Обычный 18 4 5 2 2 8" xfId="21408"/>
    <cellStyle name="Обычный 18 4 5 2 2 9" xfId="3368"/>
    <cellStyle name="Обычный 18 4 5 2 2 9 2" xfId="23897"/>
    <cellStyle name="Обычный 18 4 5 2 3" xfId="4025"/>
    <cellStyle name="Обычный 18 4 5 2 3 2" xfId="8031"/>
    <cellStyle name="Обычный 18 4 5 2 3 2 2" xfId="28528"/>
    <cellStyle name="Обычный 18 4 5 2 3 3" xfId="11892"/>
    <cellStyle name="Обычный 18 4 5 2 3 3 2" xfId="32388"/>
    <cellStyle name="Обычный 18 4 5 2 3 4" xfId="15753"/>
    <cellStyle name="Обычный 18 4 5 2 3 5" xfId="19613"/>
    <cellStyle name="Обычный 18 4 5 2 3 6" xfId="24553"/>
    <cellStyle name="Обычный 18 4 5 2 4" xfId="6700"/>
    <cellStyle name="Обычный 18 4 5 2 4 2" xfId="10561"/>
    <cellStyle name="Обычный 18 4 5 2 4 2 2" xfId="31057"/>
    <cellStyle name="Обычный 18 4 5 2 4 3" xfId="14422"/>
    <cellStyle name="Обычный 18 4 5 2 4 4" xfId="18282"/>
    <cellStyle name="Обычный 18 4 5 2 4 5" xfId="27197"/>
    <cellStyle name="Обычный 18 4 5 2 5" xfId="5355"/>
    <cellStyle name="Обычный 18 4 5 2 5 2" xfId="25864"/>
    <cellStyle name="Обычный 18 4 5 2 6" xfId="9227"/>
    <cellStyle name="Обычный 18 4 5 2 6 2" xfId="29724"/>
    <cellStyle name="Обычный 18 4 5 2 7" xfId="13088"/>
    <cellStyle name="Обычный 18 4 5 2 8" xfId="16949"/>
    <cellStyle name="Обычный 18 4 5 2 9" xfId="20809"/>
    <cellStyle name="Обычный 18 4 5 3" xfId="1751"/>
    <cellStyle name="Обычный 18 4 5 3 10" xfId="22310"/>
    <cellStyle name="Обычный 18 4 5 3 2" xfId="4026"/>
    <cellStyle name="Обычный 18 4 5 3 2 2" xfId="8330"/>
    <cellStyle name="Обычный 18 4 5 3 2 2 2" xfId="28827"/>
    <cellStyle name="Обычный 18 4 5 3 2 3" xfId="12191"/>
    <cellStyle name="Обычный 18 4 5 3 2 4" xfId="16052"/>
    <cellStyle name="Обычный 18 4 5 3 2 5" xfId="19912"/>
    <cellStyle name="Обычный 18 4 5 3 2 6" xfId="24554"/>
    <cellStyle name="Обычный 18 4 5 3 3" xfId="6999"/>
    <cellStyle name="Обычный 18 4 5 3 3 2" xfId="10860"/>
    <cellStyle name="Обычный 18 4 5 3 3 2 2" xfId="31356"/>
    <cellStyle name="Обычный 18 4 5 3 3 3" xfId="14721"/>
    <cellStyle name="Обычный 18 4 5 3 3 4" xfId="18581"/>
    <cellStyle name="Обычный 18 4 5 3 3 5" xfId="27496"/>
    <cellStyle name="Обычный 18 4 5 3 4" xfId="5655"/>
    <cellStyle name="Обычный 18 4 5 3 4 2" xfId="26164"/>
    <cellStyle name="Обычный 18 4 5 3 5" xfId="9527"/>
    <cellStyle name="Обычный 18 4 5 3 5 2" xfId="30024"/>
    <cellStyle name="Обычный 18 4 5 3 6" xfId="13388"/>
    <cellStyle name="Обычный 18 4 5 3 7" xfId="17249"/>
    <cellStyle name="Обычный 18 4 5 3 8" xfId="21109"/>
    <cellStyle name="Обычный 18 4 5 3 9" xfId="3069"/>
    <cellStyle name="Обычный 18 4 5 3 9 2" xfId="23598"/>
    <cellStyle name="Обычный 18 4 5 4" xfId="4027"/>
    <cellStyle name="Обычный 18 4 5 4 2" xfId="7732"/>
    <cellStyle name="Обычный 18 4 5 4 2 2" xfId="28229"/>
    <cellStyle name="Обычный 18 4 5 4 3" xfId="11593"/>
    <cellStyle name="Обычный 18 4 5 4 3 2" xfId="32089"/>
    <cellStyle name="Обычный 18 4 5 4 4" xfId="15454"/>
    <cellStyle name="Обычный 18 4 5 4 5" xfId="19314"/>
    <cellStyle name="Обычный 18 4 5 4 6" xfId="24555"/>
    <cellStyle name="Обычный 18 4 5 5" xfId="6401"/>
    <cellStyle name="Обычный 18 4 5 5 2" xfId="10262"/>
    <cellStyle name="Обычный 18 4 5 5 2 2" xfId="30758"/>
    <cellStyle name="Обычный 18 4 5 5 3" xfId="14123"/>
    <cellStyle name="Обычный 18 4 5 5 4" xfId="17983"/>
    <cellStyle name="Обычный 18 4 5 5 5" xfId="26898"/>
    <cellStyle name="Обычный 18 4 5 6" xfId="5056"/>
    <cellStyle name="Обычный 18 4 5 6 2" xfId="25565"/>
    <cellStyle name="Обычный 18 4 5 7" xfId="8928"/>
    <cellStyle name="Обычный 18 4 5 7 2" xfId="29425"/>
    <cellStyle name="Обычный 18 4 5 8" xfId="12789"/>
    <cellStyle name="Обычный 18 4 5 9" xfId="16650"/>
    <cellStyle name="Обычный 18 4 6" xfId="753"/>
    <cellStyle name="Обычный 18 4 6 10" xfId="20511"/>
    <cellStyle name="Обычный 18 4 6 11" xfId="2454"/>
    <cellStyle name="Обычный 18 4 6 11 2" xfId="23001"/>
    <cellStyle name="Обычный 18 4 6 12" xfId="21712"/>
    <cellStyle name="Обычный 18 4 6 2" xfId="1448"/>
    <cellStyle name="Обычный 18 4 6 2 10" xfId="2771"/>
    <cellStyle name="Обычный 18 4 6 2 10 2" xfId="23300"/>
    <cellStyle name="Обычный 18 4 6 2 11" xfId="22011"/>
    <cellStyle name="Обычный 18 4 6 2 2" xfId="2051"/>
    <cellStyle name="Обычный 18 4 6 2 2 10" xfId="22610"/>
    <cellStyle name="Обычный 18 4 6 2 2 2" xfId="4028"/>
    <cellStyle name="Обычный 18 4 6 2 2 2 2" xfId="8630"/>
    <cellStyle name="Обычный 18 4 6 2 2 2 2 2" xfId="29127"/>
    <cellStyle name="Обычный 18 4 6 2 2 2 3" xfId="12491"/>
    <cellStyle name="Обычный 18 4 6 2 2 2 4" xfId="16352"/>
    <cellStyle name="Обычный 18 4 6 2 2 2 5" xfId="20212"/>
    <cellStyle name="Обычный 18 4 6 2 2 2 6" xfId="24556"/>
    <cellStyle name="Обычный 18 4 6 2 2 3" xfId="7299"/>
    <cellStyle name="Обычный 18 4 6 2 2 3 2" xfId="11160"/>
    <cellStyle name="Обычный 18 4 6 2 2 3 2 2" xfId="31656"/>
    <cellStyle name="Обычный 18 4 6 2 2 3 3" xfId="15021"/>
    <cellStyle name="Обычный 18 4 6 2 2 3 4" xfId="18881"/>
    <cellStyle name="Обычный 18 4 6 2 2 3 5" xfId="27796"/>
    <cellStyle name="Обычный 18 4 6 2 2 4" xfId="5955"/>
    <cellStyle name="Обычный 18 4 6 2 2 4 2" xfId="26464"/>
    <cellStyle name="Обычный 18 4 6 2 2 5" xfId="9827"/>
    <cellStyle name="Обычный 18 4 6 2 2 5 2" xfId="30324"/>
    <cellStyle name="Обычный 18 4 6 2 2 6" xfId="13688"/>
    <cellStyle name="Обычный 18 4 6 2 2 7" xfId="17549"/>
    <cellStyle name="Обычный 18 4 6 2 2 8" xfId="21409"/>
    <cellStyle name="Обычный 18 4 6 2 2 9" xfId="3369"/>
    <cellStyle name="Обычный 18 4 6 2 2 9 2" xfId="23898"/>
    <cellStyle name="Обычный 18 4 6 2 3" xfId="4029"/>
    <cellStyle name="Обычный 18 4 6 2 3 2" xfId="8032"/>
    <cellStyle name="Обычный 18 4 6 2 3 2 2" xfId="28529"/>
    <cellStyle name="Обычный 18 4 6 2 3 3" xfId="11893"/>
    <cellStyle name="Обычный 18 4 6 2 3 3 2" xfId="32389"/>
    <cellStyle name="Обычный 18 4 6 2 3 4" xfId="15754"/>
    <cellStyle name="Обычный 18 4 6 2 3 5" xfId="19614"/>
    <cellStyle name="Обычный 18 4 6 2 3 6" xfId="24557"/>
    <cellStyle name="Обычный 18 4 6 2 4" xfId="6701"/>
    <cellStyle name="Обычный 18 4 6 2 4 2" xfId="10562"/>
    <cellStyle name="Обычный 18 4 6 2 4 2 2" xfId="31058"/>
    <cellStyle name="Обычный 18 4 6 2 4 3" xfId="14423"/>
    <cellStyle name="Обычный 18 4 6 2 4 4" xfId="18283"/>
    <cellStyle name="Обычный 18 4 6 2 4 5" xfId="27198"/>
    <cellStyle name="Обычный 18 4 6 2 5" xfId="5356"/>
    <cellStyle name="Обычный 18 4 6 2 5 2" xfId="25865"/>
    <cellStyle name="Обычный 18 4 6 2 6" xfId="9228"/>
    <cellStyle name="Обычный 18 4 6 2 6 2" xfId="29725"/>
    <cellStyle name="Обычный 18 4 6 2 7" xfId="13089"/>
    <cellStyle name="Обычный 18 4 6 2 8" xfId="16950"/>
    <cellStyle name="Обычный 18 4 6 2 9" xfId="20810"/>
    <cellStyle name="Обычный 18 4 6 3" xfId="1752"/>
    <cellStyle name="Обычный 18 4 6 3 10" xfId="22311"/>
    <cellStyle name="Обычный 18 4 6 3 2" xfId="4030"/>
    <cellStyle name="Обычный 18 4 6 3 2 2" xfId="8331"/>
    <cellStyle name="Обычный 18 4 6 3 2 2 2" xfId="28828"/>
    <cellStyle name="Обычный 18 4 6 3 2 3" xfId="12192"/>
    <cellStyle name="Обычный 18 4 6 3 2 4" xfId="16053"/>
    <cellStyle name="Обычный 18 4 6 3 2 5" xfId="19913"/>
    <cellStyle name="Обычный 18 4 6 3 2 6" xfId="24558"/>
    <cellStyle name="Обычный 18 4 6 3 3" xfId="7000"/>
    <cellStyle name="Обычный 18 4 6 3 3 2" xfId="10861"/>
    <cellStyle name="Обычный 18 4 6 3 3 2 2" xfId="31357"/>
    <cellStyle name="Обычный 18 4 6 3 3 3" xfId="14722"/>
    <cellStyle name="Обычный 18 4 6 3 3 4" xfId="18582"/>
    <cellStyle name="Обычный 18 4 6 3 3 5" xfId="27497"/>
    <cellStyle name="Обычный 18 4 6 3 4" xfId="5656"/>
    <cellStyle name="Обычный 18 4 6 3 4 2" xfId="26165"/>
    <cellStyle name="Обычный 18 4 6 3 5" xfId="9528"/>
    <cellStyle name="Обычный 18 4 6 3 5 2" xfId="30025"/>
    <cellStyle name="Обычный 18 4 6 3 6" xfId="13389"/>
    <cellStyle name="Обычный 18 4 6 3 7" xfId="17250"/>
    <cellStyle name="Обычный 18 4 6 3 8" xfId="21110"/>
    <cellStyle name="Обычный 18 4 6 3 9" xfId="3070"/>
    <cellStyle name="Обычный 18 4 6 3 9 2" xfId="23599"/>
    <cellStyle name="Обычный 18 4 6 4" xfId="4031"/>
    <cellStyle name="Обычный 18 4 6 4 2" xfId="7733"/>
    <cellStyle name="Обычный 18 4 6 4 2 2" xfId="28230"/>
    <cellStyle name="Обычный 18 4 6 4 3" xfId="11594"/>
    <cellStyle name="Обычный 18 4 6 4 3 2" xfId="32090"/>
    <cellStyle name="Обычный 18 4 6 4 4" xfId="15455"/>
    <cellStyle name="Обычный 18 4 6 4 5" xfId="19315"/>
    <cellStyle name="Обычный 18 4 6 4 6" xfId="24559"/>
    <cellStyle name="Обычный 18 4 6 5" xfId="6402"/>
    <cellStyle name="Обычный 18 4 6 5 2" xfId="10263"/>
    <cellStyle name="Обычный 18 4 6 5 2 2" xfId="30759"/>
    <cellStyle name="Обычный 18 4 6 5 3" xfId="14124"/>
    <cellStyle name="Обычный 18 4 6 5 4" xfId="17984"/>
    <cellStyle name="Обычный 18 4 6 5 5" xfId="26899"/>
    <cellStyle name="Обычный 18 4 6 6" xfId="5057"/>
    <cellStyle name="Обычный 18 4 6 6 2" xfId="25566"/>
    <cellStyle name="Обычный 18 4 6 7" xfId="8929"/>
    <cellStyle name="Обычный 18 4 6 7 2" xfId="29426"/>
    <cellStyle name="Обычный 18 4 6 8" xfId="12790"/>
    <cellStyle name="Обычный 18 4 6 9" xfId="16651"/>
    <cellStyle name="Обычный 18 4 7" xfId="754"/>
    <cellStyle name="Обычный 18 4 7 10" xfId="20512"/>
    <cellStyle name="Обычный 18 4 7 11" xfId="2455"/>
    <cellStyle name="Обычный 18 4 7 11 2" xfId="23002"/>
    <cellStyle name="Обычный 18 4 7 12" xfId="21713"/>
    <cellStyle name="Обычный 18 4 7 2" xfId="1449"/>
    <cellStyle name="Обычный 18 4 7 2 10" xfId="2772"/>
    <cellStyle name="Обычный 18 4 7 2 10 2" xfId="23301"/>
    <cellStyle name="Обычный 18 4 7 2 11" xfId="22012"/>
    <cellStyle name="Обычный 18 4 7 2 2" xfId="2052"/>
    <cellStyle name="Обычный 18 4 7 2 2 10" xfId="22611"/>
    <cellStyle name="Обычный 18 4 7 2 2 2" xfId="4032"/>
    <cellStyle name="Обычный 18 4 7 2 2 2 2" xfId="8631"/>
    <cellStyle name="Обычный 18 4 7 2 2 2 2 2" xfId="29128"/>
    <cellStyle name="Обычный 18 4 7 2 2 2 3" xfId="12492"/>
    <cellStyle name="Обычный 18 4 7 2 2 2 4" xfId="16353"/>
    <cellStyle name="Обычный 18 4 7 2 2 2 5" xfId="20213"/>
    <cellStyle name="Обычный 18 4 7 2 2 2 6" xfId="24560"/>
    <cellStyle name="Обычный 18 4 7 2 2 3" xfId="7300"/>
    <cellStyle name="Обычный 18 4 7 2 2 3 2" xfId="11161"/>
    <cellStyle name="Обычный 18 4 7 2 2 3 2 2" xfId="31657"/>
    <cellStyle name="Обычный 18 4 7 2 2 3 3" xfId="15022"/>
    <cellStyle name="Обычный 18 4 7 2 2 3 4" xfId="18882"/>
    <cellStyle name="Обычный 18 4 7 2 2 3 5" xfId="27797"/>
    <cellStyle name="Обычный 18 4 7 2 2 4" xfId="5956"/>
    <cellStyle name="Обычный 18 4 7 2 2 4 2" xfId="26465"/>
    <cellStyle name="Обычный 18 4 7 2 2 5" xfId="9828"/>
    <cellStyle name="Обычный 18 4 7 2 2 5 2" xfId="30325"/>
    <cellStyle name="Обычный 18 4 7 2 2 6" xfId="13689"/>
    <cellStyle name="Обычный 18 4 7 2 2 7" xfId="17550"/>
    <cellStyle name="Обычный 18 4 7 2 2 8" xfId="21410"/>
    <cellStyle name="Обычный 18 4 7 2 2 9" xfId="3370"/>
    <cellStyle name="Обычный 18 4 7 2 2 9 2" xfId="23899"/>
    <cellStyle name="Обычный 18 4 7 2 3" xfId="4033"/>
    <cellStyle name="Обычный 18 4 7 2 3 2" xfId="8033"/>
    <cellStyle name="Обычный 18 4 7 2 3 2 2" xfId="28530"/>
    <cellStyle name="Обычный 18 4 7 2 3 3" xfId="11894"/>
    <cellStyle name="Обычный 18 4 7 2 3 3 2" xfId="32390"/>
    <cellStyle name="Обычный 18 4 7 2 3 4" xfId="15755"/>
    <cellStyle name="Обычный 18 4 7 2 3 5" xfId="19615"/>
    <cellStyle name="Обычный 18 4 7 2 3 6" xfId="24561"/>
    <cellStyle name="Обычный 18 4 7 2 4" xfId="6702"/>
    <cellStyle name="Обычный 18 4 7 2 4 2" xfId="10563"/>
    <cellStyle name="Обычный 18 4 7 2 4 2 2" xfId="31059"/>
    <cellStyle name="Обычный 18 4 7 2 4 3" xfId="14424"/>
    <cellStyle name="Обычный 18 4 7 2 4 4" xfId="18284"/>
    <cellStyle name="Обычный 18 4 7 2 4 5" xfId="27199"/>
    <cellStyle name="Обычный 18 4 7 2 5" xfId="5357"/>
    <cellStyle name="Обычный 18 4 7 2 5 2" xfId="25866"/>
    <cellStyle name="Обычный 18 4 7 2 6" xfId="9229"/>
    <cellStyle name="Обычный 18 4 7 2 6 2" xfId="29726"/>
    <cellStyle name="Обычный 18 4 7 2 7" xfId="13090"/>
    <cellStyle name="Обычный 18 4 7 2 8" xfId="16951"/>
    <cellStyle name="Обычный 18 4 7 2 9" xfId="20811"/>
    <cellStyle name="Обычный 18 4 7 3" xfId="1753"/>
    <cellStyle name="Обычный 18 4 7 3 10" xfId="22312"/>
    <cellStyle name="Обычный 18 4 7 3 2" xfId="4034"/>
    <cellStyle name="Обычный 18 4 7 3 2 2" xfId="8332"/>
    <cellStyle name="Обычный 18 4 7 3 2 2 2" xfId="28829"/>
    <cellStyle name="Обычный 18 4 7 3 2 3" xfId="12193"/>
    <cellStyle name="Обычный 18 4 7 3 2 4" xfId="16054"/>
    <cellStyle name="Обычный 18 4 7 3 2 5" xfId="19914"/>
    <cellStyle name="Обычный 18 4 7 3 2 6" xfId="24562"/>
    <cellStyle name="Обычный 18 4 7 3 3" xfId="7001"/>
    <cellStyle name="Обычный 18 4 7 3 3 2" xfId="10862"/>
    <cellStyle name="Обычный 18 4 7 3 3 2 2" xfId="31358"/>
    <cellStyle name="Обычный 18 4 7 3 3 3" xfId="14723"/>
    <cellStyle name="Обычный 18 4 7 3 3 4" xfId="18583"/>
    <cellStyle name="Обычный 18 4 7 3 3 5" xfId="27498"/>
    <cellStyle name="Обычный 18 4 7 3 4" xfId="5657"/>
    <cellStyle name="Обычный 18 4 7 3 4 2" xfId="26166"/>
    <cellStyle name="Обычный 18 4 7 3 5" xfId="9529"/>
    <cellStyle name="Обычный 18 4 7 3 5 2" xfId="30026"/>
    <cellStyle name="Обычный 18 4 7 3 6" xfId="13390"/>
    <cellStyle name="Обычный 18 4 7 3 7" xfId="17251"/>
    <cellStyle name="Обычный 18 4 7 3 8" xfId="21111"/>
    <cellStyle name="Обычный 18 4 7 3 9" xfId="3071"/>
    <cellStyle name="Обычный 18 4 7 3 9 2" xfId="23600"/>
    <cellStyle name="Обычный 18 4 7 4" xfId="4035"/>
    <cellStyle name="Обычный 18 4 7 4 2" xfId="7734"/>
    <cellStyle name="Обычный 18 4 7 4 2 2" xfId="28231"/>
    <cellStyle name="Обычный 18 4 7 4 3" xfId="11595"/>
    <cellStyle name="Обычный 18 4 7 4 3 2" xfId="32091"/>
    <cellStyle name="Обычный 18 4 7 4 4" xfId="15456"/>
    <cellStyle name="Обычный 18 4 7 4 5" xfId="19316"/>
    <cellStyle name="Обычный 18 4 7 4 6" xfId="24563"/>
    <cellStyle name="Обычный 18 4 7 5" xfId="6403"/>
    <cellStyle name="Обычный 18 4 7 5 2" xfId="10264"/>
    <cellStyle name="Обычный 18 4 7 5 2 2" xfId="30760"/>
    <cellStyle name="Обычный 18 4 7 5 3" xfId="14125"/>
    <cellStyle name="Обычный 18 4 7 5 4" xfId="17985"/>
    <cellStyle name="Обычный 18 4 7 5 5" xfId="26900"/>
    <cellStyle name="Обычный 18 4 7 6" xfId="5058"/>
    <cellStyle name="Обычный 18 4 7 6 2" xfId="25567"/>
    <cellStyle name="Обычный 18 4 7 7" xfId="8930"/>
    <cellStyle name="Обычный 18 4 7 7 2" xfId="29427"/>
    <cellStyle name="Обычный 18 4 7 8" xfId="12791"/>
    <cellStyle name="Обычный 18 4 7 9" xfId="16652"/>
    <cellStyle name="Обычный 18 4 8" xfId="755"/>
    <cellStyle name="Обычный 18 4 8 10" xfId="20513"/>
    <cellStyle name="Обычный 18 4 8 11" xfId="2456"/>
    <cellStyle name="Обычный 18 4 8 11 2" xfId="23003"/>
    <cellStyle name="Обычный 18 4 8 12" xfId="21714"/>
    <cellStyle name="Обычный 18 4 8 2" xfId="1450"/>
    <cellStyle name="Обычный 18 4 8 2 10" xfId="2773"/>
    <cellStyle name="Обычный 18 4 8 2 10 2" xfId="23302"/>
    <cellStyle name="Обычный 18 4 8 2 11" xfId="22013"/>
    <cellStyle name="Обычный 18 4 8 2 2" xfId="2053"/>
    <cellStyle name="Обычный 18 4 8 2 2 10" xfId="22612"/>
    <cellStyle name="Обычный 18 4 8 2 2 2" xfId="4036"/>
    <cellStyle name="Обычный 18 4 8 2 2 2 2" xfId="8632"/>
    <cellStyle name="Обычный 18 4 8 2 2 2 2 2" xfId="29129"/>
    <cellStyle name="Обычный 18 4 8 2 2 2 3" xfId="12493"/>
    <cellStyle name="Обычный 18 4 8 2 2 2 4" xfId="16354"/>
    <cellStyle name="Обычный 18 4 8 2 2 2 5" xfId="20214"/>
    <cellStyle name="Обычный 18 4 8 2 2 2 6" xfId="24564"/>
    <cellStyle name="Обычный 18 4 8 2 2 3" xfId="7301"/>
    <cellStyle name="Обычный 18 4 8 2 2 3 2" xfId="11162"/>
    <cellStyle name="Обычный 18 4 8 2 2 3 2 2" xfId="31658"/>
    <cellStyle name="Обычный 18 4 8 2 2 3 3" xfId="15023"/>
    <cellStyle name="Обычный 18 4 8 2 2 3 4" xfId="18883"/>
    <cellStyle name="Обычный 18 4 8 2 2 3 5" xfId="27798"/>
    <cellStyle name="Обычный 18 4 8 2 2 4" xfId="5957"/>
    <cellStyle name="Обычный 18 4 8 2 2 4 2" xfId="26466"/>
    <cellStyle name="Обычный 18 4 8 2 2 5" xfId="9829"/>
    <cellStyle name="Обычный 18 4 8 2 2 5 2" xfId="30326"/>
    <cellStyle name="Обычный 18 4 8 2 2 6" xfId="13690"/>
    <cellStyle name="Обычный 18 4 8 2 2 7" xfId="17551"/>
    <cellStyle name="Обычный 18 4 8 2 2 8" xfId="21411"/>
    <cellStyle name="Обычный 18 4 8 2 2 9" xfId="3371"/>
    <cellStyle name="Обычный 18 4 8 2 2 9 2" xfId="23900"/>
    <cellStyle name="Обычный 18 4 8 2 3" xfId="4037"/>
    <cellStyle name="Обычный 18 4 8 2 3 2" xfId="8034"/>
    <cellStyle name="Обычный 18 4 8 2 3 2 2" xfId="28531"/>
    <cellStyle name="Обычный 18 4 8 2 3 3" xfId="11895"/>
    <cellStyle name="Обычный 18 4 8 2 3 3 2" xfId="32391"/>
    <cellStyle name="Обычный 18 4 8 2 3 4" xfId="15756"/>
    <cellStyle name="Обычный 18 4 8 2 3 5" xfId="19616"/>
    <cellStyle name="Обычный 18 4 8 2 3 6" xfId="24565"/>
    <cellStyle name="Обычный 18 4 8 2 4" xfId="6703"/>
    <cellStyle name="Обычный 18 4 8 2 4 2" xfId="10564"/>
    <cellStyle name="Обычный 18 4 8 2 4 2 2" xfId="31060"/>
    <cellStyle name="Обычный 18 4 8 2 4 3" xfId="14425"/>
    <cellStyle name="Обычный 18 4 8 2 4 4" xfId="18285"/>
    <cellStyle name="Обычный 18 4 8 2 4 5" xfId="27200"/>
    <cellStyle name="Обычный 18 4 8 2 5" xfId="5358"/>
    <cellStyle name="Обычный 18 4 8 2 5 2" xfId="25867"/>
    <cellStyle name="Обычный 18 4 8 2 6" xfId="9230"/>
    <cellStyle name="Обычный 18 4 8 2 6 2" xfId="29727"/>
    <cellStyle name="Обычный 18 4 8 2 7" xfId="13091"/>
    <cellStyle name="Обычный 18 4 8 2 8" xfId="16952"/>
    <cellStyle name="Обычный 18 4 8 2 9" xfId="20812"/>
    <cellStyle name="Обычный 18 4 8 3" xfId="1754"/>
    <cellStyle name="Обычный 18 4 8 3 10" xfId="22313"/>
    <cellStyle name="Обычный 18 4 8 3 2" xfId="4038"/>
    <cellStyle name="Обычный 18 4 8 3 2 2" xfId="8333"/>
    <cellStyle name="Обычный 18 4 8 3 2 2 2" xfId="28830"/>
    <cellStyle name="Обычный 18 4 8 3 2 3" xfId="12194"/>
    <cellStyle name="Обычный 18 4 8 3 2 4" xfId="16055"/>
    <cellStyle name="Обычный 18 4 8 3 2 5" xfId="19915"/>
    <cellStyle name="Обычный 18 4 8 3 2 6" xfId="24566"/>
    <cellStyle name="Обычный 18 4 8 3 3" xfId="7002"/>
    <cellStyle name="Обычный 18 4 8 3 3 2" xfId="10863"/>
    <cellStyle name="Обычный 18 4 8 3 3 2 2" xfId="31359"/>
    <cellStyle name="Обычный 18 4 8 3 3 3" xfId="14724"/>
    <cellStyle name="Обычный 18 4 8 3 3 4" xfId="18584"/>
    <cellStyle name="Обычный 18 4 8 3 3 5" xfId="27499"/>
    <cellStyle name="Обычный 18 4 8 3 4" xfId="5658"/>
    <cellStyle name="Обычный 18 4 8 3 4 2" xfId="26167"/>
    <cellStyle name="Обычный 18 4 8 3 5" xfId="9530"/>
    <cellStyle name="Обычный 18 4 8 3 5 2" xfId="30027"/>
    <cellStyle name="Обычный 18 4 8 3 6" xfId="13391"/>
    <cellStyle name="Обычный 18 4 8 3 7" xfId="17252"/>
    <cellStyle name="Обычный 18 4 8 3 8" xfId="21112"/>
    <cellStyle name="Обычный 18 4 8 3 9" xfId="3072"/>
    <cellStyle name="Обычный 18 4 8 3 9 2" xfId="23601"/>
    <cellStyle name="Обычный 18 4 8 4" xfId="4039"/>
    <cellStyle name="Обычный 18 4 8 4 2" xfId="7735"/>
    <cellStyle name="Обычный 18 4 8 4 2 2" xfId="28232"/>
    <cellStyle name="Обычный 18 4 8 4 3" xfId="11596"/>
    <cellStyle name="Обычный 18 4 8 4 3 2" xfId="32092"/>
    <cellStyle name="Обычный 18 4 8 4 4" xfId="15457"/>
    <cellStyle name="Обычный 18 4 8 4 5" xfId="19317"/>
    <cellStyle name="Обычный 18 4 8 4 6" xfId="24567"/>
    <cellStyle name="Обычный 18 4 8 5" xfId="6404"/>
    <cellStyle name="Обычный 18 4 8 5 2" xfId="10265"/>
    <cellStyle name="Обычный 18 4 8 5 2 2" xfId="30761"/>
    <cellStyle name="Обычный 18 4 8 5 3" xfId="14126"/>
    <cellStyle name="Обычный 18 4 8 5 4" xfId="17986"/>
    <cellStyle name="Обычный 18 4 8 5 5" xfId="26901"/>
    <cellStyle name="Обычный 18 4 8 6" xfId="5059"/>
    <cellStyle name="Обычный 18 4 8 6 2" xfId="25568"/>
    <cellStyle name="Обычный 18 4 8 7" xfId="8931"/>
    <cellStyle name="Обычный 18 4 8 7 2" xfId="29428"/>
    <cellStyle name="Обычный 18 4 8 8" xfId="12792"/>
    <cellStyle name="Обычный 18 4 8 9" xfId="16653"/>
    <cellStyle name="Обычный 18 4 9" xfId="756"/>
    <cellStyle name="Обычный 18 4 9 10" xfId="20514"/>
    <cellStyle name="Обычный 18 4 9 11" xfId="2457"/>
    <cellStyle name="Обычный 18 4 9 11 2" xfId="23004"/>
    <cellStyle name="Обычный 18 4 9 12" xfId="21715"/>
    <cellStyle name="Обычный 18 4 9 2" xfId="1451"/>
    <cellStyle name="Обычный 18 4 9 2 10" xfId="2774"/>
    <cellStyle name="Обычный 18 4 9 2 10 2" xfId="23303"/>
    <cellStyle name="Обычный 18 4 9 2 11" xfId="22014"/>
    <cellStyle name="Обычный 18 4 9 2 2" xfId="2054"/>
    <cellStyle name="Обычный 18 4 9 2 2 10" xfId="22613"/>
    <cellStyle name="Обычный 18 4 9 2 2 2" xfId="4040"/>
    <cellStyle name="Обычный 18 4 9 2 2 2 2" xfId="8633"/>
    <cellStyle name="Обычный 18 4 9 2 2 2 2 2" xfId="29130"/>
    <cellStyle name="Обычный 18 4 9 2 2 2 3" xfId="12494"/>
    <cellStyle name="Обычный 18 4 9 2 2 2 4" xfId="16355"/>
    <cellStyle name="Обычный 18 4 9 2 2 2 5" xfId="20215"/>
    <cellStyle name="Обычный 18 4 9 2 2 2 6" xfId="24568"/>
    <cellStyle name="Обычный 18 4 9 2 2 3" xfId="7302"/>
    <cellStyle name="Обычный 18 4 9 2 2 3 2" xfId="11163"/>
    <cellStyle name="Обычный 18 4 9 2 2 3 2 2" xfId="31659"/>
    <cellStyle name="Обычный 18 4 9 2 2 3 3" xfId="15024"/>
    <cellStyle name="Обычный 18 4 9 2 2 3 4" xfId="18884"/>
    <cellStyle name="Обычный 18 4 9 2 2 3 5" xfId="27799"/>
    <cellStyle name="Обычный 18 4 9 2 2 4" xfId="5958"/>
    <cellStyle name="Обычный 18 4 9 2 2 4 2" xfId="26467"/>
    <cellStyle name="Обычный 18 4 9 2 2 5" xfId="9830"/>
    <cellStyle name="Обычный 18 4 9 2 2 5 2" xfId="30327"/>
    <cellStyle name="Обычный 18 4 9 2 2 6" xfId="13691"/>
    <cellStyle name="Обычный 18 4 9 2 2 7" xfId="17552"/>
    <cellStyle name="Обычный 18 4 9 2 2 8" xfId="21412"/>
    <cellStyle name="Обычный 18 4 9 2 2 9" xfId="3372"/>
    <cellStyle name="Обычный 18 4 9 2 2 9 2" xfId="23901"/>
    <cellStyle name="Обычный 18 4 9 2 3" xfId="4041"/>
    <cellStyle name="Обычный 18 4 9 2 3 2" xfId="8035"/>
    <cellStyle name="Обычный 18 4 9 2 3 2 2" xfId="28532"/>
    <cellStyle name="Обычный 18 4 9 2 3 3" xfId="11896"/>
    <cellStyle name="Обычный 18 4 9 2 3 3 2" xfId="32392"/>
    <cellStyle name="Обычный 18 4 9 2 3 4" xfId="15757"/>
    <cellStyle name="Обычный 18 4 9 2 3 5" xfId="19617"/>
    <cellStyle name="Обычный 18 4 9 2 3 6" xfId="24569"/>
    <cellStyle name="Обычный 18 4 9 2 4" xfId="6704"/>
    <cellStyle name="Обычный 18 4 9 2 4 2" xfId="10565"/>
    <cellStyle name="Обычный 18 4 9 2 4 2 2" xfId="31061"/>
    <cellStyle name="Обычный 18 4 9 2 4 3" xfId="14426"/>
    <cellStyle name="Обычный 18 4 9 2 4 4" xfId="18286"/>
    <cellStyle name="Обычный 18 4 9 2 4 5" xfId="27201"/>
    <cellStyle name="Обычный 18 4 9 2 5" xfId="5359"/>
    <cellStyle name="Обычный 18 4 9 2 5 2" xfId="25868"/>
    <cellStyle name="Обычный 18 4 9 2 6" xfId="9231"/>
    <cellStyle name="Обычный 18 4 9 2 6 2" xfId="29728"/>
    <cellStyle name="Обычный 18 4 9 2 7" xfId="13092"/>
    <cellStyle name="Обычный 18 4 9 2 8" xfId="16953"/>
    <cellStyle name="Обычный 18 4 9 2 9" xfId="20813"/>
    <cellStyle name="Обычный 18 4 9 3" xfId="1755"/>
    <cellStyle name="Обычный 18 4 9 3 10" xfId="22314"/>
    <cellStyle name="Обычный 18 4 9 3 2" xfId="4042"/>
    <cellStyle name="Обычный 18 4 9 3 2 2" xfId="8334"/>
    <cellStyle name="Обычный 18 4 9 3 2 2 2" xfId="28831"/>
    <cellStyle name="Обычный 18 4 9 3 2 3" xfId="12195"/>
    <cellStyle name="Обычный 18 4 9 3 2 4" xfId="16056"/>
    <cellStyle name="Обычный 18 4 9 3 2 5" xfId="19916"/>
    <cellStyle name="Обычный 18 4 9 3 2 6" xfId="24570"/>
    <cellStyle name="Обычный 18 4 9 3 3" xfId="7003"/>
    <cellStyle name="Обычный 18 4 9 3 3 2" xfId="10864"/>
    <cellStyle name="Обычный 18 4 9 3 3 2 2" xfId="31360"/>
    <cellStyle name="Обычный 18 4 9 3 3 3" xfId="14725"/>
    <cellStyle name="Обычный 18 4 9 3 3 4" xfId="18585"/>
    <cellStyle name="Обычный 18 4 9 3 3 5" xfId="27500"/>
    <cellStyle name="Обычный 18 4 9 3 4" xfId="5659"/>
    <cellStyle name="Обычный 18 4 9 3 4 2" xfId="26168"/>
    <cellStyle name="Обычный 18 4 9 3 5" xfId="9531"/>
    <cellStyle name="Обычный 18 4 9 3 5 2" xfId="30028"/>
    <cellStyle name="Обычный 18 4 9 3 6" xfId="13392"/>
    <cellStyle name="Обычный 18 4 9 3 7" xfId="17253"/>
    <cellStyle name="Обычный 18 4 9 3 8" xfId="21113"/>
    <cellStyle name="Обычный 18 4 9 3 9" xfId="3073"/>
    <cellStyle name="Обычный 18 4 9 3 9 2" xfId="23602"/>
    <cellStyle name="Обычный 18 4 9 4" xfId="4043"/>
    <cellStyle name="Обычный 18 4 9 4 2" xfId="7736"/>
    <cellStyle name="Обычный 18 4 9 4 2 2" xfId="28233"/>
    <cellStyle name="Обычный 18 4 9 4 3" xfId="11597"/>
    <cellStyle name="Обычный 18 4 9 4 3 2" xfId="32093"/>
    <cellStyle name="Обычный 18 4 9 4 4" xfId="15458"/>
    <cellStyle name="Обычный 18 4 9 4 5" xfId="19318"/>
    <cellStyle name="Обычный 18 4 9 4 6" xfId="24571"/>
    <cellStyle name="Обычный 18 4 9 5" xfId="6405"/>
    <cellStyle name="Обычный 18 4 9 5 2" xfId="10266"/>
    <cellStyle name="Обычный 18 4 9 5 2 2" xfId="30762"/>
    <cellStyle name="Обычный 18 4 9 5 3" xfId="14127"/>
    <cellStyle name="Обычный 18 4 9 5 4" xfId="17987"/>
    <cellStyle name="Обычный 18 4 9 5 5" xfId="26902"/>
    <cellStyle name="Обычный 18 4 9 6" xfId="5060"/>
    <cellStyle name="Обычный 18 4 9 6 2" xfId="25569"/>
    <cellStyle name="Обычный 18 4 9 7" xfId="8932"/>
    <cellStyle name="Обычный 18 4 9 7 2" xfId="29429"/>
    <cellStyle name="Обычный 18 4 9 8" xfId="12793"/>
    <cellStyle name="Обычный 18 4 9 9" xfId="16654"/>
    <cellStyle name="Обычный 18 5" xfId="81"/>
    <cellStyle name="Обычный 18 5 2" xfId="127"/>
    <cellStyle name="Обычный 18 5 2 10" xfId="16830"/>
    <cellStyle name="Обычный 18 5 2 11" xfId="20690"/>
    <cellStyle name="Обычный 18 5 2 12" xfId="2651"/>
    <cellStyle name="Обычный 18 5 2 12 2" xfId="23180"/>
    <cellStyle name="Обычный 18 5 2 13" xfId="21891"/>
    <cellStyle name="Обычный 18 5 2 14" xfId="1328"/>
    <cellStyle name="Обычный 18 5 2 2" xfId="220"/>
    <cellStyle name="Обычный 18 5 2 2 10" xfId="2950"/>
    <cellStyle name="Обычный 18 5 2 2 10 2" xfId="23479"/>
    <cellStyle name="Обычный 18 5 2 2 11" xfId="22190"/>
    <cellStyle name="Обычный 18 5 2 2 12" xfId="1631"/>
    <cellStyle name="Обычный 18 5 2 2 2" xfId="2230"/>
    <cellStyle name="Обычный 18 5 2 2 2 10" xfId="22789"/>
    <cellStyle name="Обычный 18 5 2 2 2 2" xfId="4044"/>
    <cellStyle name="Обычный 18 5 2 2 2 2 2" xfId="8809"/>
    <cellStyle name="Обычный 18 5 2 2 2 2 2 2" xfId="29306"/>
    <cellStyle name="Обычный 18 5 2 2 2 2 3" xfId="12670"/>
    <cellStyle name="Обычный 18 5 2 2 2 2 4" xfId="16531"/>
    <cellStyle name="Обычный 18 5 2 2 2 2 5" xfId="20391"/>
    <cellStyle name="Обычный 18 5 2 2 2 2 6" xfId="24572"/>
    <cellStyle name="Обычный 18 5 2 2 2 3" xfId="7478"/>
    <cellStyle name="Обычный 18 5 2 2 2 3 2" xfId="11339"/>
    <cellStyle name="Обычный 18 5 2 2 2 3 2 2" xfId="31835"/>
    <cellStyle name="Обычный 18 5 2 2 2 3 3" xfId="15200"/>
    <cellStyle name="Обычный 18 5 2 2 2 3 4" xfId="19060"/>
    <cellStyle name="Обычный 18 5 2 2 2 3 5" xfId="27975"/>
    <cellStyle name="Обычный 18 5 2 2 2 4" xfId="6134"/>
    <cellStyle name="Обычный 18 5 2 2 2 4 2" xfId="26643"/>
    <cellStyle name="Обычный 18 5 2 2 2 5" xfId="10006"/>
    <cellStyle name="Обычный 18 5 2 2 2 5 2" xfId="30503"/>
    <cellStyle name="Обычный 18 5 2 2 2 6" xfId="13867"/>
    <cellStyle name="Обычный 18 5 2 2 2 7" xfId="17728"/>
    <cellStyle name="Обычный 18 5 2 2 2 8" xfId="21588"/>
    <cellStyle name="Обычный 18 5 2 2 2 9" xfId="3548"/>
    <cellStyle name="Обычный 18 5 2 2 2 9 2" xfId="24077"/>
    <cellStyle name="Обычный 18 5 2 2 3" xfId="4045"/>
    <cellStyle name="Обычный 18 5 2 2 3 2" xfId="8211"/>
    <cellStyle name="Обычный 18 5 2 2 3 2 2" xfId="28708"/>
    <cellStyle name="Обычный 18 5 2 2 3 3" xfId="12072"/>
    <cellStyle name="Обычный 18 5 2 2 3 4" xfId="15933"/>
    <cellStyle name="Обычный 18 5 2 2 3 5" xfId="19793"/>
    <cellStyle name="Обычный 18 5 2 2 3 6" xfId="24573"/>
    <cellStyle name="Обычный 18 5 2 2 4" xfId="6880"/>
    <cellStyle name="Обычный 18 5 2 2 4 2" xfId="10741"/>
    <cellStyle name="Обычный 18 5 2 2 4 2 2" xfId="31237"/>
    <cellStyle name="Обычный 18 5 2 2 4 3" xfId="14602"/>
    <cellStyle name="Обычный 18 5 2 2 4 4" xfId="18462"/>
    <cellStyle name="Обычный 18 5 2 2 4 5" xfId="27377"/>
    <cellStyle name="Обычный 18 5 2 2 5" xfId="5535"/>
    <cellStyle name="Обычный 18 5 2 2 5 2" xfId="26044"/>
    <cellStyle name="Обычный 18 5 2 2 6" xfId="9407"/>
    <cellStyle name="Обычный 18 5 2 2 6 2" xfId="29904"/>
    <cellStyle name="Обычный 18 5 2 2 7" xfId="13268"/>
    <cellStyle name="Обычный 18 5 2 2 8" xfId="17129"/>
    <cellStyle name="Обычный 18 5 2 2 9" xfId="20989"/>
    <cellStyle name="Обычный 18 5 2 3" xfId="1931"/>
    <cellStyle name="Обычный 18 5 2 3 10" xfId="22490"/>
    <cellStyle name="Обычный 18 5 2 3 2" xfId="4046"/>
    <cellStyle name="Обычный 18 5 2 3 2 2" xfId="7912"/>
    <cellStyle name="Обычный 18 5 2 3 2 2 2" xfId="28409"/>
    <cellStyle name="Обычный 18 5 2 3 2 3" xfId="11773"/>
    <cellStyle name="Обычный 18 5 2 3 2 3 2" xfId="32269"/>
    <cellStyle name="Обычный 18 5 2 3 2 4" xfId="15634"/>
    <cellStyle name="Обычный 18 5 2 3 2 5" xfId="19494"/>
    <cellStyle name="Обычный 18 5 2 3 2 6" xfId="24574"/>
    <cellStyle name="Обычный 18 5 2 3 3" xfId="6581"/>
    <cellStyle name="Обычный 18 5 2 3 3 2" xfId="10442"/>
    <cellStyle name="Обычный 18 5 2 3 3 2 2" xfId="30938"/>
    <cellStyle name="Обычный 18 5 2 3 3 3" xfId="14303"/>
    <cellStyle name="Обычный 18 5 2 3 3 4" xfId="18163"/>
    <cellStyle name="Обычный 18 5 2 3 3 5" xfId="27078"/>
    <cellStyle name="Обычный 18 5 2 3 4" xfId="5835"/>
    <cellStyle name="Обычный 18 5 2 3 4 2" xfId="26344"/>
    <cellStyle name="Обычный 18 5 2 3 5" xfId="9707"/>
    <cellStyle name="Обычный 18 5 2 3 5 2" xfId="30204"/>
    <cellStyle name="Обычный 18 5 2 3 6" xfId="13568"/>
    <cellStyle name="Обычный 18 5 2 3 7" xfId="17429"/>
    <cellStyle name="Обычный 18 5 2 3 8" xfId="21289"/>
    <cellStyle name="Обычный 18 5 2 3 9" xfId="3249"/>
    <cellStyle name="Обычный 18 5 2 3 9 2" xfId="23778"/>
    <cellStyle name="Обычный 18 5 2 4" xfId="4047"/>
    <cellStyle name="Обычный 18 5 2 4 2" xfId="4048"/>
    <cellStyle name="Обычный 18 5 2 4 2 2" xfId="8510"/>
    <cellStyle name="Обычный 18 5 2 4 2 2 2" xfId="29007"/>
    <cellStyle name="Обычный 18 5 2 4 2 3" xfId="12371"/>
    <cellStyle name="Обычный 18 5 2 4 2 4" xfId="16232"/>
    <cellStyle name="Обычный 18 5 2 4 2 5" xfId="20092"/>
    <cellStyle name="Обычный 18 5 2 4 2 6" xfId="24576"/>
    <cellStyle name="Обычный 18 5 2 4 3" xfId="7179"/>
    <cellStyle name="Обычный 18 5 2 4 3 2" xfId="27676"/>
    <cellStyle name="Обычный 18 5 2 4 4" xfId="11040"/>
    <cellStyle name="Обычный 18 5 2 4 4 2" xfId="31536"/>
    <cellStyle name="Обычный 18 5 2 4 5" xfId="14901"/>
    <cellStyle name="Обычный 18 5 2 4 6" xfId="18761"/>
    <cellStyle name="Обычный 18 5 2 4 7" xfId="24575"/>
    <cellStyle name="Обычный 18 5 2 5" xfId="4049"/>
    <cellStyle name="Обычный 18 5 2 5 2" xfId="7567"/>
    <cellStyle name="Обычный 18 5 2 5 2 2" xfId="28064"/>
    <cellStyle name="Обычный 18 5 2 5 3" xfId="11428"/>
    <cellStyle name="Обычный 18 5 2 5 3 2" xfId="31924"/>
    <cellStyle name="Обычный 18 5 2 5 4" xfId="15289"/>
    <cellStyle name="Обычный 18 5 2 5 5" xfId="19149"/>
    <cellStyle name="Обычный 18 5 2 5 6" xfId="24577"/>
    <cellStyle name="Обычный 18 5 2 6" xfId="6234"/>
    <cellStyle name="Обычный 18 5 2 6 2" xfId="10097"/>
    <cellStyle name="Обычный 18 5 2 6 2 2" xfId="30593"/>
    <cellStyle name="Обычный 18 5 2 6 3" xfId="13958"/>
    <cellStyle name="Обычный 18 5 2 6 4" xfId="17818"/>
    <cellStyle name="Обычный 18 5 2 6 5" xfId="26733"/>
    <cellStyle name="Обычный 18 5 2 7" xfId="5236"/>
    <cellStyle name="Обычный 18 5 2 7 2" xfId="25745"/>
    <cellStyle name="Обычный 18 5 2 8" xfId="9108"/>
    <cellStyle name="Обычный 18 5 2 8 2" xfId="29605"/>
    <cellStyle name="Обычный 18 5 2 9" xfId="12969"/>
    <cellStyle name="Обычный 18 5 3" xfId="174"/>
    <cellStyle name="Обычный 18 5 3 2" xfId="4050"/>
    <cellStyle name="Обычный 18 5 3 2 2" xfId="7612"/>
    <cellStyle name="Обычный 18 5 3 2 2 2" xfId="28109"/>
    <cellStyle name="Обычный 18 5 3 2 3" xfId="11473"/>
    <cellStyle name="Обычный 18 5 3 2 3 2" xfId="31969"/>
    <cellStyle name="Обычный 18 5 3 2 4" xfId="15334"/>
    <cellStyle name="Обычный 18 5 3 2 5" xfId="19194"/>
    <cellStyle name="Обычный 18 5 3 2 6" xfId="24578"/>
    <cellStyle name="Обычный 18 5 3 3" xfId="6280"/>
    <cellStyle name="Обычный 18 5 3 3 2" xfId="26778"/>
    <cellStyle name="Обычный 18 5 3 4" xfId="10142"/>
    <cellStyle name="Обычный 18 5 3 4 2" xfId="30638"/>
    <cellStyle name="Обычный 18 5 3 5" xfId="14003"/>
    <cellStyle name="Обычный 18 5 3 6" xfId="17863"/>
    <cellStyle name="Обычный 18 5 3 7" xfId="2458"/>
    <cellStyle name="Обычный 18 5 4" xfId="4051"/>
    <cellStyle name="Обычный 18 5 5" xfId="4052"/>
    <cellStyle name="Обычный 18 5 5 2" xfId="7512"/>
    <cellStyle name="Обычный 18 5 5 2 2" xfId="28009"/>
    <cellStyle name="Обычный 18 5 5 3" xfId="11373"/>
    <cellStyle name="Обычный 18 5 5 3 2" xfId="31869"/>
    <cellStyle name="Обычный 18 5 5 4" xfId="15234"/>
    <cellStyle name="Обычный 18 5 5 5" xfId="19094"/>
    <cellStyle name="Обычный 18 5 5 6" xfId="24579"/>
    <cellStyle name="Обычный 18 5 6" xfId="6179"/>
    <cellStyle name="Обычный 18 5 6 2" xfId="10042"/>
    <cellStyle name="Обычный 18 5 6 2 2" xfId="30538"/>
    <cellStyle name="Обычный 18 5 6 3" xfId="13903"/>
    <cellStyle name="Обычный 18 5 6 4" xfId="17763"/>
    <cellStyle name="Обычный 18 5 6 5" xfId="26678"/>
    <cellStyle name="Обычный 18 5 7" xfId="2278"/>
    <cellStyle name="Обычный 18 5 7 2" xfId="22836"/>
    <cellStyle name="Обычный 18 5 8" xfId="757"/>
    <cellStyle name="Обычный 18 6" xfId="105"/>
    <cellStyle name="Обычный 18 6 10" xfId="16655"/>
    <cellStyle name="Обычный 18 6 11" xfId="20515"/>
    <cellStyle name="Обычный 18 6 12" xfId="2302"/>
    <cellStyle name="Обычный 18 6 12 2" xfId="22859"/>
    <cellStyle name="Обычный 18 6 13" xfId="21716"/>
    <cellStyle name="Обычный 18 6 14" xfId="758"/>
    <cellStyle name="Обычный 18 6 2" xfId="198"/>
    <cellStyle name="Обычный 18 6 2 10" xfId="2775"/>
    <cellStyle name="Обычный 18 6 2 10 2" xfId="23304"/>
    <cellStyle name="Обычный 18 6 2 11" xfId="22015"/>
    <cellStyle name="Обычный 18 6 2 12" xfId="1452"/>
    <cellStyle name="Обычный 18 6 2 2" xfId="2055"/>
    <cellStyle name="Обычный 18 6 2 2 10" xfId="22614"/>
    <cellStyle name="Обычный 18 6 2 2 2" xfId="4053"/>
    <cellStyle name="Обычный 18 6 2 2 2 2" xfId="8634"/>
    <cellStyle name="Обычный 18 6 2 2 2 2 2" xfId="29131"/>
    <cellStyle name="Обычный 18 6 2 2 2 3" xfId="12495"/>
    <cellStyle name="Обычный 18 6 2 2 2 4" xfId="16356"/>
    <cellStyle name="Обычный 18 6 2 2 2 5" xfId="20216"/>
    <cellStyle name="Обычный 18 6 2 2 2 6" xfId="24580"/>
    <cellStyle name="Обычный 18 6 2 2 3" xfId="7303"/>
    <cellStyle name="Обычный 18 6 2 2 3 2" xfId="11164"/>
    <cellStyle name="Обычный 18 6 2 2 3 2 2" xfId="31660"/>
    <cellStyle name="Обычный 18 6 2 2 3 3" xfId="15025"/>
    <cellStyle name="Обычный 18 6 2 2 3 4" xfId="18885"/>
    <cellStyle name="Обычный 18 6 2 2 3 5" xfId="27800"/>
    <cellStyle name="Обычный 18 6 2 2 4" xfId="5959"/>
    <cellStyle name="Обычный 18 6 2 2 4 2" xfId="26468"/>
    <cellStyle name="Обычный 18 6 2 2 5" xfId="9831"/>
    <cellStyle name="Обычный 18 6 2 2 5 2" xfId="30328"/>
    <cellStyle name="Обычный 18 6 2 2 6" xfId="13692"/>
    <cellStyle name="Обычный 18 6 2 2 7" xfId="17553"/>
    <cellStyle name="Обычный 18 6 2 2 8" xfId="21413"/>
    <cellStyle name="Обычный 18 6 2 2 9" xfId="3373"/>
    <cellStyle name="Обычный 18 6 2 2 9 2" xfId="23902"/>
    <cellStyle name="Обычный 18 6 2 3" xfId="4054"/>
    <cellStyle name="Обычный 18 6 2 3 2" xfId="8036"/>
    <cellStyle name="Обычный 18 6 2 3 2 2" xfId="28533"/>
    <cellStyle name="Обычный 18 6 2 3 3" xfId="11897"/>
    <cellStyle name="Обычный 18 6 2 3 3 2" xfId="32393"/>
    <cellStyle name="Обычный 18 6 2 3 4" xfId="15758"/>
    <cellStyle name="Обычный 18 6 2 3 5" xfId="19618"/>
    <cellStyle name="Обычный 18 6 2 3 6" xfId="24581"/>
    <cellStyle name="Обычный 18 6 2 4" xfId="6705"/>
    <cellStyle name="Обычный 18 6 2 4 2" xfId="10566"/>
    <cellStyle name="Обычный 18 6 2 4 2 2" xfId="31062"/>
    <cellStyle name="Обычный 18 6 2 4 3" xfId="14427"/>
    <cellStyle name="Обычный 18 6 2 4 4" xfId="18287"/>
    <cellStyle name="Обычный 18 6 2 4 5" xfId="27202"/>
    <cellStyle name="Обычный 18 6 2 5" xfId="5360"/>
    <cellStyle name="Обычный 18 6 2 5 2" xfId="25869"/>
    <cellStyle name="Обычный 18 6 2 6" xfId="9232"/>
    <cellStyle name="Обычный 18 6 2 6 2" xfId="29729"/>
    <cellStyle name="Обычный 18 6 2 7" xfId="13093"/>
    <cellStyle name="Обычный 18 6 2 8" xfId="16954"/>
    <cellStyle name="Обычный 18 6 2 9" xfId="20814"/>
    <cellStyle name="Обычный 18 6 3" xfId="1756"/>
    <cellStyle name="Обычный 18 6 3 10" xfId="22315"/>
    <cellStyle name="Обычный 18 6 3 2" xfId="4055"/>
    <cellStyle name="Обычный 18 6 3 2 2" xfId="7737"/>
    <cellStyle name="Обычный 18 6 3 2 2 2" xfId="28234"/>
    <cellStyle name="Обычный 18 6 3 2 3" xfId="11598"/>
    <cellStyle name="Обычный 18 6 3 2 3 2" xfId="32094"/>
    <cellStyle name="Обычный 18 6 3 2 4" xfId="15459"/>
    <cellStyle name="Обычный 18 6 3 2 5" xfId="19319"/>
    <cellStyle name="Обычный 18 6 3 2 6" xfId="24582"/>
    <cellStyle name="Обычный 18 6 3 3" xfId="6406"/>
    <cellStyle name="Обычный 18 6 3 3 2" xfId="10267"/>
    <cellStyle name="Обычный 18 6 3 3 2 2" xfId="30763"/>
    <cellStyle name="Обычный 18 6 3 3 3" xfId="14128"/>
    <cellStyle name="Обычный 18 6 3 3 4" xfId="17988"/>
    <cellStyle name="Обычный 18 6 3 3 5" xfId="26903"/>
    <cellStyle name="Обычный 18 6 3 4" xfId="5660"/>
    <cellStyle name="Обычный 18 6 3 4 2" xfId="26169"/>
    <cellStyle name="Обычный 18 6 3 5" xfId="9532"/>
    <cellStyle name="Обычный 18 6 3 5 2" xfId="30029"/>
    <cellStyle name="Обычный 18 6 3 6" xfId="13393"/>
    <cellStyle name="Обычный 18 6 3 7" xfId="17254"/>
    <cellStyle name="Обычный 18 6 3 8" xfId="21114"/>
    <cellStyle name="Обычный 18 6 3 9" xfId="2459"/>
    <cellStyle name="Обычный 18 6 3 9 2" xfId="23005"/>
    <cellStyle name="Обычный 18 6 4" xfId="3074"/>
    <cellStyle name="Обычный 18 6 4 2" xfId="4056"/>
    <cellStyle name="Обычный 18 6 4 2 2" xfId="8335"/>
    <cellStyle name="Обычный 18 6 4 2 2 2" xfId="28832"/>
    <cellStyle name="Обычный 18 6 4 2 3" xfId="12196"/>
    <cellStyle name="Обычный 18 6 4 2 4" xfId="16057"/>
    <cellStyle name="Обычный 18 6 4 2 5" xfId="19917"/>
    <cellStyle name="Обычный 18 6 4 2 6" xfId="24583"/>
    <cellStyle name="Обычный 18 6 4 3" xfId="7004"/>
    <cellStyle name="Обычный 18 6 4 3 2" xfId="27501"/>
    <cellStyle name="Обычный 18 6 4 4" xfId="10865"/>
    <cellStyle name="Обычный 18 6 4 4 2" xfId="31361"/>
    <cellStyle name="Обычный 18 6 4 5" xfId="14726"/>
    <cellStyle name="Обычный 18 6 4 6" xfId="18586"/>
    <cellStyle name="Обычный 18 6 4 7" xfId="23603"/>
    <cellStyle name="Обычный 18 6 5" xfId="4057"/>
    <cellStyle name="Обычный 18 6 5 2" xfId="7556"/>
    <cellStyle name="Обычный 18 6 5 2 2" xfId="28053"/>
    <cellStyle name="Обычный 18 6 5 3" xfId="11417"/>
    <cellStyle name="Обычный 18 6 5 3 2" xfId="31913"/>
    <cellStyle name="Обычный 18 6 5 4" xfId="15278"/>
    <cellStyle name="Обычный 18 6 5 5" xfId="19138"/>
    <cellStyle name="Обычный 18 6 5 6" xfId="24584"/>
    <cellStyle name="Обычный 18 6 6" xfId="6223"/>
    <cellStyle name="Обычный 18 6 6 2" xfId="10086"/>
    <cellStyle name="Обычный 18 6 6 2 2" xfId="30582"/>
    <cellStyle name="Обычный 18 6 6 3" xfId="13947"/>
    <cellStyle name="Обычный 18 6 6 4" xfId="17807"/>
    <cellStyle name="Обычный 18 6 6 5" xfId="26722"/>
    <cellStyle name="Обычный 18 6 7" xfId="5061"/>
    <cellStyle name="Обычный 18 6 7 2" xfId="25570"/>
    <cellStyle name="Обычный 18 6 8" xfId="8933"/>
    <cellStyle name="Обычный 18 6 8 2" xfId="29430"/>
    <cellStyle name="Обычный 18 6 9" xfId="12794"/>
    <cellStyle name="Обычный 18 7" xfId="152"/>
    <cellStyle name="Обычный 18 7 10" xfId="16656"/>
    <cellStyle name="Обычный 18 7 11" xfId="20516"/>
    <cellStyle name="Обычный 18 7 12" xfId="2324"/>
    <cellStyle name="Обычный 18 7 12 2" xfId="22881"/>
    <cellStyle name="Обычный 18 7 13" xfId="21717"/>
    <cellStyle name="Обычный 18 7 14" xfId="759"/>
    <cellStyle name="Обычный 18 7 2" xfId="1453"/>
    <cellStyle name="Обычный 18 7 2 10" xfId="2776"/>
    <cellStyle name="Обычный 18 7 2 10 2" xfId="23305"/>
    <cellStyle name="Обычный 18 7 2 11" xfId="22016"/>
    <cellStyle name="Обычный 18 7 2 2" xfId="2056"/>
    <cellStyle name="Обычный 18 7 2 2 10" xfId="22615"/>
    <cellStyle name="Обычный 18 7 2 2 2" xfId="4058"/>
    <cellStyle name="Обычный 18 7 2 2 2 2" xfId="8635"/>
    <cellStyle name="Обычный 18 7 2 2 2 2 2" xfId="29132"/>
    <cellStyle name="Обычный 18 7 2 2 2 3" xfId="12496"/>
    <cellStyle name="Обычный 18 7 2 2 2 4" xfId="16357"/>
    <cellStyle name="Обычный 18 7 2 2 2 5" xfId="20217"/>
    <cellStyle name="Обычный 18 7 2 2 2 6" xfId="24585"/>
    <cellStyle name="Обычный 18 7 2 2 3" xfId="7304"/>
    <cellStyle name="Обычный 18 7 2 2 3 2" xfId="11165"/>
    <cellStyle name="Обычный 18 7 2 2 3 2 2" xfId="31661"/>
    <cellStyle name="Обычный 18 7 2 2 3 3" xfId="15026"/>
    <cellStyle name="Обычный 18 7 2 2 3 4" xfId="18886"/>
    <cellStyle name="Обычный 18 7 2 2 3 5" xfId="27801"/>
    <cellStyle name="Обычный 18 7 2 2 4" xfId="5960"/>
    <cellStyle name="Обычный 18 7 2 2 4 2" xfId="26469"/>
    <cellStyle name="Обычный 18 7 2 2 5" xfId="9832"/>
    <cellStyle name="Обычный 18 7 2 2 5 2" xfId="30329"/>
    <cellStyle name="Обычный 18 7 2 2 6" xfId="13693"/>
    <cellStyle name="Обычный 18 7 2 2 7" xfId="17554"/>
    <cellStyle name="Обычный 18 7 2 2 8" xfId="21414"/>
    <cellStyle name="Обычный 18 7 2 2 9" xfId="3374"/>
    <cellStyle name="Обычный 18 7 2 2 9 2" xfId="23903"/>
    <cellStyle name="Обычный 18 7 2 3" xfId="4059"/>
    <cellStyle name="Обычный 18 7 2 3 2" xfId="8037"/>
    <cellStyle name="Обычный 18 7 2 3 2 2" xfId="28534"/>
    <cellStyle name="Обычный 18 7 2 3 3" xfId="11898"/>
    <cellStyle name="Обычный 18 7 2 3 3 2" xfId="32394"/>
    <cellStyle name="Обычный 18 7 2 3 4" xfId="15759"/>
    <cellStyle name="Обычный 18 7 2 3 5" xfId="19619"/>
    <cellStyle name="Обычный 18 7 2 3 6" xfId="24586"/>
    <cellStyle name="Обычный 18 7 2 4" xfId="6706"/>
    <cellStyle name="Обычный 18 7 2 4 2" xfId="10567"/>
    <cellStyle name="Обычный 18 7 2 4 2 2" xfId="31063"/>
    <cellStyle name="Обычный 18 7 2 4 3" xfId="14428"/>
    <cellStyle name="Обычный 18 7 2 4 4" xfId="18288"/>
    <cellStyle name="Обычный 18 7 2 4 5" xfId="27203"/>
    <cellStyle name="Обычный 18 7 2 5" xfId="5361"/>
    <cellStyle name="Обычный 18 7 2 5 2" xfId="25870"/>
    <cellStyle name="Обычный 18 7 2 6" xfId="9233"/>
    <cellStyle name="Обычный 18 7 2 6 2" xfId="29730"/>
    <cellStyle name="Обычный 18 7 2 7" xfId="13094"/>
    <cellStyle name="Обычный 18 7 2 8" xfId="16955"/>
    <cellStyle name="Обычный 18 7 2 9" xfId="20815"/>
    <cellStyle name="Обычный 18 7 3" xfId="1757"/>
    <cellStyle name="Обычный 18 7 3 10" xfId="22316"/>
    <cellStyle name="Обычный 18 7 3 2" xfId="4060"/>
    <cellStyle name="Обычный 18 7 3 2 2" xfId="7738"/>
    <cellStyle name="Обычный 18 7 3 2 2 2" xfId="28235"/>
    <cellStyle name="Обычный 18 7 3 2 3" xfId="11599"/>
    <cellStyle name="Обычный 18 7 3 2 3 2" xfId="32095"/>
    <cellStyle name="Обычный 18 7 3 2 4" xfId="15460"/>
    <cellStyle name="Обычный 18 7 3 2 5" xfId="19320"/>
    <cellStyle name="Обычный 18 7 3 2 6" xfId="24587"/>
    <cellStyle name="Обычный 18 7 3 3" xfId="6407"/>
    <cellStyle name="Обычный 18 7 3 3 2" xfId="10268"/>
    <cellStyle name="Обычный 18 7 3 3 2 2" xfId="30764"/>
    <cellStyle name="Обычный 18 7 3 3 3" xfId="14129"/>
    <cellStyle name="Обычный 18 7 3 3 4" xfId="17989"/>
    <cellStyle name="Обычный 18 7 3 3 5" xfId="26904"/>
    <cellStyle name="Обычный 18 7 3 4" xfId="5661"/>
    <cellStyle name="Обычный 18 7 3 4 2" xfId="26170"/>
    <cellStyle name="Обычный 18 7 3 5" xfId="9533"/>
    <cellStyle name="Обычный 18 7 3 5 2" xfId="30030"/>
    <cellStyle name="Обычный 18 7 3 6" xfId="13394"/>
    <cellStyle name="Обычный 18 7 3 7" xfId="17255"/>
    <cellStyle name="Обычный 18 7 3 8" xfId="21115"/>
    <cellStyle name="Обычный 18 7 3 9" xfId="2460"/>
    <cellStyle name="Обычный 18 7 3 9 2" xfId="23006"/>
    <cellStyle name="Обычный 18 7 4" xfId="3075"/>
    <cellStyle name="Обычный 18 7 4 2" xfId="4061"/>
    <cellStyle name="Обычный 18 7 4 2 2" xfId="8336"/>
    <cellStyle name="Обычный 18 7 4 2 2 2" xfId="28833"/>
    <cellStyle name="Обычный 18 7 4 2 3" xfId="12197"/>
    <cellStyle name="Обычный 18 7 4 2 4" xfId="16058"/>
    <cellStyle name="Обычный 18 7 4 2 5" xfId="19918"/>
    <cellStyle name="Обычный 18 7 4 2 6" xfId="24588"/>
    <cellStyle name="Обычный 18 7 4 3" xfId="7005"/>
    <cellStyle name="Обычный 18 7 4 3 2" xfId="27502"/>
    <cellStyle name="Обычный 18 7 4 4" xfId="10866"/>
    <cellStyle name="Обычный 18 7 4 4 2" xfId="31362"/>
    <cellStyle name="Обычный 18 7 4 5" xfId="14727"/>
    <cellStyle name="Обычный 18 7 4 6" xfId="18587"/>
    <cellStyle name="Обычный 18 7 4 7" xfId="23604"/>
    <cellStyle name="Обычный 18 7 5" xfId="4062"/>
    <cellStyle name="Обычный 18 7 5 2" xfId="7534"/>
    <cellStyle name="Обычный 18 7 5 2 2" xfId="28031"/>
    <cellStyle name="Обычный 18 7 5 3" xfId="11395"/>
    <cellStyle name="Обычный 18 7 5 3 2" xfId="31891"/>
    <cellStyle name="Обычный 18 7 5 4" xfId="15256"/>
    <cellStyle name="Обычный 18 7 5 5" xfId="19116"/>
    <cellStyle name="Обычный 18 7 5 6" xfId="24589"/>
    <cellStyle name="Обычный 18 7 6" xfId="6201"/>
    <cellStyle name="Обычный 18 7 6 2" xfId="10064"/>
    <cellStyle name="Обычный 18 7 6 2 2" xfId="30560"/>
    <cellStyle name="Обычный 18 7 6 3" xfId="13925"/>
    <cellStyle name="Обычный 18 7 6 4" xfId="17785"/>
    <cellStyle name="Обычный 18 7 6 5" xfId="26700"/>
    <cellStyle name="Обычный 18 7 7" xfId="5062"/>
    <cellStyle name="Обычный 18 7 7 2" xfId="25571"/>
    <cellStyle name="Обычный 18 7 8" xfId="8934"/>
    <cellStyle name="Обычный 18 7 8 2" xfId="29431"/>
    <cellStyle name="Обычный 18 7 9" xfId="12795"/>
    <cellStyle name="Обычный 18 8" xfId="760"/>
    <cellStyle name="Обычный 18 8 10" xfId="16657"/>
    <cellStyle name="Обычный 18 8 11" xfId="20517"/>
    <cellStyle name="Обычный 18 8 12" xfId="2461"/>
    <cellStyle name="Обычный 18 8 12 2" xfId="23007"/>
    <cellStyle name="Обычный 18 8 13" xfId="21718"/>
    <cellStyle name="Обычный 18 8 2" xfId="1454"/>
    <cellStyle name="Обычный 18 8 2 10" xfId="2777"/>
    <cellStyle name="Обычный 18 8 2 10 2" xfId="23306"/>
    <cellStyle name="Обычный 18 8 2 11" xfId="22017"/>
    <cellStyle name="Обычный 18 8 2 2" xfId="2057"/>
    <cellStyle name="Обычный 18 8 2 2 10" xfId="22616"/>
    <cellStyle name="Обычный 18 8 2 2 2" xfId="4063"/>
    <cellStyle name="Обычный 18 8 2 2 2 2" xfId="8636"/>
    <cellStyle name="Обычный 18 8 2 2 2 2 2" xfId="29133"/>
    <cellStyle name="Обычный 18 8 2 2 2 3" xfId="12497"/>
    <cellStyle name="Обычный 18 8 2 2 2 4" xfId="16358"/>
    <cellStyle name="Обычный 18 8 2 2 2 5" xfId="20218"/>
    <cellStyle name="Обычный 18 8 2 2 2 6" xfId="24590"/>
    <cellStyle name="Обычный 18 8 2 2 3" xfId="7305"/>
    <cellStyle name="Обычный 18 8 2 2 3 2" xfId="11166"/>
    <cellStyle name="Обычный 18 8 2 2 3 2 2" xfId="31662"/>
    <cellStyle name="Обычный 18 8 2 2 3 3" xfId="15027"/>
    <cellStyle name="Обычный 18 8 2 2 3 4" xfId="18887"/>
    <cellStyle name="Обычный 18 8 2 2 3 5" xfId="27802"/>
    <cellStyle name="Обычный 18 8 2 2 4" xfId="5961"/>
    <cellStyle name="Обычный 18 8 2 2 4 2" xfId="26470"/>
    <cellStyle name="Обычный 18 8 2 2 5" xfId="9833"/>
    <cellStyle name="Обычный 18 8 2 2 5 2" xfId="30330"/>
    <cellStyle name="Обычный 18 8 2 2 6" xfId="13694"/>
    <cellStyle name="Обычный 18 8 2 2 7" xfId="17555"/>
    <cellStyle name="Обычный 18 8 2 2 8" xfId="21415"/>
    <cellStyle name="Обычный 18 8 2 2 9" xfId="3375"/>
    <cellStyle name="Обычный 18 8 2 2 9 2" xfId="23904"/>
    <cellStyle name="Обычный 18 8 2 3" xfId="4064"/>
    <cellStyle name="Обычный 18 8 2 3 2" xfId="8038"/>
    <cellStyle name="Обычный 18 8 2 3 2 2" xfId="28535"/>
    <cellStyle name="Обычный 18 8 2 3 3" xfId="11899"/>
    <cellStyle name="Обычный 18 8 2 3 3 2" xfId="32395"/>
    <cellStyle name="Обычный 18 8 2 3 4" xfId="15760"/>
    <cellStyle name="Обычный 18 8 2 3 5" xfId="19620"/>
    <cellStyle name="Обычный 18 8 2 3 6" xfId="24591"/>
    <cellStyle name="Обычный 18 8 2 4" xfId="6707"/>
    <cellStyle name="Обычный 18 8 2 4 2" xfId="10568"/>
    <cellStyle name="Обычный 18 8 2 4 2 2" xfId="31064"/>
    <cellStyle name="Обычный 18 8 2 4 3" xfId="14429"/>
    <cellStyle name="Обычный 18 8 2 4 4" xfId="18289"/>
    <cellStyle name="Обычный 18 8 2 4 5" xfId="27204"/>
    <cellStyle name="Обычный 18 8 2 5" xfId="5362"/>
    <cellStyle name="Обычный 18 8 2 5 2" xfId="25871"/>
    <cellStyle name="Обычный 18 8 2 6" xfId="9234"/>
    <cellStyle name="Обычный 18 8 2 6 2" xfId="29731"/>
    <cellStyle name="Обычный 18 8 2 7" xfId="13095"/>
    <cellStyle name="Обычный 18 8 2 8" xfId="16956"/>
    <cellStyle name="Обычный 18 8 2 9" xfId="20816"/>
    <cellStyle name="Обычный 18 8 3" xfId="1758"/>
    <cellStyle name="Обычный 18 8 3 10" xfId="22317"/>
    <cellStyle name="Обычный 18 8 3 2" xfId="4065"/>
    <cellStyle name="Обычный 18 8 3 2 2" xfId="7739"/>
    <cellStyle name="Обычный 18 8 3 2 2 2" xfId="28236"/>
    <cellStyle name="Обычный 18 8 3 2 3" xfId="11600"/>
    <cellStyle name="Обычный 18 8 3 2 3 2" xfId="32096"/>
    <cellStyle name="Обычный 18 8 3 2 4" xfId="15461"/>
    <cellStyle name="Обычный 18 8 3 2 5" xfId="19321"/>
    <cellStyle name="Обычный 18 8 3 2 6" xfId="24592"/>
    <cellStyle name="Обычный 18 8 3 3" xfId="6408"/>
    <cellStyle name="Обычный 18 8 3 3 2" xfId="10269"/>
    <cellStyle name="Обычный 18 8 3 3 2 2" xfId="30765"/>
    <cellStyle name="Обычный 18 8 3 3 3" xfId="14130"/>
    <cellStyle name="Обычный 18 8 3 3 4" xfId="17990"/>
    <cellStyle name="Обычный 18 8 3 3 5" xfId="26905"/>
    <cellStyle name="Обычный 18 8 3 4" xfId="5662"/>
    <cellStyle name="Обычный 18 8 3 4 2" xfId="26171"/>
    <cellStyle name="Обычный 18 8 3 5" xfId="9534"/>
    <cellStyle name="Обычный 18 8 3 5 2" xfId="30031"/>
    <cellStyle name="Обычный 18 8 3 6" xfId="13395"/>
    <cellStyle name="Обычный 18 8 3 7" xfId="17256"/>
    <cellStyle name="Обычный 18 8 3 8" xfId="21116"/>
    <cellStyle name="Обычный 18 8 3 9" xfId="3076"/>
    <cellStyle name="Обычный 18 8 3 9 2" xfId="23605"/>
    <cellStyle name="Обычный 18 8 4" xfId="4066"/>
    <cellStyle name="Обычный 18 8 4 2" xfId="4067"/>
    <cellStyle name="Обычный 18 8 4 2 2" xfId="8337"/>
    <cellStyle name="Обычный 18 8 4 2 2 2" xfId="28834"/>
    <cellStyle name="Обычный 18 8 4 2 3" xfId="12198"/>
    <cellStyle name="Обычный 18 8 4 2 4" xfId="16059"/>
    <cellStyle name="Обычный 18 8 4 2 5" xfId="19919"/>
    <cellStyle name="Обычный 18 8 4 2 6" xfId="24594"/>
    <cellStyle name="Обычный 18 8 4 3" xfId="7006"/>
    <cellStyle name="Обычный 18 8 4 3 2" xfId="27503"/>
    <cellStyle name="Обычный 18 8 4 4" xfId="10867"/>
    <cellStyle name="Обычный 18 8 4 4 2" xfId="31363"/>
    <cellStyle name="Обычный 18 8 4 5" xfId="14728"/>
    <cellStyle name="Обычный 18 8 4 6" xfId="18588"/>
    <cellStyle name="Обычный 18 8 4 7" xfId="24593"/>
    <cellStyle name="Обычный 18 8 5" xfId="4068"/>
    <cellStyle name="Обычный 18 8 5 2" xfId="7589"/>
    <cellStyle name="Обычный 18 8 5 2 2" xfId="28086"/>
    <cellStyle name="Обычный 18 8 5 3" xfId="11450"/>
    <cellStyle name="Обычный 18 8 5 3 2" xfId="31946"/>
    <cellStyle name="Обычный 18 8 5 4" xfId="15311"/>
    <cellStyle name="Обычный 18 8 5 5" xfId="19171"/>
    <cellStyle name="Обычный 18 8 5 6" xfId="24595"/>
    <cellStyle name="Обычный 18 8 6" xfId="6256"/>
    <cellStyle name="Обычный 18 8 6 2" xfId="10119"/>
    <cellStyle name="Обычный 18 8 6 2 2" xfId="30615"/>
    <cellStyle name="Обычный 18 8 6 3" xfId="13980"/>
    <cellStyle name="Обычный 18 8 6 4" xfId="17840"/>
    <cellStyle name="Обычный 18 8 6 5" xfId="26755"/>
    <cellStyle name="Обычный 18 8 7" xfId="5063"/>
    <cellStyle name="Обычный 18 8 7 2" xfId="25572"/>
    <cellStyle name="Обычный 18 8 8" xfId="8935"/>
    <cellStyle name="Обычный 18 8 8 2" xfId="29432"/>
    <cellStyle name="Обычный 18 8 9" xfId="12796"/>
    <cellStyle name="Обычный 18 9" xfId="761"/>
    <cellStyle name="Обычный 18 9 10" xfId="20518"/>
    <cellStyle name="Обычный 18 9 11" xfId="2462"/>
    <cellStyle name="Обычный 18 9 11 2" xfId="23008"/>
    <cellStyle name="Обычный 18 9 12" xfId="21719"/>
    <cellStyle name="Обычный 18 9 2" xfId="1455"/>
    <cellStyle name="Обычный 18 9 2 10" xfId="2778"/>
    <cellStyle name="Обычный 18 9 2 10 2" xfId="23307"/>
    <cellStyle name="Обычный 18 9 2 11" xfId="22018"/>
    <cellStyle name="Обычный 18 9 2 2" xfId="2058"/>
    <cellStyle name="Обычный 18 9 2 2 10" xfId="22617"/>
    <cellStyle name="Обычный 18 9 2 2 2" xfId="4069"/>
    <cellStyle name="Обычный 18 9 2 2 2 2" xfId="8637"/>
    <cellStyle name="Обычный 18 9 2 2 2 2 2" xfId="29134"/>
    <cellStyle name="Обычный 18 9 2 2 2 3" xfId="12498"/>
    <cellStyle name="Обычный 18 9 2 2 2 4" xfId="16359"/>
    <cellStyle name="Обычный 18 9 2 2 2 5" xfId="20219"/>
    <cellStyle name="Обычный 18 9 2 2 2 6" xfId="24596"/>
    <cellStyle name="Обычный 18 9 2 2 3" xfId="7306"/>
    <cellStyle name="Обычный 18 9 2 2 3 2" xfId="11167"/>
    <cellStyle name="Обычный 18 9 2 2 3 2 2" xfId="31663"/>
    <cellStyle name="Обычный 18 9 2 2 3 3" xfId="15028"/>
    <cellStyle name="Обычный 18 9 2 2 3 4" xfId="18888"/>
    <cellStyle name="Обычный 18 9 2 2 3 5" xfId="27803"/>
    <cellStyle name="Обычный 18 9 2 2 4" xfId="5962"/>
    <cellStyle name="Обычный 18 9 2 2 4 2" xfId="26471"/>
    <cellStyle name="Обычный 18 9 2 2 5" xfId="9834"/>
    <cellStyle name="Обычный 18 9 2 2 5 2" xfId="30331"/>
    <cellStyle name="Обычный 18 9 2 2 6" xfId="13695"/>
    <cellStyle name="Обычный 18 9 2 2 7" xfId="17556"/>
    <cellStyle name="Обычный 18 9 2 2 8" xfId="21416"/>
    <cellStyle name="Обычный 18 9 2 2 9" xfId="3376"/>
    <cellStyle name="Обычный 18 9 2 2 9 2" xfId="23905"/>
    <cellStyle name="Обычный 18 9 2 3" xfId="4070"/>
    <cellStyle name="Обычный 18 9 2 3 2" xfId="8039"/>
    <cellStyle name="Обычный 18 9 2 3 2 2" xfId="28536"/>
    <cellStyle name="Обычный 18 9 2 3 3" xfId="11900"/>
    <cellStyle name="Обычный 18 9 2 3 3 2" xfId="32396"/>
    <cellStyle name="Обычный 18 9 2 3 4" xfId="15761"/>
    <cellStyle name="Обычный 18 9 2 3 5" xfId="19621"/>
    <cellStyle name="Обычный 18 9 2 3 6" xfId="24597"/>
    <cellStyle name="Обычный 18 9 2 4" xfId="6708"/>
    <cellStyle name="Обычный 18 9 2 4 2" xfId="10569"/>
    <cellStyle name="Обычный 18 9 2 4 2 2" xfId="31065"/>
    <cellStyle name="Обычный 18 9 2 4 3" xfId="14430"/>
    <cellStyle name="Обычный 18 9 2 4 4" xfId="18290"/>
    <cellStyle name="Обычный 18 9 2 4 5" xfId="27205"/>
    <cellStyle name="Обычный 18 9 2 5" xfId="5363"/>
    <cellStyle name="Обычный 18 9 2 5 2" xfId="25872"/>
    <cellStyle name="Обычный 18 9 2 6" xfId="9235"/>
    <cellStyle name="Обычный 18 9 2 6 2" xfId="29732"/>
    <cellStyle name="Обычный 18 9 2 7" xfId="13096"/>
    <cellStyle name="Обычный 18 9 2 8" xfId="16957"/>
    <cellStyle name="Обычный 18 9 2 9" xfId="20817"/>
    <cellStyle name="Обычный 18 9 3" xfId="1759"/>
    <cellStyle name="Обычный 18 9 3 10" xfId="22318"/>
    <cellStyle name="Обычный 18 9 3 2" xfId="4071"/>
    <cellStyle name="Обычный 18 9 3 2 2" xfId="8338"/>
    <cellStyle name="Обычный 18 9 3 2 2 2" xfId="28835"/>
    <cellStyle name="Обычный 18 9 3 2 3" xfId="12199"/>
    <cellStyle name="Обычный 18 9 3 2 4" xfId="16060"/>
    <cellStyle name="Обычный 18 9 3 2 5" xfId="19920"/>
    <cellStyle name="Обычный 18 9 3 2 6" xfId="24598"/>
    <cellStyle name="Обычный 18 9 3 3" xfId="7007"/>
    <cellStyle name="Обычный 18 9 3 3 2" xfId="10868"/>
    <cellStyle name="Обычный 18 9 3 3 2 2" xfId="31364"/>
    <cellStyle name="Обычный 18 9 3 3 3" xfId="14729"/>
    <cellStyle name="Обычный 18 9 3 3 4" xfId="18589"/>
    <cellStyle name="Обычный 18 9 3 3 5" xfId="27504"/>
    <cellStyle name="Обычный 18 9 3 4" xfId="5663"/>
    <cellStyle name="Обычный 18 9 3 4 2" xfId="26172"/>
    <cellStyle name="Обычный 18 9 3 5" xfId="9535"/>
    <cellStyle name="Обычный 18 9 3 5 2" xfId="30032"/>
    <cellStyle name="Обычный 18 9 3 6" xfId="13396"/>
    <cellStyle name="Обычный 18 9 3 7" xfId="17257"/>
    <cellStyle name="Обычный 18 9 3 8" xfId="21117"/>
    <cellStyle name="Обычный 18 9 3 9" xfId="3077"/>
    <cellStyle name="Обычный 18 9 3 9 2" xfId="23606"/>
    <cellStyle name="Обычный 18 9 4" xfId="4072"/>
    <cellStyle name="Обычный 18 9 4 2" xfId="7740"/>
    <cellStyle name="Обычный 18 9 4 2 2" xfId="28237"/>
    <cellStyle name="Обычный 18 9 4 3" xfId="11601"/>
    <cellStyle name="Обычный 18 9 4 3 2" xfId="32097"/>
    <cellStyle name="Обычный 18 9 4 4" xfId="15462"/>
    <cellStyle name="Обычный 18 9 4 5" xfId="19322"/>
    <cellStyle name="Обычный 18 9 4 6" xfId="24599"/>
    <cellStyle name="Обычный 18 9 5" xfId="6409"/>
    <cellStyle name="Обычный 18 9 5 2" xfId="10270"/>
    <cellStyle name="Обычный 18 9 5 2 2" xfId="30766"/>
    <cellStyle name="Обычный 18 9 5 3" xfId="14131"/>
    <cellStyle name="Обычный 18 9 5 4" xfId="17991"/>
    <cellStyle name="Обычный 18 9 5 5" xfId="26906"/>
    <cellStyle name="Обычный 18 9 6" xfId="5064"/>
    <cellStyle name="Обычный 18 9 6 2" xfId="25573"/>
    <cellStyle name="Обычный 18 9 7" xfId="8936"/>
    <cellStyle name="Обычный 18 9 7 2" xfId="29433"/>
    <cellStyle name="Обычный 18 9 8" xfId="12797"/>
    <cellStyle name="Обычный 18 9 9" xfId="16658"/>
    <cellStyle name="Обычный 19" xfId="61"/>
    <cellStyle name="Обычный 19 2" xfId="762"/>
    <cellStyle name="Обычный 19 2 2" xfId="763"/>
    <cellStyle name="Обычный 2" xfId="1"/>
    <cellStyle name="Обычный 2 10" xfId="764"/>
    <cellStyle name="Обычный 2 11" xfId="765"/>
    <cellStyle name="Обычный 2 12" xfId="766"/>
    <cellStyle name="Обычный 2 13" xfId="767"/>
    <cellStyle name="Обычный 2 14" xfId="768"/>
    <cellStyle name="Обычный 2 15" xfId="769"/>
    <cellStyle name="Обычный 2 16" xfId="770"/>
    <cellStyle name="Обычный 2 17" xfId="771"/>
    <cellStyle name="Обычный 2 18" xfId="772"/>
    <cellStyle name="Обычный 2 19" xfId="773"/>
    <cellStyle name="Обычный 2 2" xfId="11"/>
    <cellStyle name="Обычный 2 2 10" xfId="774"/>
    <cellStyle name="Обычный 2 2 11" xfId="775"/>
    <cellStyle name="Обычный 2 2 12" xfId="776"/>
    <cellStyle name="Обычный 2 2 13" xfId="777"/>
    <cellStyle name="Обычный 2 2 14" xfId="778"/>
    <cellStyle name="Обычный 2 2 15" xfId="779"/>
    <cellStyle name="Обычный 2 2 16" xfId="780"/>
    <cellStyle name="Обычный 2 2 17" xfId="781"/>
    <cellStyle name="Обычный 2 2 18" xfId="782"/>
    <cellStyle name="Обычный 2 2 19" xfId="783"/>
    <cellStyle name="Обычный 2 2 2" xfId="784"/>
    <cellStyle name="Обычный 2 2 2 10" xfId="785"/>
    <cellStyle name="Обычный 2 2 2 11" xfId="786"/>
    <cellStyle name="Обычный 2 2 2 12" xfId="787"/>
    <cellStyle name="Обычный 2 2 2 13" xfId="788"/>
    <cellStyle name="Обычный 2 2 2 14" xfId="789"/>
    <cellStyle name="Обычный 2 2 2 15" xfId="790"/>
    <cellStyle name="Обычный 2 2 2 16" xfId="791"/>
    <cellStyle name="Обычный 2 2 2 17" xfId="792"/>
    <cellStyle name="Обычный 2 2 2 18" xfId="793"/>
    <cellStyle name="Обычный 2 2 2 2" xfId="794"/>
    <cellStyle name="Обычный 2 2 2 3" xfId="795"/>
    <cellStyle name="Обычный 2 2 2 4" xfId="796"/>
    <cellStyle name="Обычный 2 2 2 5" xfId="797"/>
    <cellStyle name="Обычный 2 2 2 6" xfId="798"/>
    <cellStyle name="Обычный 2 2 2 7" xfId="799"/>
    <cellStyle name="Обычный 2 2 2 8" xfId="800"/>
    <cellStyle name="Обычный 2 2 2 9" xfId="801"/>
    <cellStyle name="Обычный 2 2 3" xfId="802"/>
    <cellStyle name="Обычный 2 2 4" xfId="803"/>
    <cellStyle name="Обычный 2 2 5" xfId="804"/>
    <cellStyle name="Обычный 2 2 6" xfId="805"/>
    <cellStyle name="Обычный 2 2 7" xfId="806"/>
    <cellStyle name="Обычный 2 2 8" xfId="807"/>
    <cellStyle name="Обычный 2 2 9" xfId="808"/>
    <cellStyle name="Обычный 2 20" xfId="809"/>
    <cellStyle name="Обычный 2 21" xfId="810"/>
    <cellStyle name="Обычный 2 22" xfId="811"/>
    <cellStyle name="Обычный 2 23" xfId="812"/>
    <cellStyle name="Обычный 2 24" xfId="813"/>
    <cellStyle name="Обычный 2 25" xfId="814"/>
    <cellStyle name="Обычный 2 26" xfId="815"/>
    <cellStyle name="Обычный 2 27" xfId="816"/>
    <cellStyle name="Обычный 2 28" xfId="4952"/>
    <cellStyle name="Обычный 2 29" xfId="10"/>
    <cellStyle name="Обычный 2 3" xfId="26"/>
    <cellStyle name="Обычный 2 3 2" xfId="817"/>
    <cellStyle name="Обычный 2 3 3" xfId="818"/>
    <cellStyle name="Обычный 2 3 3 2" xfId="819"/>
    <cellStyle name="Обычный 2 4" xfId="820"/>
    <cellStyle name="Обычный 2 5" xfId="821"/>
    <cellStyle name="Обычный 2 6" xfId="822"/>
    <cellStyle name="Обычный 2 7" xfId="823"/>
    <cellStyle name="Обычный 2 8" xfId="824"/>
    <cellStyle name="Обычный 2 9" xfId="825"/>
    <cellStyle name="Обычный 20" xfId="101"/>
    <cellStyle name="Обычный 20 2" xfId="147"/>
    <cellStyle name="Обычный 20 2 2" xfId="240"/>
    <cellStyle name="Обычный 20 2 3" xfId="2463"/>
    <cellStyle name="Обычный 20 3" xfId="194"/>
    <cellStyle name="Обычный 20 3 2" xfId="827"/>
    <cellStyle name="Обычный 20 3 2 10" xfId="20519"/>
    <cellStyle name="Обычный 20 3 2 11" xfId="2464"/>
    <cellStyle name="Обычный 20 3 2 11 2" xfId="23009"/>
    <cellStyle name="Обычный 20 3 2 12" xfId="21720"/>
    <cellStyle name="Обычный 20 3 2 2" xfId="1456"/>
    <cellStyle name="Обычный 20 3 2 2 10" xfId="2779"/>
    <cellStyle name="Обычный 20 3 2 2 10 2" xfId="23308"/>
    <cellStyle name="Обычный 20 3 2 2 11" xfId="22019"/>
    <cellStyle name="Обычный 20 3 2 2 2" xfId="2059"/>
    <cellStyle name="Обычный 20 3 2 2 2 10" xfId="22618"/>
    <cellStyle name="Обычный 20 3 2 2 2 2" xfId="4073"/>
    <cellStyle name="Обычный 20 3 2 2 2 2 2" xfId="8638"/>
    <cellStyle name="Обычный 20 3 2 2 2 2 2 2" xfId="29135"/>
    <cellStyle name="Обычный 20 3 2 2 2 2 3" xfId="12499"/>
    <cellStyle name="Обычный 20 3 2 2 2 2 4" xfId="16360"/>
    <cellStyle name="Обычный 20 3 2 2 2 2 5" xfId="20220"/>
    <cellStyle name="Обычный 20 3 2 2 2 2 6" xfId="24600"/>
    <cellStyle name="Обычный 20 3 2 2 2 3" xfId="7307"/>
    <cellStyle name="Обычный 20 3 2 2 2 3 2" xfId="11168"/>
    <cellStyle name="Обычный 20 3 2 2 2 3 2 2" xfId="31664"/>
    <cellStyle name="Обычный 20 3 2 2 2 3 3" xfId="15029"/>
    <cellStyle name="Обычный 20 3 2 2 2 3 4" xfId="18889"/>
    <cellStyle name="Обычный 20 3 2 2 2 3 5" xfId="27804"/>
    <cellStyle name="Обычный 20 3 2 2 2 4" xfId="5963"/>
    <cellStyle name="Обычный 20 3 2 2 2 4 2" xfId="26472"/>
    <cellStyle name="Обычный 20 3 2 2 2 5" xfId="9835"/>
    <cellStyle name="Обычный 20 3 2 2 2 5 2" xfId="30332"/>
    <cellStyle name="Обычный 20 3 2 2 2 6" xfId="13696"/>
    <cellStyle name="Обычный 20 3 2 2 2 7" xfId="17557"/>
    <cellStyle name="Обычный 20 3 2 2 2 8" xfId="21417"/>
    <cellStyle name="Обычный 20 3 2 2 2 9" xfId="3377"/>
    <cellStyle name="Обычный 20 3 2 2 2 9 2" xfId="23906"/>
    <cellStyle name="Обычный 20 3 2 2 3" xfId="4074"/>
    <cellStyle name="Обычный 20 3 2 2 3 2" xfId="8040"/>
    <cellStyle name="Обычный 20 3 2 2 3 2 2" xfId="28537"/>
    <cellStyle name="Обычный 20 3 2 2 3 3" xfId="11901"/>
    <cellStyle name="Обычный 20 3 2 2 3 3 2" xfId="32397"/>
    <cellStyle name="Обычный 20 3 2 2 3 4" xfId="15762"/>
    <cellStyle name="Обычный 20 3 2 2 3 5" xfId="19622"/>
    <cellStyle name="Обычный 20 3 2 2 3 6" xfId="24601"/>
    <cellStyle name="Обычный 20 3 2 2 4" xfId="6709"/>
    <cellStyle name="Обычный 20 3 2 2 4 2" xfId="10570"/>
    <cellStyle name="Обычный 20 3 2 2 4 2 2" xfId="31066"/>
    <cellStyle name="Обычный 20 3 2 2 4 3" xfId="14431"/>
    <cellStyle name="Обычный 20 3 2 2 4 4" xfId="18291"/>
    <cellStyle name="Обычный 20 3 2 2 4 5" xfId="27206"/>
    <cellStyle name="Обычный 20 3 2 2 5" xfId="5364"/>
    <cellStyle name="Обычный 20 3 2 2 5 2" xfId="25873"/>
    <cellStyle name="Обычный 20 3 2 2 6" xfId="9236"/>
    <cellStyle name="Обычный 20 3 2 2 6 2" xfId="29733"/>
    <cellStyle name="Обычный 20 3 2 2 7" xfId="13097"/>
    <cellStyle name="Обычный 20 3 2 2 8" xfId="16958"/>
    <cellStyle name="Обычный 20 3 2 2 9" xfId="20818"/>
    <cellStyle name="Обычный 20 3 2 3" xfId="1760"/>
    <cellStyle name="Обычный 20 3 2 3 10" xfId="22319"/>
    <cellStyle name="Обычный 20 3 2 3 2" xfId="4075"/>
    <cellStyle name="Обычный 20 3 2 3 2 2" xfId="8339"/>
    <cellStyle name="Обычный 20 3 2 3 2 2 2" xfId="28836"/>
    <cellStyle name="Обычный 20 3 2 3 2 3" xfId="12200"/>
    <cellStyle name="Обычный 20 3 2 3 2 4" xfId="16061"/>
    <cellStyle name="Обычный 20 3 2 3 2 5" xfId="19921"/>
    <cellStyle name="Обычный 20 3 2 3 2 6" xfId="24602"/>
    <cellStyle name="Обычный 20 3 2 3 3" xfId="7008"/>
    <cellStyle name="Обычный 20 3 2 3 3 2" xfId="10869"/>
    <cellStyle name="Обычный 20 3 2 3 3 2 2" xfId="31365"/>
    <cellStyle name="Обычный 20 3 2 3 3 3" xfId="14730"/>
    <cellStyle name="Обычный 20 3 2 3 3 4" xfId="18590"/>
    <cellStyle name="Обычный 20 3 2 3 3 5" xfId="27505"/>
    <cellStyle name="Обычный 20 3 2 3 4" xfId="5664"/>
    <cellStyle name="Обычный 20 3 2 3 4 2" xfId="26173"/>
    <cellStyle name="Обычный 20 3 2 3 5" xfId="9536"/>
    <cellStyle name="Обычный 20 3 2 3 5 2" xfId="30033"/>
    <cellStyle name="Обычный 20 3 2 3 6" xfId="13397"/>
    <cellStyle name="Обычный 20 3 2 3 7" xfId="17258"/>
    <cellStyle name="Обычный 20 3 2 3 8" xfId="21118"/>
    <cellStyle name="Обычный 20 3 2 3 9" xfId="3078"/>
    <cellStyle name="Обычный 20 3 2 3 9 2" xfId="23607"/>
    <cellStyle name="Обычный 20 3 2 4" xfId="4076"/>
    <cellStyle name="Обычный 20 3 2 4 2" xfId="7741"/>
    <cellStyle name="Обычный 20 3 2 4 2 2" xfId="28238"/>
    <cellStyle name="Обычный 20 3 2 4 3" xfId="11602"/>
    <cellStyle name="Обычный 20 3 2 4 3 2" xfId="32098"/>
    <cellStyle name="Обычный 20 3 2 4 4" xfId="15463"/>
    <cellStyle name="Обычный 20 3 2 4 5" xfId="19323"/>
    <cellStyle name="Обычный 20 3 2 4 6" xfId="24603"/>
    <cellStyle name="Обычный 20 3 2 5" xfId="6410"/>
    <cellStyle name="Обычный 20 3 2 5 2" xfId="10271"/>
    <cellStyle name="Обычный 20 3 2 5 2 2" xfId="30767"/>
    <cellStyle name="Обычный 20 3 2 5 3" xfId="14132"/>
    <cellStyle name="Обычный 20 3 2 5 4" xfId="17992"/>
    <cellStyle name="Обычный 20 3 2 5 5" xfId="26907"/>
    <cellStyle name="Обычный 20 3 2 6" xfId="5065"/>
    <cellStyle name="Обычный 20 3 2 6 2" xfId="25574"/>
    <cellStyle name="Обычный 20 3 2 7" xfId="8937"/>
    <cellStyle name="Обычный 20 3 2 7 2" xfId="29434"/>
    <cellStyle name="Обычный 20 3 2 8" xfId="12798"/>
    <cellStyle name="Обычный 20 3 2 9" xfId="16659"/>
    <cellStyle name="Обычный 20 3 3" xfId="6277"/>
    <cellStyle name="Обычный 20 4" xfId="2275"/>
    <cellStyle name="Обычный 20 5" xfId="826"/>
    <cellStyle name="Обычный 21" xfId="828"/>
    <cellStyle name="Обычный 21 2" xfId="2465"/>
    <cellStyle name="Обычный 21 3" xfId="4077"/>
    <cellStyle name="Обычный 21 3 2" xfId="7609"/>
    <cellStyle name="Обычный 21 3 2 2" xfId="28106"/>
    <cellStyle name="Обычный 21 3 3" xfId="11470"/>
    <cellStyle name="Обычный 21 3 3 2" xfId="31966"/>
    <cellStyle name="Обычный 21 3 4" xfId="15331"/>
    <cellStyle name="Обычный 21 3 5" xfId="19191"/>
    <cellStyle name="Обычный 21 3 6" xfId="24604"/>
    <cellStyle name="Обычный 21 4" xfId="6276"/>
    <cellStyle name="Обычный 21 4 2" xfId="10139"/>
    <cellStyle name="Обычный 21 4 2 2" xfId="30635"/>
    <cellStyle name="Обычный 21 4 3" xfId="14000"/>
    <cellStyle name="Обычный 21 4 4" xfId="17860"/>
    <cellStyle name="Обычный 21 4 5" xfId="26775"/>
    <cellStyle name="Обычный 21 5" xfId="2274"/>
    <cellStyle name="Обычный 21 5 2" xfId="22833"/>
    <cellStyle name="Обычный 22" xfId="829"/>
    <cellStyle name="Обычный 22 2" xfId="2466"/>
    <cellStyle name="Обычный 22 3" xfId="4078"/>
    <cellStyle name="Обычный 22 3 2" xfId="7632"/>
    <cellStyle name="Обычный 22 3 2 2" xfId="28129"/>
    <cellStyle name="Обычный 22 3 3" xfId="11493"/>
    <cellStyle name="Обычный 22 3 3 2" xfId="31989"/>
    <cellStyle name="Обычный 22 3 4" xfId="15354"/>
    <cellStyle name="Обычный 22 3 5" xfId="19214"/>
    <cellStyle name="Обычный 22 3 6" xfId="24605"/>
    <cellStyle name="Обычный 22 4" xfId="6301"/>
    <cellStyle name="Обычный 22 4 2" xfId="10162"/>
    <cellStyle name="Обычный 22 4 2 2" xfId="30658"/>
    <cellStyle name="Обычный 22 4 3" xfId="14023"/>
    <cellStyle name="Обычный 22 4 4" xfId="17883"/>
    <cellStyle name="Обычный 22 4 5" xfId="26798"/>
    <cellStyle name="Обычный 22 5" xfId="2299"/>
    <cellStyle name="Обычный 22 5 2" xfId="22856"/>
    <cellStyle name="Обычный 23" xfId="830"/>
    <cellStyle name="Обычный 24" xfId="831"/>
    <cellStyle name="Обычный 24 10" xfId="20520"/>
    <cellStyle name="Обычный 24 11" xfId="2467"/>
    <cellStyle name="Обычный 24 11 2" xfId="23010"/>
    <cellStyle name="Обычный 24 12" xfId="21721"/>
    <cellStyle name="Обычный 24 2" xfId="1457"/>
    <cellStyle name="Обычный 24 2 10" xfId="2780"/>
    <cellStyle name="Обычный 24 2 10 2" xfId="23309"/>
    <cellStyle name="Обычный 24 2 11" xfId="22020"/>
    <cellStyle name="Обычный 24 2 2" xfId="2060"/>
    <cellStyle name="Обычный 24 2 2 10" xfId="22619"/>
    <cellStyle name="Обычный 24 2 2 2" xfId="4079"/>
    <cellStyle name="Обычный 24 2 2 2 2" xfId="8639"/>
    <cellStyle name="Обычный 24 2 2 2 2 2" xfId="29136"/>
    <cellStyle name="Обычный 24 2 2 2 3" xfId="12500"/>
    <cellStyle name="Обычный 24 2 2 2 4" xfId="16361"/>
    <cellStyle name="Обычный 24 2 2 2 5" xfId="20221"/>
    <cellStyle name="Обычный 24 2 2 2 6" xfId="24606"/>
    <cellStyle name="Обычный 24 2 2 3" xfId="7308"/>
    <cellStyle name="Обычный 24 2 2 3 2" xfId="11169"/>
    <cellStyle name="Обычный 24 2 2 3 2 2" xfId="31665"/>
    <cellStyle name="Обычный 24 2 2 3 3" xfId="15030"/>
    <cellStyle name="Обычный 24 2 2 3 4" xfId="18890"/>
    <cellStyle name="Обычный 24 2 2 3 5" xfId="27805"/>
    <cellStyle name="Обычный 24 2 2 4" xfId="5964"/>
    <cellStyle name="Обычный 24 2 2 4 2" xfId="26473"/>
    <cellStyle name="Обычный 24 2 2 5" xfId="9836"/>
    <cellStyle name="Обычный 24 2 2 5 2" xfId="30333"/>
    <cellStyle name="Обычный 24 2 2 6" xfId="13697"/>
    <cellStyle name="Обычный 24 2 2 7" xfId="17558"/>
    <cellStyle name="Обычный 24 2 2 8" xfId="21418"/>
    <cellStyle name="Обычный 24 2 2 9" xfId="3378"/>
    <cellStyle name="Обычный 24 2 2 9 2" xfId="23907"/>
    <cellStyle name="Обычный 24 2 3" xfId="4080"/>
    <cellStyle name="Обычный 24 2 3 2" xfId="8041"/>
    <cellStyle name="Обычный 24 2 3 2 2" xfId="28538"/>
    <cellStyle name="Обычный 24 2 3 3" xfId="11902"/>
    <cellStyle name="Обычный 24 2 3 3 2" xfId="32398"/>
    <cellStyle name="Обычный 24 2 3 4" xfId="15763"/>
    <cellStyle name="Обычный 24 2 3 5" xfId="19623"/>
    <cellStyle name="Обычный 24 2 3 6" xfId="24607"/>
    <cellStyle name="Обычный 24 2 4" xfId="6710"/>
    <cellStyle name="Обычный 24 2 4 2" xfId="10571"/>
    <cellStyle name="Обычный 24 2 4 2 2" xfId="31067"/>
    <cellStyle name="Обычный 24 2 4 3" xfId="14432"/>
    <cellStyle name="Обычный 24 2 4 4" xfId="18292"/>
    <cellStyle name="Обычный 24 2 4 5" xfId="27207"/>
    <cellStyle name="Обычный 24 2 5" xfId="5365"/>
    <cellStyle name="Обычный 24 2 5 2" xfId="25874"/>
    <cellStyle name="Обычный 24 2 6" xfId="9237"/>
    <cellStyle name="Обычный 24 2 6 2" xfId="29734"/>
    <cellStyle name="Обычный 24 2 7" xfId="13098"/>
    <cellStyle name="Обычный 24 2 8" xfId="16959"/>
    <cellStyle name="Обычный 24 2 9" xfId="20819"/>
    <cellStyle name="Обычный 24 3" xfId="1761"/>
    <cellStyle name="Обычный 24 3 10" xfId="22320"/>
    <cellStyle name="Обычный 24 3 2" xfId="4081"/>
    <cellStyle name="Обычный 24 3 2 2" xfId="8340"/>
    <cellStyle name="Обычный 24 3 2 2 2" xfId="28837"/>
    <cellStyle name="Обычный 24 3 2 3" xfId="12201"/>
    <cellStyle name="Обычный 24 3 2 4" xfId="16062"/>
    <cellStyle name="Обычный 24 3 2 5" xfId="19922"/>
    <cellStyle name="Обычный 24 3 2 6" xfId="24608"/>
    <cellStyle name="Обычный 24 3 3" xfId="7009"/>
    <cellStyle name="Обычный 24 3 3 2" xfId="10870"/>
    <cellStyle name="Обычный 24 3 3 2 2" xfId="31366"/>
    <cellStyle name="Обычный 24 3 3 3" xfId="14731"/>
    <cellStyle name="Обычный 24 3 3 4" xfId="18591"/>
    <cellStyle name="Обычный 24 3 3 5" xfId="27506"/>
    <cellStyle name="Обычный 24 3 4" xfId="5665"/>
    <cellStyle name="Обычный 24 3 4 2" xfId="26174"/>
    <cellStyle name="Обычный 24 3 5" xfId="9537"/>
    <cellStyle name="Обычный 24 3 5 2" xfId="30034"/>
    <cellStyle name="Обычный 24 3 6" xfId="13398"/>
    <cellStyle name="Обычный 24 3 7" xfId="17259"/>
    <cellStyle name="Обычный 24 3 8" xfId="21119"/>
    <cellStyle name="Обычный 24 3 9" xfId="3079"/>
    <cellStyle name="Обычный 24 3 9 2" xfId="23608"/>
    <cellStyle name="Обычный 24 4" xfId="4082"/>
    <cellStyle name="Обычный 24 4 2" xfId="7742"/>
    <cellStyle name="Обычный 24 4 2 2" xfId="28239"/>
    <cellStyle name="Обычный 24 4 3" xfId="11603"/>
    <cellStyle name="Обычный 24 4 3 2" xfId="32099"/>
    <cellStyle name="Обычный 24 4 4" xfId="15464"/>
    <cellStyle name="Обычный 24 4 5" xfId="19324"/>
    <cellStyle name="Обычный 24 4 6" xfId="24609"/>
    <cellStyle name="Обычный 24 5" xfId="6411"/>
    <cellStyle name="Обычный 24 5 2" xfId="10272"/>
    <cellStyle name="Обычный 24 5 2 2" xfId="30768"/>
    <cellStyle name="Обычный 24 5 3" xfId="14133"/>
    <cellStyle name="Обычный 24 5 4" xfId="17993"/>
    <cellStyle name="Обычный 24 5 5" xfId="26908"/>
    <cellStyle name="Обычный 24 6" xfId="5066"/>
    <cellStyle name="Обычный 24 6 2" xfId="25575"/>
    <cellStyle name="Обычный 24 7" xfId="8938"/>
    <cellStyle name="Обычный 24 7 2" xfId="29435"/>
    <cellStyle name="Обычный 24 8" xfId="12799"/>
    <cellStyle name="Обычный 24 9" xfId="16660"/>
    <cellStyle name="Обычный 25" xfId="1651"/>
    <cellStyle name="Обычный 25 10" xfId="22210"/>
    <cellStyle name="Обычный 25 2" xfId="2250"/>
    <cellStyle name="Обычный 25 2 2" xfId="10026"/>
    <cellStyle name="Обычный 25 2 2 2" xfId="30523"/>
    <cellStyle name="Обычный 25 2 3" xfId="13887"/>
    <cellStyle name="Обычный 25 2 4" xfId="17748"/>
    <cellStyle name="Обычный 25 2 5" xfId="21608"/>
    <cellStyle name="Обычный 25 2 6" xfId="6154"/>
    <cellStyle name="Обычный 25 2 6 2" xfId="26663"/>
    <cellStyle name="Обычный 25 2 7" xfId="22809"/>
    <cellStyle name="Обычный 25 3" xfId="7498"/>
    <cellStyle name="Обычный 25 3 2" xfId="11359"/>
    <cellStyle name="Обычный 25 3 2 2" xfId="31855"/>
    <cellStyle name="Обычный 25 3 3" xfId="15220"/>
    <cellStyle name="Обычный 25 3 4" xfId="19080"/>
    <cellStyle name="Обычный 25 3 5" xfId="27995"/>
    <cellStyle name="Обычный 25 4" xfId="5555"/>
    <cellStyle name="Обычный 25 4 2" xfId="26064"/>
    <cellStyle name="Обычный 25 5" xfId="9427"/>
    <cellStyle name="Обычный 25 5 2" xfId="29924"/>
    <cellStyle name="Обычный 25 6" xfId="13288"/>
    <cellStyle name="Обычный 25 7" xfId="17149"/>
    <cellStyle name="Обычный 25 8" xfId="21009"/>
    <cellStyle name="Обычный 25 9" xfId="4083"/>
    <cellStyle name="Обычный 25 9 2" xfId="24610"/>
    <cellStyle name="Обычный 26" xfId="2251"/>
    <cellStyle name="Обычный 26 2" xfId="832"/>
    <cellStyle name="Обычный 26 3" xfId="6155"/>
    <cellStyle name="Обычный 26 3 2" xfId="26664"/>
    <cellStyle name="Обычный 26 4" xfId="10027"/>
    <cellStyle name="Обычный 26 4 2" xfId="30524"/>
    <cellStyle name="Обычный 26 5" xfId="13888"/>
    <cellStyle name="Обычный 26 6" xfId="17749"/>
    <cellStyle name="Обычный 26 7" xfId="21609"/>
    <cellStyle name="Обычный 26 8" xfId="4955"/>
    <cellStyle name="Обычный 26 8 2" xfId="25465"/>
    <cellStyle name="Обычный 26 9" xfId="22810"/>
    <cellStyle name="Обычный 27" xfId="6156"/>
    <cellStyle name="Обычный 27 2" xfId="10028"/>
    <cellStyle name="Обычный 27 3" xfId="13889"/>
    <cellStyle name="Обычный 28" xfId="21611"/>
    <cellStyle name="Обычный 29" xfId="4"/>
    <cellStyle name="Обычный 3" xfId="27"/>
    <cellStyle name="Обычный 3 10" xfId="833"/>
    <cellStyle name="Обычный 3 11" xfId="834"/>
    <cellStyle name="Обычный 3 12" xfId="835"/>
    <cellStyle name="Обычный 3 13" xfId="836"/>
    <cellStyle name="Обычный 3 14" xfId="837"/>
    <cellStyle name="Обычный 3 15" xfId="838"/>
    <cellStyle name="Обычный 3 16" xfId="839"/>
    <cellStyle name="Обычный 3 17" xfId="840"/>
    <cellStyle name="Обычный 3 18" xfId="841"/>
    <cellStyle name="Обычный 3 19" xfId="842"/>
    <cellStyle name="Обычный 3 2" xfId="28"/>
    <cellStyle name="Обычный 3 2 2" xfId="843"/>
    <cellStyle name="Обычный 3 2 2 2" xfId="2468"/>
    <cellStyle name="Обычный 3 2 2 3" xfId="6164"/>
    <cellStyle name="Обычный 3 2 2 4" xfId="2346"/>
    <cellStyle name="Обычный 3 2 3" xfId="2347"/>
    <cellStyle name="Обычный 3 2 4" xfId="6157"/>
    <cellStyle name="Обычный 3 20" xfId="844"/>
    <cellStyle name="Обычный 3 3" xfId="12"/>
    <cellStyle name="Обычный 3 3 2" xfId="845"/>
    <cellStyle name="Обычный 3 4" xfId="13"/>
    <cellStyle name="Обычный 3 4 2" xfId="846"/>
    <cellStyle name="Обычный 3 5" xfId="847"/>
    <cellStyle name="Обычный 3 5 2" xfId="2469"/>
    <cellStyle name="Обычный 3 5 3" xfId="6165"/>
    <cellStyle name="Обычный 3 5 4" xfId="2348"/>
    <cellStyle name="Обычный 3 6" xfId="848"/>
    <cellStyle name="Обычный 3 7" xfId="849"/>
    <cellStyle name="Обычный 3 8" xfId="850"/>
    <cellStyle name="Обычный 3 9" xfId="851"/>
    <cellStyle name="Обычный 4" xfId="29"/>
    <cellStyle name="Обычный 4 10" xfId="852"/>
    <cellStyle name="Обычный 4 11" xfId="853"/>
    <cellStyle name="Обычный 4 12" xfId="854"/>
    <cellStyle name="Обычный 4 13" xfId="855"/>
    <cellStyle name="Обычный 4 14" xfId="856"/>
    <cellStyle name="Обычный 4 15" xfId="857"/>
    <cellStyle name="Обычный 4 16" xfId="858"/>
    <cellStyle name="Обычный 4 17" xfId="859"/>
    <cellStyle name="Обычный 4 18" xfId="860"/>
    <cellStyle name="Обычный 4 19" xfId="861"/>
    <cellStyle name="Обычный 4 2" xfId="48"/>
    <cellStyle name="Обычный 4 2 2" xfId="862"/>
    <cellStyle name="Обычный 4 20" xfId="863"/>
    <cellStyle name="Обычный 4 21" xfId="864"/>
    <cellStyle name="Обычный 4 22" xfId="4953"/>
    <cellStyle name="Обычный 4 3" xfId="865"/>
    <cellStyle name="Обычный 4 4" xfId="866"/>
    <cellStyle name="Обычный 4 5" xfId="867"/>
    <cellStyle name="Обычный 4 6" xfId="868"/>
    <cellStyle name="Обычный 4 7" xfId="869"/>
    <cellStyle name="Обычный 4 8" xfId="870"/>
    <cellStyle name="Обычный 4 9" xfId="871"/>
    <cellStyle name="Обычный 5" xfId="30"/>
    <cellStyle name="Обычный 5 10" xfId="872"/>
    <cellStyle name="Обычный 5 10 10" xfId="20521"/>
    <cellStyle name="Обычный 5 10 11" xfId="2470"/>
    <cellStyle name="Обычный 5 10 11 2" xfId="23011"/>
    <cellStyle name="Обычный 5 10 12" xfId="21722"/>
    <cellStyle name="Обычный 5 10 2" xfId="1458"/>
    <cellStyle name="Обычный 5 10 2 10" xfId="2781"/>
    <cellStyle name="Обычный 5 10 2 10 2" xfId="23310"/>
    <cellStyle name="Обычный 5 10 2 11" xfId="22021"/>
    <cellStyle name="Обычный 5 10 2 2" xfId="2061"/>
    <cellStyle name="Обычный 5 10 2 2 10" xfId="22620"/>
    <cellStyle name="Обычный 5 10 2 2 2" xfId="4084"/>
    <cellStyle name="Обычный 5 10 2 2 2 2" xfId="8640"/>
    <cellStyle name="Обычный 5 10 2 2 2 2 2" xfId="29137"/>
    <cellStyle name="Обычный 5 10 2 2 2 3" xfId="12501"/>
    <cellStyle name="Обычный 5 10 2 2 2 4" xfId="16362"/>
    <cellStyle name="Обычный 5 10 2 2 2 5" xfId="20222"/>
    <cellStyle name="Обычный 5 10 2 2 2 6" xfId="24611"/>
    <cellStyle name="Обычный 5 10 2 2 3" xfId="7309"/>
    <cellStyle name="Обычный 5 10 2 2 3 2" xfId="11170"/>
    <cellStyle name="Обычный 5 10 2 2 3 2 2" xfId="31666"/>
    <cellStyle name="Обычный 5 10 2 2 3 3" xfId="15031"/>
    <cellStyle name="Обычный 5 10 2 2 3 4" xfId="18891"/>
    <cellStyle name="Обычный 5 10 2 2 3 5" xfId="27806"/>
    <cellStyle name="Обычный 5 10 2 2 4" xfId="5965"/>
    <cellStyle name="Обычный 5 10 2 2 4 2" xfId="26474"/>
    <cellStyle name="Обычный 5 10 2 2 5" xfId="9837"/>
    <cellStyle name="Обычный 5 10 2 2 5 2" xfId="30334"/>
    <cellStyle name="Обычный 5 10 2 2 6" xfId="13698"/>
    <cellStyle name="Обычный 5 10 2 2 7" xfId="17559"/>
    <cellStyle name="Обычный 5 10 2 2 8" xfId="21419"/>
    <cellStyle name="Обычный 5 10 2 2 9" xfId="3379"/>
    <cellStyle name="Обычный 5 10 2 2 9 2" xfId="23908"/>
    <cellStyle name="Обычный 5 10 2 3" xfId="4085"/>
    <cellStyle name="Обычный 5 10 2 3 2" xfId="8042"/>
    <cellStyle name="Обычный 5 10 2 3 2 2" xfId="28539"/>
    <cellStyle name="Обычный 5 10 2 3 3" xfId="11903"/>
    <cellStyle name="Обычный 5 10 2 3 3 2" xfId="32399"/>
    <cellStyle name="Обычный 5 10 2 3 4" xfId="15764"/>
    <cellStyle name="Обычный 5 10 2 3 5" xfId="19624"/>
    <cellStyle name="Обычный 5 10 2 3 6" xfId="24612"/>
    <cellStyle name="Обычный 5 10 2 4" xfId="6711"/>
    <cellStyle name="Обычный 5 10 2 4 2" xfId="10572"/>
    <cellStyle name="Обычный 5 10 2 4 2 2" xfId="31068"/>
    <cellStyle name="Обычный 5 10 2 4 3" xfId="14433"/>
    <cellStyle name="Обычный 5 10 2 4 4" xfId="18293"/>
    <cellStyle name="Обычный 5 10 2 4 5" xfId="27208"/>
    <cellStyle name="Обычный 5 10 2 5" xfId="5366"/>
    <cellStyle name="Обычный 5 10 2 5 2" xfId="25875"/>
    <cellStyle name="Обычный 5 10 2 6" xfId="9238"/>
    <cellStyle name="Обычный 5 10 2 6 2" xfId="29735"/>
    <cellStyle name="Обычный 5 10 2 7" xfId="13099"/>
    <cellStyle name="Обычный 5 10 2 8" xfId="16960"/>
    <cellStyle name="Обычный 5 10 2 9" xfId="20820"/>
    <cellStyle name="Обычный 5 10 3" xfId="1762"/>
    <cellStyle name="Обычный 5 10 3 10" xfId="22321"/>
    <cellStyle name="Обычный 5 10 3 2" xfId="4086"/>
    <cellStyle name="Обычный 5 10 3 2 2" xfId="8341"/>
    <cellStyle name="Обычный 5 10 3 2 2 2" xfId="28838"/>
    <cellStyle name="Обычный 5 10 3 2 3" xfId="12202"/>
    <cellStyle name="Обычный 5 10 3 2 4" xfId="16063"/>
    <cellStyle name="Обычный 5 10 3 2 5" xfId="19923"/>
    <cellStyle name="Обычный 5 10 3 2 6" xfId="24613"/>
    <cellStyle name="Обычный 5 10 3 3" xfId="7010"/>
    <cellStyle name="Обычный 5 10 3 3 2" xfId="10871"/>
    <cellStyle name="Обычный 5 10 3 3 2 2" xfId="31367"/>
    <cellStyle name="Обычный 5 10 3 3 3" xfId="14732"/>
    <cellStyle name="Обычный 5 10 3 3 4" xfId="18592"/>
    <cellStyle name="Обычный 5 10 3 3 5" xfId="27507"/>
    <cellStyle name="Обычный 5 10 3 4" xfId="5666"/>
    <cellStyle name="Обычный 5 10 3 4 2" xfId="26175"/>
    <cellStyle name="Обычный 5 10 3 5" xfId="9538"/>
    <cellStyle name="Обычный 5 10 3 5 2" xfId="30035"/>
    <cellStyle name="Обычный 5 10 3 6" xfId="13399"/>
    <cellStyle name="Обычный 5 10 3 7" xfId="17260"/>
    <cellStyle name="Обычный 5 10 3 8" xfId="21120"/>
    <cellStyle name="Обычный 5 10 3 9" xfId="3080"/>
    <cellStyle name="Обычный 5 10 3 9 2" xfId="23609"/>
    <cellStyle name="Обычный 5 10 4" xfId="4087"/>
    <cellStyle name="Обычный 5 10 4 2" xfId="7743"/>
    <cellStyle name="Обычный 5 10 4 2 2" xfId="28240"/>
    <cellStyle name="Обычный 5 10 4 3" xfId="11604"/>
    <cellStyle name="Обычный 5 10 4 3 2" xfId="32100"/>
    <cellStyle name="Обычный 5 10 4 4" xfId="15465"/>
    <cellStyle name="Обычный 5 10 4 5" xfId="19325"/>
    <cellStyle name="Обычный 5 10 4 6" xfId="24614"/>
    <cellStyle name="Обычный 5 10 5" xfId="6412"/>
    <cellStyle name="Обычный 5 10 5 2" xfId="10273"/>
    <cellStyle name="Обычный 5 10 5 2 2" xfId="30769"/>
    <cellStyle name="Обычный 5 10 5 3" xfId="14134"/>
    <cellStyle name="Обычный 5 10 5 4" xfId="17994"/>
    <cellStyle name="Обычный 5 10 5 5" xfId="26909"/>
    <cellStyle name="Обычный 5 10 6" xfId="5067"/>
    <cellStyle name="Обычный 5 10 6 2" xfId="25576"/>
    <cellStyle name="Обычный 5 10 7" xfId="8939"/>
    <cellStyle name="Обычный 5 10 7 2" xfId="29436"/>
    <cellStyle name="Обычный 5 10 8" xfId="12800"/>
    <cellStyle name="Обычный 5 10 9" xfId="16661"/>
    <cellStyle name="Обычный 5 11" xfId="873"/>
    <cellStyle name="Обычный 5 11 10" xfId="20522"/>
    <cellStyle name="Обычный 5 11 11" xfId="2471"/>
    <cellStyle name="Обычный 5 11 11 2" xfId="23012"/>
    <cellStyle name="Обычный 5 11 12" xfId="21723"/>
    <cellStyle name="Обычный 5 11 2" xfId="1459"/>
    <cellStyle name="Обычный 5 11 2 10" xfId="2782"/>
    <cellStyle name="Обычный 5 11 2 10 2" xfId="23311"/>
    <cellStyle name="Обычный 5 11 2 11" xfId="22022"/>
    <cellStyle name="Обычный 5 11 2 2" xfId="2062"/>
    <cellStyle name="Обычный 5 11 2 2 10" xfId="22621"/>
    <cellStyle name="Обычный 5 11 2 2 2" xfId="4088"/>
    <cellStyle name="Обычный 5 11 2 2 2 2" xfId="8641"/>
    <cellStyle name="Обычный 5 11 2 2 2 2 2" xfId="29138"/>
    <cellStyle name="Обычный 5 11 2 2 2 3" xfId="12502"/>
    <cellStyle name="Обычный 5 11 2 2 2 4" xfId="16363"/>
    <cellStyle name="Обычный 5 11 2 2 2 5" xfId="20223"/>
    <cellStyle name="Обычный 5 11 2 2 2 6" xfId="24615"/>
    <cellStyle name="Обычный 5 11 2 2 3" xfId="7310"/>
    <cellStyle name="Обычный 5 11 2 2 3 2" xfId="11171"/>
    <cellStyle name="Обычный 5 11 2 2 3 2 2" xfId="31667"/>
    <cellStyle name="Обычный 5 11 2 2 3 3" xfId="15032"/>
    <cellStyle name="Обычный 5 11 2 2 3 4" xfId="18892"/>
    <cellStyle name="Обычный 5 11 2 2 3 5" xfId="27807"/>
    <cellStyle name="Обычный 5 11 2 2 4" xfId="5966"/>
    <cellStyle name="Обычный 5 11 2 2 4 2" xfId="26475"/>
    <cellStyle name="Обычный 5 11 2 2 5" xfId="9838"/>
    <cellStyle name="Обычный 5 11 2 2 5 2" xfId="30335"/>
    <cellStyle name="Обычный 5 11 2 2 6" xfId="13699"/>
    <cellStyle name="Обычный 5 11 2 2 7" xfId="17560"/>
    <cellStyle name="Обычный 5 11 2 2 8" xfId="21420"/>
    <cellStyle name="Обычный 5 11 2 2 9" xfId="3380"/>
    <cellStyle name="Обычный 5 11 2 2 9 2" xfId="23909"/>
    <cellStyle name="Обычный 5 11 2 3" xfId="4089"/>
    <cellStyle name="Обычный 5 11 2 3 2" xfId="8043"/>
    <cellStyle name="Обычный 5 11 2 3 2 2" xfId="28540"/>
    <cellStyle name="Обычный 5 11 2 3 3" xfId="11904"/>
    <cellStyle name="Обычный 5 11 2 3 3 2" xfId="32400"/>
    <cellStyle name="Обычный 5 11 2 3 4" xfId="15765"/>
    <cellStyle name="Обычный 5 11 2 3 5" xfId="19625"/>
    <cellStyle name="Обычный 5 11 2 3 6" xfId="24616"/>
    <cellStyle name="Обычный 5 11 2 4" xfId="6712"/>
    <cellStyle name="Обычный 5 11 2 4 2" xfId="10573"/>
    <cellStyle name="Обычный 5 11 2 4 2 2" xfId="31069"/>
    <cellStyle name="Обычный 5 11 2 4 3" xfId="14434"/>
    <cellStyle name="Обычный 5 11 2 4 4" xfId="18294"/>
    <cellStyle name="Обычный 5 11 2 4 5" xfId="27209"/>
    <cellStyle name="Обычный 5 11 2 5" xfId="5367"/>
    <cellStyle name="Обычный 5 11 2 5 2" xfId="25876"/>
    <cellStyle name="Обычный 5 11 2 6" xfId="9239"/>
    <cellStyle name="Обычный 5 11 2 6 2" xfId="29736"/>
    <cellStyle name="Обычный 5 11 2 7" xfId="13100"/>
    <cellStyle name="Обычный 5 11 2 8" xfId="16961"/>
    <cellStyle name="Обычный 5 11 2 9" xfId="20821"/>
    <cellStyle name="Обычный 5 11 3" xfId="1763"/>
    <cellStyle name="Обычный 5 11 3 10" xfId="22322"/>
    <cellStyle name="Обычный 5 11 3 2" xfId="4090"/>
    <cellStyle name="Обычный 5 11 3 2 2" xfId="8342"/>
    <cellStyle name="Обычный 5 11 3 2 2 2" xfId="28839"/>
    <cellStyle name="Обычный 5 11 3 2 3" xfId="12203"/>
    <cellStyle name="Обычный 5 11 3 2 4" xfId="16064"/>
    <cellStyle name="Обычный 5 11 3 2 5" xfId="19924"/>
    <cellStyle name="Обычный 5 11 3 2 6" xfId="24617"/>
    <cellStyle name="Обычный 5 11 3 3" xfId="7011"/>
    <cellStyle name="Обычный 5 11 3 3 2" xfId="10872"/>
    <cellStyle name="Обычный 5 11 3 3 2 2" xfId="31368"/>
    <cellStyle name="Обычный 5 11 3 3 3" xfId="14733"/>
    <cellStyle name="Обычный 5 11 3 3 4" xfId="18593"/>
    <cellStyle name="Обычный 5 11 3 3 5" xfId="27508"/>
    <cellStyle name="Обычный 5 11 3 4" xfId="5667"/>
    <cellStyle name="Обычный 5 11 3 4 2" xfId="26176"/>
    <cellStyle name="Обычный 5 11 3 5" xfId="9539"/>
    <cellStyle name="Обычный 5 11 3 5 2" xfId="30036"/>
    <cellStyle name="Обычный 5 11 3 6" xfId="13400"/>
    <cellStyle name="Обычный 5 11 3 7" xfId="17261"/>
    <cellStyle name="Обычный 5 11 3 8" xfId="21121"/>
    <cellStyle name="Обычный 5 11 3 9" xfId="3081"/>
    <cellStyle name="Обычный 5 11 3 9 2" xfId="23610"/>
    <cellStyle name="Обычный 5 11 4" xfId="4091"/>
    <cellStyle name="Обычный 5 11 4 2" xfId="7744"/>
    <cellStyle name="Обычный 5 11 4 2 2" xfId="28241"/>
    <cellStyle name="Обычный 5 11 4 3" xfId="11605"/>
    <cellStyle name="Обычный 5 11 4 3 2" xfId="32101"/>
    <cellStyle name="Обычный 5 11 4 4" xfId="15466"/>
    <cellStyle name="Обычный 5 11 4 5" xfId="19326"/>
    <cellStyle name="Обычный 5 11 4 6" xfId="24618"/>
    <cellStyle name="Обычный 5 11 5" xfId="6413"/>
    <cellStyle name="Обычный 5 11 5 2" xfId="10274"/>
    <cellStyle name="Обычный 5 11 5 2 2" xfId="30770"/>
    <cellStyle name="Обычный 5 11 5 3" xfId="14135"/>
    <cellStyle name="Обычный 5 11 5 4" xfId="17995"/>
    <cellStyle name="Обычный 5 11 5 5" xfId="26910"/>
    <cellStyle name="Обычный 5 11 6" xfId="5068"/>
    <cellStyle name="Обычный 5 11 6 2" xfId="25577"/>
    <cellStyle name="Обычный 5 11 7" xfId="8940"/>
    <cellStyle name="Обычный 5 11 7 2" xfId="29437"/>
    <cellStyle name="Обычный 5 11 8" xfId="12801"/>
    <cellStyle name="Обычный 5 11 9" xfId="16662"/>
    <cellStyle name="Обычный 5 12" xfId="874"/>
    <cellStyle name="Обычный 5 12 10" xfId="20523"/>
    <cellStyle name="Обычный 5 12 11" xfId="2472"/>
    <cellStyle name="Обычный 5 12 11 2" xfId="23013"/>
    <cellStyle name="Обычный 5 12 12" xfId="21724"/>
    <cellStyle name="Обычный 5 12 2" xfId="1460"/>
    <cellStyle name="Обычный 5 12 2 10" xfId="2783"/>
    <cellStyle name="Обычный 5 12 2 10 2" xfId="23312"/>
    <cellStyle name="Обычный 5 12 2 11" xfId="22023"/>
    <cellStyle name="Обычный 5 12 2 2" xfId="2063"/>
    <cellStyle name="Обычный 5 12 2 2 10" xfId="22622"/>
    <cellStyle name="Обычный 5 12 2 2 2" xfId="4092"/>
    <cellStyle name="Обычный 5 12 2 2 2 2" xfId="8642"/>
    <cellStyle name="Обычный 5 12 2 2 2 2 2" xfId="29139"/>
    <cellStyle name="Обычный 5 12 2 2 2 3" xfId="12503"/>
    <cellStyle name="Обычный 5 12 2 2 2 4" xfId="16364"/>
    <cellStyle name="Обычный 5 12 2 2 2 5" xfId="20224"/>
    <cellStyle name="Обычный 5 12 2 2 2 6" xfId="24619"/>
    <cellStyle name="Обычный 5 12 2 2 3" xfId="7311"/>
    <cellStyle name="Обычный 5 12 2 2 3 2" xfId="11172"/>
    <cellStyle name="Обычный 5 12 2 2 3 2 2" xfId="31668"/>
    <cellStyle name="Обычный 5 12 2 2 3 3" xfId="15033"/>
    <cellStyle name="Обычный 5 12 2 2 3 4" xfId="18893"/>
    <cellStyle name="Обычный 5 12 2 2 3 5" xfId="27808"/>
    <cellStyle name="Обычный 5 12 2 2 4" xfId="5967"/>
    <cellStyle name="Обычный 5 12 2 2 4 2" xfId="26476"/>
    <cellStyle name="Обычный 5 12 2 2 5" xfId="9839"/>
    <cellStyle name="Обычный 5 12 2 2 5 2" xfId="30336"/>
    <cellStyle name="Обычный 5 12 2 2 6" xfId="13700"/>
    <cellStyle name="Обычный 5 12 2 2 7" xfId="17561"/>
    <cellStyle name="Обычный 5 12 2 2 8" xfId="21421"/>
    <cellStyle name="Обычный 5 12 2 2 9" xfId="3381"/>
    <cellStyle name="Обычный 5 12 2 2 9 2" xfId="23910"/>
    <cellStyle name="Обычный 5 12 2 3" xfId="4093"/>
    <cellStyle name="Обычный 5 12 2 3 2" xfId="8044"/>
    <cellStyle name="Обычный 5 12 2 3 2 2" xfId="28541"/>
    <cellStyle name="Обычный 5 12 2 3 3" xfId="11905"/>
    <cellStyle name="Обычный 5 12 2 3 3 2" xfId="32401"/>
    <cellStyle name="Обычный 5 12 2 3 4" xfId="15766"/>
    <cellStyle name="Обычный 5 12 2 3 5" xfId="19626"/>
    <cellStyle name="Обычный 5 12 2 3 6" xfId="24620"/>
    <cellStyle name="Обычный 5 12 2 4" xfId="6713"/>
    <cellStyle name="Обычный 5 12 2 4 2" xfId="10574"/>
    <cellStyle name="Обычный 5 12 2 4 2 2" xfId="31070"/>
    <cellStyle name="Обычный 5 12 2 4 3" xfId="14435"/>
    <cellStyle name="Обычный 5 12 2 4 4" xfId="18295"/>
    <cellStyle name="Обычный 5 12 2 4 5" xfId="27210"/>
    <cellStyle name="Обычный 5 12 2 5" xfId="5368"/>
    <cellStyle name="Обычный 5 12 2 5 2" xfId="25877"/>
    <cellStyle name="Обычный 5 12 2 6" xfId="9240"/>
    <cellStyle name="Обычный 5 12 2 6 2" xfId="29737"/>
    <cellStyle name="Обычный 5 12 2 7" xfId="13101"/>
    <cellStyle name="Обычный 5 12 2 8" xfId="16962"/>
    <cellStyle name="Обычный 5 12 2 9" xfId="20822"/>
    <cellStyle name="Обычный 5 12 3" xfId="1764"/>
    <cellStyle name="Обычный 5 12 3 10" xfId="22323"/>
    <cellStyle name="Обычный 5 12 3 2" xfId="4094"/>
    <cellStyle name="Обычный 5 12 3 2 2" xfId="8343"/>
    <cellStyle name="Обычный 5 12 3 2 2 2" xfId="28840"/>
    <cellStyle name="Обычный 5 12 3 2 3" xfId="12204"/>
    <cellStyle name="Обычный 5 12 3 2 4" xfId="16065"/>
    <cellStyle name="Обычный 5 12 3 2 5" xfId="19925"/>
    <cellStyle name="Обычный 5 12 3 2 6" xfId="24621"/>
    <cellStyle name="Обычный 5 12 3 3" xfId="7012"/>
    <cellStyle name="Обычный 5 12 3 3 2" xfId="10873"/>
    <cellStyle name="Обычный 5 12 3 3 2 2" xfId="31369"/>
    <cellStyle name="Обычный 5 12 3 3 3" xfId="14734"/>
    <cellStyle name="Обычный 5 12 3 3 4" xfId="18594"/>
    <cellStyle name="Обычный 5 12 3 3 5" xfId="27509"/>
    <cellStyle name="Обычный 5 12 3 4" xfId="5668"/>
    <cellStyle name="Обычный 5 12 3 4 2" xfId="26177"/>
    <cellStyle name="Обычный 5 12 3 5" xfId="9540"/>
    <cellStyle name="Обычный 5 12 3 5 2" xfId="30037"/>
    <cellStyle name="Обычный 5 12 3 6" xfId="13401"/>
    <cellStyle name="Обычный 5 12 3 7" xfId="17262"/>
    <cellStyle name="Обычный 5 12 3 8" xfId="21122"/>
    <cellStyle name="Обычный 5 12 3 9" xfId="3082"/>
    <cellStyle name="Обычный 5 12 3 9 2" xfId="23611"/>
    <cellStyle name="Обычный 5 12 4" xfId="4095"/>
    <cellStyle name="Обычный 5 12 4 2" xfId="7745"/>
    <cellStyle name="Обычный 5 12 4 2 2" xfId="28242"/>
    <cellStyle name="Обычный 5 12 4 3" xfId="11606"/>
    <cellStyle name="Обычный 5 12 4 3 2" xfId="32102"/>
    <cellStyle name="Обычный 5 12 4 4" xfId="15467"/>
    <cellStyle name="Обычный 5 12 4 5" xfId="19327"/>
    <cellStyle name="Обычный 5 12 4 6" xfId="24622"/>
    <cellStyle name="Обычный 5 12 5" xfId="6414"/>
    <cellStyle name="Обычный 5 12 5 2" xfId="10275"/>
    <cellStyle name="Обычный 5 12 5 2 2" xfId="30771"/>
    <cellStyle name="Обычный 5 12 5 3" xfId="14136"/>
    <cellStyle name="Обычный 5 12 5 4" xfId="17996"/>
    <cellStyle name="Обычный 5 12 5 5" xfId="26911"/>
    <cellStyle name="Обычный 5 12 6" xfId="5069"/>
    <cellStyle name="Обычный 5 12 6 2" xfId="25578"/>
    <cellStyle name="Обычный 5 12 7" xfId="8941"/>
    <cellStyle name="Обычный 5 12 7 2" xfId="29438"/>
    <cellStyle name="Обычный 5 12 8" xfId="12802"/>
    <cellStyle name="Обычный 5 12 9" xfId="16663"/>
    <cellStyle name="Обычный 5 13" xfId="875"/>
    <cellStyle name="Обычный 5 13 10" xfId="20524"/>
    <cellStyle name="Обычный 5 13 11" xfId="2473"/>
    <cellStyle name="Обычный 5 13 11 2" xfId="23014"/>
    <cellStyle name="Обычный 5 13 12" xfId="21725"/>
    <cellStyle name="Обычный 5 13 2" xfId="1461"/>
    <cellStyle name="Обычный 5 13 2 10" xfId="2784"/>
    <cellStyle name="Обычный 5 13 2 10 2" xfId="23313"/>
    <cellStyle name="Обычный 5 13 2 11" xfId="22024"/>
    <cellStyle name="Обычный 5 13 2 2" xfId="2064"/>
    <cellStyle name="Обычный 5 13 2 2 10" xfId="22623"/>
    <cellStyle name="Обычный 5 13 2 2 2" xfId="4096"/>
    <cellStyle name="Обычный 5 13 2 2 2 2" xfId="8643"/>
    <cellStyle name="Обычный 5 13 2 2 2 2 2" xfId="29140"/>
    <cellStyle name="Обычный 5 13 2 2 2 3" xfId="12504"/>
    <cellStyle name="Обычный 5 13 2 2 2 4" xfId="16365"/>
    <cellStyle name="Обычный 5 13 2 2 2 5" xfId="20225"/>
    <cellStyle name="Обычный 5 13 2 2 2 6" xfId="24623"/>
    <cellStyle name="Обычный 5 13 2 2 3" xfId="7312"/>
    <cellStyle name="Обычный 5 13 2 2 3 2" xfId="11173"/>
    <cellStyle name="Обычный 5 13 2 2 3 2 2" xfId="31669"/>
    <cellStyle name="Обычный 5 13 2 2 3 3" xfId="15034"/>
    <cellStyle name="Обычный 5 13 2 2 3 4" xfId="18894"/>
    <cellStyle name="Обычный 5 13 2 2 3 5" xfId="27809"/>
    <cellStyle name="Обычный 5 13 2 2 4" xfId="5968"/>
    <cellStyle name="Обычный 5 13 2 2 4 2" xfId="26477"/>
    <cellStyle name="Обычный 5 13 2 2 5" xfId="9840"/>
    <cellStyle name="Обычный 5 13 2 2 5 2" xfId="30337"/>
    <cellStyle name="Обычный 5 13 2 2 6" xfId="13701"/>
    <cellStyle name="Обычный 5 13 2 2 7" xfId="17562"/>
    <cellStyle name="Обычный 5 13 2 2 8" xfId="21422"/>
    <cellStyle name="Обычный 5 13 2 2 9" xfId="3382"/>
    <cellStyle name="Обычный 5 13 2 2 9 2" xfId="23911"/>
    <cellStyle name="Обычный 5 13 2 3" xfId="4097"/>
    <cellStyle name="Обычный 5 13 2 3 2" xfId="8045"/>
    <cellStyle name="Обычный 5 13 2 3 2 2" xfId="28542"/>
    <cellStyle name="Обычный 5 13 2 3 3" xfId="11906"/>
    <cellStyle name="Обычный 5 13 2 3 3 2" xfId="32402"/>
    <cellStyle name="Обычный 5 13 2 3 4" xfId="15767"/>
    <cellStyle name="Обычный 5 13 2 3 5" xfId="19627"/>
    <cellStyle name="Обычный 5 13 2 3 6" xfId="24624"/>
    <cellStyle name="Обычный 5 13 2 4" xfId="6714"/>
    <cellStyle name="Обычный 5 13 2 4 2" xfId="10575"/>
    <cellStyle name="Обычный 5 13 2 4 2 2" xfId="31071"/>
    <cellStyle name="Обычный 5 13 2 4 3" xfId="14436"/>
    <cellStyle name="Обычный 5 13 2 4 4" xfId="18296"/>
    <cellStyle name="Обычный 5 13 2 4 5" xfId="27211"/>
    <cellStyle name="Обычный 5 13 2 5" xfId="5369"/>
    <cellStyle name="Обычный 5 13 2 5 2" xfId="25878"/>
    <cellStyle name="Обычный 5 13 2 6" xfId="9241"/>
    <cellStyle name="Обычный 5 13 2 6 2" xfId="29738"/>
    <cellStyle name="Обычный 5 13 2 7" xfId="13102"/>
    <cellStyle name="Обычный 5 13 2 8" xfId="16963"/>
    <cellStyle name="Обычный 5 13 2 9" xfId="20823"/>
    <cellStyle name="Обычный 5 13 3" xfId="1765"/>
    <cellStyle name="Обычный 5 13 3 10" xfId="22324"/>
    <cellStyle name="Обычный 5 13 3 2" xfId="4098"/>
    <cellStyle name="Обычный 5 13 3 2 2" xfId="8344"/>
    <cellStyle name="Обычный 5 13 3 2 2 2" xfId="28841"/>
    <cellStyle name="Обычный 5 13 3 2 3" xfId="12205"/>
    <cellStyle name="Обычный 5 13 3 2 4" xfId="16066"/>
    <cellStyle name="Обычный 5 13 3 2 5" xfId="19926"/>
    <cellStyle name="Обычный 5 13 3 2 6" xfId="24625"/>
    <cellStyle name="Обычный 5 13 3 3" xfId="7013"/>
    <cellStyle name="Обычный 5 13 3 3 2" xfId="10874"/>
    <cellStyle name="Обычный 5 13 3 3 2 2" xfId="31370"/>
    <cellStyle name="Обычный 5 13 3 3 3" xfId="14735"/>
    <cellStyle name="Обычный 5 13 3 3 4" xfId="18595"/>
    <cellStyle name="Обычный 5 13 3 3 5" xfId="27510"/>
    <cellStyle name="Обычный 5 13 3 4" xfId="5669"/>
    <cellStyle name="Обычный 5 13 3 4 2" xfId="26178"/>
    <cellStyle name="Обычный 5 13 3 5" xfId="9541"/>
    <cellStyle name="Обычный 5 13 3 5 2" xfId="30038"/>
    <cellStyle name="Обычный 5 13 3 6" xfId="13402"/>
    <cellStyle name="Обычный 5 13 3 7" xfId="17263"/>
    <cellStyle name="Обычный 5 13 3 8" xfId="21123"/>
    <cellStyle name="Обычный 5 13 3 9" xfId="3083"/>
    <cellStyle name="Обычный 5 13 3 9 2" xfId="23612"/>
    <cellStyle name="Обычный 5 13 4" xfId="4099"/>
    <cellStyle name="Обычный 5 13 4 2" xfId="7746"/>
    <cellStyle name="Обычный 5 13 4 2 2" xfId="28243"/>
    <cellStyle name="Обычный 5 13 4 3" xfId="11607"/>
    <cellStyle name="Обычный 5 13 4 3 2" xfId="32103"/>
    <cellStyle name="Обычный 5 13 4 4" xfId="15468"/>
    <cellStyle name="Обычный 5 13 4 5" xfId="19328"/>
    <cellStyle name="Обычный 5 13 4 6" xfId="24626"/>
    <cellStyle name="Обычный 5 13 5" xfId="6415"/>
    <cellStyle name="Обычный 5 13 5 2" xfId="10276"/>
    <cellStyle name="Обычный 5 13 5 2 2" xfId="30772"/>
    <cellStyle name="Обычный 5 13 5 3" xfId="14137"/>
    <cellStyle name="Обычный 5 13 5 4" xfId="17997"/>
    <cellStyle name="Обычный 5 13 5 5" xfId="26912"/>
    <cellStyle name="Обычный 5 13 6" xfId="5070"/>
    <cellStyle name="Обычный 5 13 6 2" xfId="25579"/>
    <cellStyle name="Обычный 5 13 7" xfId="8942"/>
    <cellStyle name="Обычный 5 13 7 2" xfId="29439"/>
    <cellStyle name="Обычный 5 13 8" xfId="12803"/>
    <cellStyle name="Обычный 5 13 9" xfId="16664"/>
    <cellStyle name="Обычный 5 14" xfId="876"/>
    <cellStyle name="Обычный 5 14 10" xfId="20525"/>
    <cellStyle name="Обычный 5 14 11" xfId="2474"/>
    <cellStyle name="Обычный 5 14 11 2" xfId="23015"/>
    <cellStyle name="Обычный 5 14 12" xfId="21726"/>
    <cellStyle name="Обычный 5 14 2" xfId="1462"/>
    <cellStyle name="Обычный 5 14 2 10" xfId="2785"/>
    <cellStyle name="Обычный 5 14 2 10 2" xfId="23314"/>
    <cellStyle name="Обычный 5 14 2 11" xfId="22025"/>
    <cellStyle name="Обычный 5 14 2 2" xfId="2065"/>
    <cellStyle name="Обычный 5 14 2 2 10" xfId="22624"/>
    <cellStyle name="Обычный 5 14 2 2 2" xfId="4100"/>
    <cellStyle name="Обычный 5 14 2 2 2 2" xfId="8644"/>
    <cellStyle name="Обычный 5 14 2 2 2 2 2" xfId="29141"/>
    <cellStyle name="Обычный 5 14 2 2 2 3" xfId="12505"/>
    <cellStyle name="Обычный 5 14 2 2 2 4" xfId="16366"/>
    <cellStyle name="Обычный 5 14 2 2 2 5" xfId="20226"/>
    <cellStyle name="Обычный 5 14 2 2 2 6" xfId="24627"/>
    <cellStyle name="Обычный 5 14 2 2 3" xfId="7313"/>
    <cellStyle name="Обычный 5 14 2 2 3 2" xfId="11174"/>
    <cellStyle name="Обычный 5 14 2 2 3 2 2" xfId="31670"/>
    <cellStyle name="Обычный 5 14 2 2 3 3" xfId="15035"/>
    <cellStyle name="Обычный 5 14 2 2 3 4" xfId="18895"/>
    <cellStyle name="Обычный 5 14 2 2 3 5" xfId="27810"/>
    <cellStyle name="Обычный 5 14 2 2 4" xfId="5969"/>
    <cellStyle name="Обычный 5 14 2 2 4 2" xfId="26478"/>
    <cellStyle name="Обычный 5 14 2 2 5" xfId="9841"/>
    <cellStyle name="Обычный 5 14 2 2 5 2" xfId="30338"/>
    <cellStyle name="Обычный 5 14 2 2 6" xfId="13702"/>
    <cellStyle name="Обычный 5 14 2 2 7" xfId="17563"/>
    <cellStyle name="Обычный 5 14 2 2 8" xfId="21423"/>
    <cellStyle name="Обычный 5 14 2 2 9" xfId="3383"/>
    <cellStyle name="Обычный 5 14 2 2 9 2" xfId="23912"/>
    <cellStyle name="Обычный 5 14 2 3" xfId="4101"/>
    <cellStyle name="Обычный 5 14 2 3 2" xfId="8046"/>
    <cellStyle name="Обычный 5 14 2 3 2 2" xfId="28543"/>
    <cellStyle name="Обычный 5 14 2 3 3" xfId="11907"/>
    <cellStyle name="Обычный 5 14 2 3 3 2" xfId="32403"/>
    <cellStyle name="Обычный 5 14 2 3 4" xfId="15768"/>
    <cellStyle name="Обычный 5 14 2 3 5" xfId="19628"/>
    <cellStyle name="Обычный 5 14 2 3 6" xfId="24628"/>
    <cellStyle name="Обычный 5 14 2 4" xfId="6715"/>
    <cellStyle name="Обычный 5 14 2 4 2" xfId="10576"/>
    <cellStyle name="Обычный 5 14 2 4 2 2" xfId="31072"/>
    <cellStyle name="Обычный 5 14 2 4 3" xfId="14437"/>
    <cellStyle name="Обычный 5 14 2 4 4" xfId="18297"/>
    <cellStyle name="Обычный 5 14 2 4 5" xfId="27212"/>
    <cellStyle name="Обычный 5 14 2 5" xfId="5370"/>
    <cellStyle name="Обычный 5 14 2 5 2" xfId="25879"/>
    <cellStyle name="Обычный 5 14 2 6" xfId="9242"/>
    <cellStyle name="Обычный 5 14 2 6 2" xfId="29739"/>
    <cellStyle name="Обычный 5 14 2 7" xfId="13103"/>
    <cellStyle name="Обычный 5 14 2 8" xfId="16964"/>
    <cellStyle name="Обычный 5 14 2 9" xfId="20824"/>
    <cellStyle name="Обычный 5 14 3" xfId="1766"/>
    <cellStyle name="Обычный 5 14 3 10" xfId="22325"/>
    <cellStyle name="Обычный 5 14 3 2" xfId="4102"/>
    <cellStyle name="Обычный 5 14 3 2 2" xfId="8345"/>
    <cellStyle name="Обычный 5 14 3 2 2 2" xfId="28842"/>
    <cellStyle name="Обычный 5 14 3 2 3" xfId="12206"/>
    <cellStyle name="Обычный 5 14 3 2 4" xfId="16067"/>
    <cellStyle name="Обычный 5 14 3 2 5" xfId="19927"/>
    <cellStyle name="Обычный 5 14 3 2 6" xfId="24629"/>
    <cellStyle name="Обычный 5 14 3 3" xfId="7014"/>
    <cellStyle name="Обычный 5 14 3 3 2" xfId="10875"/>
    <cellStyle name="Обычный 5 14 3 3 2 2" xfId="31371"/>
    <cellStyle name="Обычный 5 14 3 3 3" xfId="14736"/>
    <cellStyle name="Обычный 5 14 3 3 4" xfId="18596"/>
    <cellStyle name="Обычный 5 14 3 3 5" xfId="27511"/>
    <cellStyle name="Обычный 5 14 3 4" xfId="5670"/>
    <cellStyle name="Обычный 5 14 3 4 2" xfId="26179"/>
    <cellStyle name="Обычный 5 14 3 5" xfId="9542"/>
    <cellStyle name="Обычный 5 14 3 5 2" xfId="30039"/>
    <cellStyle name="Обычный 5 14 3 6" xfId="13403"/>
    <cellStyle name="Обычный 5 14 3 7" xfId="17264"/>
    <cellStyle name="Обычный 5 14 3 8" xfId="21124"/>
    <cellStyle name="Обычный 5 14 3 9" xfId="3084"/>
    <cellStyle name="Обычный 5 14 3 9 2" xfId="23613"/>
    <cellStyle name="Обычный 5 14 4" xfId="4103"/>
    <cellStyle name="Обычный 5 14 4 2" xfId="7747"/>
    <cellStyle name="Обычный 5 14 4 2 2" xfId="28244"/>
    <cellStyle name="Обычный 5 14 4 3" xfId="11608"/>
    <cellStyle name="Обычный 5 14 4 3 2" xfId="32104"/>
    <cellStyle name="Обычный 5 14 4 4" xfId="15469"/>
    <cellStyle name="Обычный 5 14 4 5" xfId="19329"/>
    <cellStyle name="Обычный 5 14 4 6" xfId="24630"/>
    <cellStyle name="Обычный 5 14 5" xfId="6416"/>
    <cellStyle name="Обычный 5 14 5 2" xfId="10277"/>
    <cellStyle name="Обычный 5 14 5 2 2" xfId="30773"/>
    <cellStyle name="Обычный 5 14 5 3" xfId="14138"/>
    <cellStyle name="Обычный 5 14 5 4" xfId="17998"/>
    <cellStyle name="Обычный 5 14 5 5" xfId="26913"/>
    <cellStyle name="Обычный 5 14 6" xfId="5071"/>
    <cellStyle name="Обычный 5 14 6 2" xfId="25580"/>
    <cellStyle name="Обычный 5 14 7" xfId="8943"/>
    <cellStyle name="Обычный 5 14 7 2" xfId="29440"/>
    <cellStyle name="Обычный 5 14 8" xfId="12804"/>
    <cellStyle name="Обычный 5 14 9" xfId="16665"/>
    <cellStyle name="Обычный 5 15" xfId="877"/>
    <cellStyle name="Обычный 5 15 10" xfId="20526"/>
    <cellStyle name="Обычный 5 15 11" xfId="2475"/>
    <cellStyle name="Обычный 5 15 11 2" xfId="23016"/>
    <cellStyle name="Обычный 5 15 12" xfId="21727"/>
    <cellStyle name="Обычный 5 15 2" xfId="1463"/>
    <cellStyle name="Обычный 5 15 2 10" xfId="2786"/>
    <cellStyle name="Обычный 5 15 2 10 2" xfId="23315"/>
    <cellStyle name="Обычный 5 15 2 11" xfId="22026"/>
    <cellStyle name="Обычный 5 15 2 2" xfId="2066"/>
    <cellStyle name="Обычный 5 15 2 2 10" xfId="22625"/>
    <cellStyle name="Обычный 5 15 2 2 2" xfId="4104"/>
    <cellStyle name="Обычный 5 15 2 2 2 2" xfId="8645"/>
    <cellStyle name="Обычный 5 15 2 2 2 2 2" xfId="29142"/>
    <cellStyle name="Обычный 5 15 2 2 2 3" xfId="12506"/>
    <cellStyle name="Обычный 5 15 2 2 2 4" xfId="16367"/>
    <cellStyle name="Обычный 5 15 2 2 2 5" xfId="20227"/>
    <cellStyle name="Обычный 5 15 2 2 2 6" xfId="24631"/>
    <cellStyle name="Обычный 5 15 2 2 3" xfId="7314"/>
    <cellStyle name="Обычный 5 15 2 2 3 2" xfId="11175"/>
    <cellStyle name="Обычный 5 15 2 2 3 2 2" xfId="31671"/>
    <cellStyle name="Обычный 5 15 2 2 3 3" xfId="15036"/>
    <cellStyle name="Обычный 5 15 2 2 3 4" xfId="18896"/>
    <cellStyle name="Обычный 5 15 2 2 3 5" xfId="27811"/>
    <cellStyle name="Обычный 5 15 2 2 4" xfId="5970"/>
    <cellStyle name="Обычный 5 15 2 2 4 2" xfId="26479"/>
    <cellStyle name="Обычный 5 15 2 2 5" xfId="9842"/>
    <cellStyle name="Обычный 5 15 2 2 5 2" xfId="30339"/>
    <cellStyle name="Обычный 5 15 2 2 6" xfId="13703"/>
    <cellStyle name="Обычный 5 15 2 2 7" xfId="17564"/>
    <cellStyle name="Обычный 5 15 2 2 8" xfId="21424"/>
    <cellStyle name="Обычный 5 15 2 2 9" xfId="3384"/>
    <cellStyle name="Обычный 5 15 2 2 9 2" xfId="23913"/>
    <cellStyle name="Обычный 5 15 2 3" xfId="4105"/>
    <cellStyle name="Обычный 5 15 2 3 2" xfId="8047"/>
    <cellStyle name="Обычный 5 15 2 3 2 2" xfId="28544"/>
    <cellStyle name="Обычный 5 15 2 3 3" xfId="11908"/>
    <cellStyle name="Обычный 5 15 2 3 3 2" xfId="32404"/>
    <cellStyle name="Обычный 5 15 2 3 4" xfId="15769"/>
    <cellStyle name="Обычный 5 15 2 3 5" xfId="19629"/>
    <cellStyle name="Обычный 5 15 2 3 6" xfId="24632"/>
    <cellStyle name="Обычный 5 15 2 4" xfId="6716"/>
    <cellStyle name="Обычный 5 15 2 4 2" xfId="10577"/>
    <cellStyle name="Обычный 5 15 2 4 2 2" xfId="31073"/>
    <cellStyle name="Обычный 5 15 2 4 3" xfId="14438"/>
    <cellStyle name="Обычный 5 15 2 4 4" xfId="18298"/>
    <cellStyle name="Обычный 5 15 2 4 5" xfId="27213"/>
    <cellStyle name="Обычный 5 15 2 5" xfId="5371"/>
    <cellStyle name="Обычный 5 15 2 5 2" xfId="25880"/>
    <cellStyle name="Обычный 5 15 2 6" xfId="9243"/>
    <cellStyle name="Обычный 5 15 2 6 2" xfId="29740"/>
    <cellStyle name="Обычный 5 15 2 7" xfId="13104"/>
    <cellStyle name="Обычный 5 15 2 8" xfId="16965"/>
    <cellStyle name="Обычный 5 15 2 9" xfId="20825"/>
    <cellStyle name="Обычный 5 15 3" xfId="1767"/>
    <cellStyle name="Обычный 5 15 3 10" xfId="22326"/>
    <cellStyle name="Обычный 5 15 3 2" xfId="4106"/>
    <cellStyle name="Обычный 5 15 3 2 2" xfId="8346"/>
    <cellStyle name="Обычный 5 15 3 2 2 2" xfId="28843"/>
    <cellStyle name="Обычный 5 15 3 2 3" xfId="12207"/>
    <cellStyle name="Обычный 5 15 3 2 4" xfId="16068"/>
    <cellStyle name="Обычный 5 15 3 2 5" xfId="19928"/>
    <cellStyle name="Обычный 5 15 3 2 6" xfId="24633"/>
    <cellStyle name="Обычный 5 15 3 3" xfId="7015"/>
    <cellStyle name="Обычный 5 15 3 3 2" xfId="10876"/>
    <cellStyle name="Обычный 5 15 3 3 2 2" xfId="31372"/>
    <cellStyle name="Обычный 5 15 3 3 3" xfId="14737"/>
    <cellStyle name="Обычный 5 15 3 3 4" xfId="18597"/>
    <cellStyle name="Обычный 5 15 3 3 5" xfId="27512"/>
    <cellStyle name="Обычный 5 15 3 4" xfId="5671"/>
    <cellStyle name="Обычный 5 15 3 4 2" xfId="26180"/>
    <cellStyle name="Обычный 5 15 3 5" xfId="9543"/>
    <cellStyle name="Обычный 5 15 3 5 2" xfId="30040"/>
    <cellStyle name="Обычный 5 15 3 6" xfId="13404"/>
    <cellStyle name="Обычный 5 15 3 7" xfId="17265"/>
    <cellStyle name="Обычный 5 15 3 8" xfId="21125"/>
    <cellStyle name="Обычный 5 15 3 9" xfId="3085"/>
    <cellStyle name="Обычный 5 15 3 9 2" xfId="23614"/>
    <cellStyle name="Обычный 5 15 4" xfId="4107"/>
    <cellStyle name="Обычный 5 15 4 2" xfId="7748"/>
    <cellStyle name="Обычный 5 15 4 2 2" xfId="28245"/>
    <cellStyle name="Обычный 5 15 4 3" xfId="11609"/>
    <cellStyle name="Обычный 5 15 4 3 2" xfId="32105"/>
    <cellStyle name="Обычный 5 15 4 4" xfId="15470"/>
    <cellStyle name="Обычный 5 15 4 5" xfId="19330"/>
    <cellStyle name="Обычный 5 15 4 6" xfId="24634"/>
    <cellStyle name="Обычный 5 15 5" xfId="6417"/>
    <cellStyle name="Обычный 5 15 5 2" xfId="10278"/>
    <cellStyle name="Обычный 5 15 5 2 2" xfId="30774"/>
    <cellStyle name="Обычный 5 15 5 3" xfId="14139"/>
    <cellStyle name="Обычный 5 15 5 4" xfId="17999"/>
    <cellStyle name="Обычный 5 15 5 5" xfId="26914"/>
    <cellStyle name="Обычный 5 15 6" xfId="5072"/>
    <cellStyle name="Обычный 5 15 6 2" xfId="25581"/>
    <cellStyle name="Обычный 5 15 7" xfId="8944"/>
    <cellStyle name="Обычный 5 15 7 2" xfId="29441"/>
    <cellStyle name="Обычный 5 15 8" xfId="12805"/>
    <cellStyle name="Обычный 5 15 9" xfId="16666"/>
    <cellStyle name="Обычный 5 16" xfId="878"/>
    <cellStyle name="Обычный 5 16 10" xfId="20527"/>
    <cellStyle name="Обычный 5 16 11" xfId="2476"/>
    <cellStyle name="Обычный 5 16 11 2" xfId="23017"/>
    <cellStyle name="Обычный 5 16 12" xfId="21728"/>
    <cellStyle name="Обычный 5 16 2" xfId="1464"/>
    <cellStyle name="Обычный 5 16 2 10" xfId="2787"/>
    <cellStyle name="Обычный 5 16 2 10 2" xfId="23316"/>
    <cellStyle name="Обычный 5 16 2 11" xfId="22027"/>
    <cellStyle name="Обычный 5 16 2 2" xfId="2067"/>
    <cellStyle name="Обычный 5 16 2 2 10" xfId="22626"/>
    <cellStyle name="Обычный 5 16 2 2 2" xfId="4108"/>
    <cellStyle name="Обычный 5 16 2 2 2 2" xfId="8646"/>
    <cellStyle name="Обычный 5 16 2 2 2 2 2" xfId="29143"/>
    <cellStyle name="Обычный 5 16 2 2 2 3" xfId="12507"/>
    <cellStyle name="Обычный 5 16 2 2 2 4" xfId="16368"/>
    <cellStyle name="Обычный 5 16 2 2 2 5" xfId="20228"/>
    <cellStyle name="Обычный 5 16 2 2 2 6" xfId="24635"/>
    <cellStyle name="Обычный 5 16 2 2 3" xfId="7315"/>
    <cellStyle name="Обычный 5 16 2 2 3 2" xfId="11176"/>
    <cellStyle name="Обычный 5 16 2 2 3 2 2" xfId="31672"/>
    <cellStyle name="Обычный 5 16 2 2 3 3" xfId="15037"/>
    <cellStyle name="Обычный 5 16 2 2 3 4" xfId="18897"/>
    <cellStyle name="Обычный 5 16 2 2 3 5" xfId="27812"/>
    <cellStyle name="Обычный 5 16 2 2 4" xfId="5971"/>
    <cellStyle name="Обычный 5 16 2 2 4 2" xfId="26480"/>
    <cellStyle name="Обычный 5 16 2 2 5" xfId="9843"/>
    <cellStyle name="Обычный 5 16 2 2 5 2" xfId="30340"/>
    <cellStyle name="Обычный 5 16 2 2 6" xfId="13704"/>
    <cellStyle name="Обычный 5 16 2 2 7" xfId="17565"/>
    <cellStyle name="Обычный 5 16 2 2 8" xfId="21425"/>
    <cellStyle name="Обычный 5 16 2 2 9" xfId="3385"/>
    <cellStyle name="Обычный 5 16 2 2 9 2" xfId="23914"/>
    <cellStyle name="Обычный 5 16 2 3" xfId="4109"/>
    <cellStyle name="Обычный 5 16 2 3 2" xfId="8048"/>
    <cellStyle name="Обычный 5 16 2 3 2 2" xfId="28545"/>
    <cellStyle name="Обычный 5 16 2 3 3" xfId="11909"/>
    <cellStyle name="Обычный 5 16 2 3 3 2" xfId="32405"/>
    <cellStyle name="Обычный 5 16 2 3 4" xfId="15770"/>
    <cellStyle name="Обычный 5 16 2 3 5" xfId="19630"/>
    <cellStyle name="Обычный 5 16 2 3 6" xfId="24636"/>
    <cellStyle name="Обычный 5 16 2 4" xfId="6717"/>
    <cellStyle name="Обычный 5 16 2 4 2" xfId="10578"/>
    <cellStyle name="Обычный 5 16 2 4 2 2" xfId="31074"/>
    <cellStyle name="Обычный 5 16 2 4 3" xfId="14439"/>
    <cellStyle name="Обычный 5 16 2 4 4" xfId="18299"/>
    <cellStyle name="Обычный 5 16 2 4 5" xfId="27214"/>
    <cellStyle name="Обычный 5 16 2 5" xfId="5372"/>
    <cellStyle name="Обычный 5 16 2 5 2" xfId="25881"/>
    <cellStyle name="Обычный 5 16 2 6" xfId="9244"/>
    <cellStyle name="Обычный 5 16 2 6 2" xfId="29741"/>
    <cellStyle name="Обычный 5 16 2 7" xfId="13105"/>
    <cellStyle name="Обычный 5 16 2 8" xfId="16966"/>
    <cellStyle name="Обычный 5 16 2 9" xfId="20826"/>
    <cellStyle name="Обычный 5 16 3" xfId="1768"/>
    <cellStyle name="Обычный 5 16 3 10" xfId="22327"/>
    <cellStyle name="Обычный 5 16 3 2" xfId="4110"/>
    <cellStyle name="Обычный 5 16 3 2 2" xfId="8347"/>
    <cellStyle name="Обычный 5 16 3 2 2 2" xfId="28844"/>
    <cellStyle name="Обычный 5 16 3 2 3" xfId="12208"/>
    <cellStyle name="Обычный 5 16 3 2 4" xfId="16069"/>
    <cellStyle name="Обычный 5 16 3 2 5" xfId="19929"/>
    <cellStyle name="Обычный 5 16 3 2 6" xfId="24637"/>
    <cellStyle name="Обычный 5 16 3 3" xfId="7016"/>
    <cellStyle name="Обычный 5 16 3 3 2" xfId="10877"/>
    <cellStyle name="Обычный 5 16 3 3 2 2" xfId="31373"/>
    <cellStyle name="Обычный 5 16 3 3 3" xfId="14738"/>
    <cellStyle name="Обычный 5 16 3 3 4" xfId="18598"/>
    <cellStyle name="Обычный 5 16 3 3 5" xfId="27513"/>
    <cellStyle name="Обычный 5 16 3 4" xfId="5672"/>
    <cellStyle name="Обычный 5 16 3 4 2" xfId="26181"/>
    <cellStyle name="Обычный 5 16 3 5" xfId="9544"/>
    <cellStyle name="Обычный 5 16 3 5 2" xfId="30041"/>
    <cellStyle name="Обычный 5 16 3 6" xfId="13405"/>
    <cellStyle name="Обычный 5 16 3 7" xfId="17266"/>
    <cellStyle name="Обычный 5 16 3 8" xfId="21126"/>
    <cellStyle name="Обычный 5 16 3 9" xfId="3086"/>
    <cellStyle name="Обычный 5 16 3 9 2" xfId="23615"/>
    <cellStyle name="Обычный 5 16 4" xfId="4111"/>
    <cellStyle name="Обычный 5 16 4 2" xfId="7749"/>
    <cellStyle name="Обычный 5 16 4 2 2" xfId="28246"/>
    <cellStyle name="Обычный 5 16 4 3" xfId="11610"/>
    <cellStyle name="Обычный 5 16 4 3 2" xfId="32106"/>
    <cellStyle name="Обычный 5 16 4 4" xfId="15471"/>
    <cellStyle name="Обычный 5 16 4 5" xfId="19331"/>
    <cellStyle name="Обычный 5 16 4 6" xfId="24638"/>
    <cellStyle name="Обычный 5 16 5" xfId="6418"/>
    <cellStyle name="Обычный 5 16 5 2" xfId="10279"/>
    <cellStyle name="Обычный 5 16 5 2 2" xfId="30775"/>
    <cellStyle name="Обычный 5 16 5 3" xfId="14140"/>
    <cellStyle name="Обычный 5 16 5 4" xfId="18000"/>
    <cellStyle name="Обычный 5 16 5 5" xfId="26915"/>
    <cellStyle name="Обычный 5 16 6" xfId="5073"/>
    <cellStyle name="Обычный 5 16 6 2" xfId="25582"/>
    <cellStyle name="Обычный 5 16 7" xfId="8945"/>
    <cellStyle name="Обычный 5 16 7 2" xfId="29442"/>
    <cellStyle name="Обычный 5 16 8" xfId="12806"/>
    <cellStyle name="Обычный 5 16 9" xfId="16667"/>
    <cellStyle name="Обычный 5 17" xfId="879"/>
    <cellStyle name="Обычный 5 17 10" xfId="20528"/>
    <cellStyle name="Обычный 5 17 11" xfId="2477"/>
    <cellStyle name="Обычный 5 17 11 2" xfId="23018"/>
    <cellStyle name="Обычный 5 17 12" xfId="21729"/>
    <cellStyle name="Обычный 5 17 2" xfId="1465"/>
    <cellStyle name="Обычный 5 17 2 10" xfId="2788"/>
    <cellStyle name="Обычный 5 17 2 10 2" xfId="23317"/>
    <cellStyle name="Обычный 5 17 2 11" xfId="22028"/>
    <cellStyle name="Обычный 5 17 2 2" xfId="2068"/>
    <cellStyle name="Обычный 5 17 2 2 10" xfId="22627"/>
    <cellStyle name="Обычный 5 17 2 2 2" xfId="4112"/>
    <cellStyle name="Обычный 5 17 2 2 2 2" xfId="8647"/>
    <cellStyle name="Обычный 5 17 2 2 2 2 2" xfId="29144"/>
    <cellStyle name="Обычный 5 17 2 2 2 3" xfId="12508"/>
    <cellStyle name="Обычный 5 17 2 2 2 4" xfId="16369"/>
    <cellStyle name="Обычный 5 17 2 2 2 5" xfId="20229"/>
    <cellStyle name="Обычный 5 17 2 2 2 6" xfId="24639"/>
    <cellStyle name="Обычный 5 17 2 2 3" xfId="7316"/>
    <cellStyle name="Обычный 5 17 2 2 3 2" xfId="11177"/>
    <cellStyle name="Обычный 5 17 2 2 3 2 2" xfId="31673"/>
    <cellStyle name="Обычный 5 17 2 2 3 3" xfId="15038"/>
    <cellStyle name="Обычный 5 17 2 2 3 4" xfId="18898"/>
    <cellStyle name="Обычный 5 17 2 2 3 5" xfId="27813"/>
    <cellStyle name="Обычный 5 17 2 2 4" xfId="5972"/>
    <cellStyle name="Обычный 5 17 2 2 4 2" xfId="26481"/>
    <cellStyle name="Обычный 5 17 2 2 5" xfId="9844"/>
    <cellStyle name="Обычный 5 17 2 2 5 2" xfId="30341"/>
    <cellStyle name="Обычный 5 17 2 2 6" xfId="13705"/>
    <cellStyle name="Обычный 5 17 2 2 7" xfId="17566"/>
    <cellStyle name="Обычный 5 17 2 2 8" xfId="21426"/>
    <cellStyle name="Обычный 5 17 2 2 9" xfId="3386"/>
    <cellStyle name="Обычный 5 17 2 2 9 2" xfId="23915"/>
    <cellStyle name="Обычный 5 17 2 3" xfId="4113"/>
    <cellStyle name="Обычный 5 17 2 3 2" xfId="8049"/>
    <cellStyle name="Обычный 5 17 2 3 2 2" xfId="28546"/>
    <cellStyle name="Обычный 5 17 2 3 3" xfId="11910"/>
    <cellStyle name="Обычный 5 17 2 3 3 2" xfId="32406"/>
    <cellStyle name="Обычный 5 17 2 3 4" xfId="15771"/>
    <cellStyle name="Обычный 5 17 2 3 5" xfId="19631"/>
    <cellStyle name="Обычный 5 17 2 3 6" xfId="24640"/>
    <cellStyle name="Обычный 5 17 2 4" xfId="6718"/>
    <cellStyle name="Обычный 5 17 2 4 2" xfId="10579"/>
    <cellStyle name="Обычный 5 17 2 4 2 2" xfId="31075"/>
    <cellStyle name="Обычный 5 17 2 4 3" xfId="14440"/>
    <cellStyle name="Обычный 5 17 2 4 4" xfId="18300"/>
    <cellStyle name="Обычный 5 17 2 4 5" xfId="27215"/>
    <cellStyle name="Обычный 5 17 2 5" xfId="5373"/>
    <cellStyle name="Обычный 5 17 2 5 2" xfId="25882"/>
    <cellStyle name="Обычный 5 17 2 6" xfId="9245"/>
    <cellStyle name="Обычный 5 17 2 6 2" xfId="29742"/>
    <cellStyle name="Обычный 5 17 2 7" xfId="13106"/>
    <cellStyle name="Обычный 5 17 2 8" xfId="16967"/>
    <cellStyle name="Обычный 5 17 2 9" xfId="20827"/>
    <cellStyle name="Обычный 5 17 3" xfId="1769"/>
    <cellStyle name="Обычный 5 17 3 10" xfId="22328"/>
    <cellStyle name="Обычный 5 17 3 2" xfId="4114"/>
    <cellStyle name="Обычный 5 17 3 2 2" xfId="8348"/>
    <cellStyle name="Обычный 5 17 3 2 2 2" xfId="28845"/>
    <cellStyle name="Обычный 5 17 3 2 3" xfId="12209"/>
    <cellStyle name="Обычный 5 17 3 2 4" xfId="16070"/>
    <cellStyle name="Обычный 5 17 3 2 5" xfId="19930"/>
    <cellStyle name="Обычный 5 17 3 2 6" xfId="24641"/>
    <cellStyle name="Обычный 5 17 3 3" xfId="7017"/>
    <cellStyle name="Обычный 5 17 3 3 2" xfId="10878"/>
    <cellStyle name="Обычный 5 17 3 3 2 2" xfId="31374"/>
    <cellStyle name="Обычный 5 17 3 3 3" xfId="14739"/>
    <cellStyle name="Обычный 5 17 3 3 4" xfId="18599"/>
    <cellStyle name="Обычный 5 17 3 3 5" xfId="27514"/>
    <cellStyle name="Обычный 5 17 3 4" xfId="5673"/>
    <cellStyle name="Обычный 5 17 3 4 2" xfId="26182"/>
    <cellStyle name="Обычный 5 17 3 5" xfId="9545"/>
    <cellStyle name="Обычный 5 17 3 5 2" xfId="30042"/>
    <cellStyle name="Обычный 5 17 3 6" xfId="13406"/>
    <cellStyle name="Обычный 5 17 3 7" xfId="17267"/>
    <cellStyle name="Обычный 5 17 3 8" xfId="21127"/>
    <cellStyle name="Обычный 5 17 3 9" xfId="3087"/>
    <cellStyle name="Обычный 5 17 3 9 2" xfId="23616"/>
    <cellStyle name="Обычный 5 17 4" xfId="4115"/>
    <cellStyle name="Обычный 5 17 4 2" xfId="7750"/>
    <cellStyle name="Обычный 5 17 4 2 2" xfId="28247"/>
    <cellStyle name="Обычный 5 17 4 3" xfId="11611"/>
    <cellStyle name="Обычный 5 17 4 3 2" xfId="32107"/>
    <cellStyle name="Обычный 5 17 4 4" xfId="15472"/>
    <cellStyle name="Обычный 5 17 4 5" xfId="19332"/>
    <cellStyle name="Обычный 5 17 4 6" xfId="24642"/>
    <cellStyle name="Обычный 5 17 5" xfId="6419"/>
    <cellStyle name="Обычный 5 17 5 2" xfId="10280"/>
    <cellStyle name="Обычный 5 17 5 2 2" xfId="30776"/>
    <cellStyle name="Обычный 5 17 5 3" xfId="14141"/>
    <cellStyle name="Обычный 5 17 5 4" xfId="18001"/>
    <cellStyle name="Обычный 5 17 5 5" xfId="26916"/>
    <cellStyle name="Обычный 5 17 6" xfId="5074"/>
    <cellStyle name="Обычный 5 17 6 2" xfId="25583"/>
    <cellStyle name="Обычный 5 17 7" xfId="8946"/>
    <cellStyle name="Обычный 5 17 7 2" xfId="29443"/>
    <cellStyle name="Обычный 5 17 8" xfId="12807"/>
    <cellStyle name="Обычный 5 17 9" xfId="16668"/>
    <cellStyle name="Обычный 5 18" xfId="880"/>
    <cellStyle name="Обычный 5 18 10" xfId="20529"/>
    <cellStyle name="Обычный 5 18 11" xfId="2478"/>
    <cellStyle name="Обычный 5 18 11 2" xfId="23019"/>
    <cellStyle name="Обычный 5 18 12" xfId="21730"/>
    <cellStyle name="Обычный 5 18 2" xfId="1466"/>
    <cellStyle name="Обычный 5 18 2 10" xfId="2789"/>
    <cellStyle name="Обычный 5 18 2 10 2" xfId="23318"/>
    <cellStyle name="Обычный 5 18 2 11" xfId="22029"/>
    <cellStyle name="Обычный 5 18 2 2" xfId="2069"/>
    <cellStyle name="Обычный 5 18 2 2 10" xfId="22628"/>
    <cellStyle name="Обычный 5 18 2 2 2" xfId="4116"/>
    <cellStyle name="Обычный 5 18 2 2 2 2" xfId="8648"/>
    <cellStyle name="Обычный 5 18 2 2 2 2 2" xfId="29145"/>
    <cellStyle name="Обычный 5 18 2 2 2 3" xfId="12509"/>
    <cellStyle name="Обычный 5 18 2 2 2 4" xfId="16370"/>
    <cellStyle name="Обычный 5 18 2 2 2 5" xfId="20230"/>
    <cellStyle name="Обычный 5 18 2 2 2 6" xfId="24643"/>
    <cellStyle name="Обычный 5 18 2 2 3" xfId="7317"/>
    <cellStyle name="Обычный 5 18 2 2 3 2" xfId="11178"/>
    <cellStyle name="Обычный 5 18 2 2 3 2 2" xfId="31674"/>
    <cellStyle name="Обычный 5 18 2 2 3 3" xfId="15039"/>
    <cellStyle name="Обычный 5 18 2 2 3 4" xfId="18899"/>
    <cellStyle name="Обычный 5 18 2 2 3 5" xfId="27814"/>
    <cellStyle name="Обычный 5 18 2 2 4" xfId="5973"/>
    <cellStyle name="Обычный 5 18 2 2 4 2" xfId="26482"/>
    <cellStyle name="Обычный 5 18 2 2 5" xfId="9845"/>
    <cellStyle name="Обычный 5 18 2 2 5 2" xfId="30342"/>
    <cellStyle name="Обычный 5 18 2 2 6" xfId="13706"/>
    <cellStyle name="Обычный 5 18 2 2 7" xfId="17567"/>
    <cellStyle name="Обычный 5 18 2 2 8" xfId="21427"/>
    <cellStyle name="Обычный 5 18 2 2 9" xfId="3387"/>
    <cellStyle name="Обычный 5 18 2 2 9 2" xfId="23916"/>
    <cellStyle name="Обычный 5 18 2 3" xfId="4117"/>
    <cellStyle name="Обычный 5 18 2 3 2" xfId="8050"/>
    <cellStyle name="Обычный 5 18 2 3 2 2" xfId="28547"/>
    <cellStyle name="Обычный 5 18 2 3 3" xfId="11911"/>
    <cellStyle name="Обычный 5 18 2 3 3 2" xfId="32407"/>
    <cellStyle name="Обычный 5 18 2 3 4" xfId="15772"/>
    <cellStyle name="Обычный 5 18 2 3 5" xfId="19632"/>
    <cellStyle name="Обычный 5 18 2 3 6" xfId="24644"/>
    <cellStyle name="Обычный 5 18 2 4" xfId="6719"/>
    <cellStyle name="Обычный 5 18 2 4 2" xfId="10580"/>
    <cellStyle name="Обычный 5 18 2 4 2 2" xfId="31076"/>
    <cellStyle name="Обычный 5 18 2 4 3" xfId="14441"/>
    <cellStyle name="Обычный 5 18 2 4 4" xfId="18301"/>
    <cellStyle name="Обычный 5 18 2 4 5" xfId="27216"/>
    <cellStyle name="Обычный 5 18 2 5" xfId="5374"/>
    <cellStyle name="Обычный 5 18 2 5 2" xfId="25883"/>
    <cellStyle name="Обычный 5 18 2 6" xfId="9246"/>
    <cellStyle name="Обычный 5 18 2 6 2" xfId="29743"/>
    <cellStyle name="Обычный 5 18 2 7" xfId="13107"/>
    <cellStyle name="Обычный 5 18 2 8" xfId="16968"/>
    <cellStyle name="Обычный 5 18 2 9" xfId="20828"/>
    <cellStyle name="Обычный 5 18 3" xfId="1770"/>
    <cellStyle name="Обычный 5 18 3 10" xfId="22329"/>
    <cellStyle name="Обычный 5 18 3 2" xfId="4118"/>
    <cellStyle name="Обычный 5 18 3 2 2" xfId="8349"/>
    <cellStyle name="Обычный 5 18 3 2 2 2" xfId="28846"/>
    <cellStyle name="Обычный 5 18 3 2 3" xfId="12210"/>
    <cellStyle name="Обычный 5 18 3 2 4" xfId="16071"/>
    <cellStyle name="Обычный 5 18 3 2 5" xfId="19931"/>
    <cellStyle name="Обычный 5 18 3 2 6" xfId="24645"/>
    <cellStyle name="Обычный 5 18 3 3" xfId="7018"/>
    <cellStyle name="Обычный 5 18 3 3 2" xfId="10879"/>
    <cellStyle name="Обычный 5 18 3 3 2 2" xfId="31375"/>
    <cellStyle name="Обычный 5 18 3 3 3" xfId="14740"/>
    <cellStyle name="Обычный 5 18 3 3 4" xfId="18600"/>
    <cellStyle name="Обычный 5 18 3 3 5" xfId="27515"/>
    <cellStyle name="Обычный 5 18 3 4" xfId="5674"/>
    <cellStyle name="Обычный 5 18 3 4 2" xfId="26183"/>
    <cellStyle name="Обычный 5 18 3 5" xfId="9546"/>
    <cellStyle name="Обычный 5 18 3 5 2" xfId="30043"/>
    <cellStyle name="Обычный 5 18 3 6" xfId="13407"/>
    <cellStyle name="Обычный 5 18 3 7" xfId="17268"/>
    <cellStyle name="Обычный 5 18 3 8" xfId="21128"/>
    <cellStyle name="Обычный 5 18 3 9" xfId="3088"/>
    <cellStyle name="Обычный 5 18 3 9 2" xfId="23617"/>
    <cellStyle name="Обычный 5 18 4" xfId="4119"/>
    <cellStyle name="Обычный 5 18 4 2" xfId="7751"/>
    <cellStyle name="Обычный 5 18 4 2 2" xfId="28248"/>
    <cellStyle name="Обычный 5 18 4 3" xfId="11612"/>
    <cellStyle name="Обычный 5 18 4 3 2" xfId="32108"/>
    <cellStyle name="Обычный 5 18 4 4" xfId="15473"/>
    <cellStyle name="Обычный 5 18 4 5" xfId="19333"/>
    <cellStyle name="Обычный 5 18 4 6" xfId="24646"/>
    <cellStyle name="Обычный 5 18 5" xfId="6420"/>
    <cellStyle name="Обычный 5 18 5 2" xfId="10281"/>
    <cellStyle name="Обычный 5 18 5 2 2" xfId="30777"/>
    <cellStyle name="Обычный 5 18 5 3" xfId="14142"/>
    <cellStyle name="Обычный 5 18 5 4" xfId="18002"/>
    <cellStyle name="Обычный 5 18 5 5" xfId="26917"/>
    <cellStyle name="Обычный 5 18 6" xfId="5075"/>
    <cellStyle name="Обычный 5 18 6 2" xfId="25584"/>
    <cellStyle name="Обычный 5 18 7" xfId="8947"/>
    <cellStyle name="Обычный 5 18 7 2" xfId="29444"/>
    <cellStyle name="Обычный 5 18 8" xfId="12808"/>
    <cellStyle name="Обычный 5 18 9" xfId="16669"/>
    <cellStyle name="Обычный 5 19" xfId="881"/>
    <cellStyle name="Обычный 5 19 10" xfId="20530"/>
    <cellStyle name="Обычный 5 19 11" xfId="2479"/>
    <cellStyle name="Обычный 5 19 11 2" xfId="23020"/>
    <cellStyle name="Обычный 5 19 12" xfId="21731"/>
    <cellStyle name="Обычный 5 19 2" xfId="1467"/>
    <cellStyle name="Обычный 5 19 2 10" xfId="2790"/>
    <cellStyle name="Обычный 5 19 2 10 2" xfId="23319"/>
    <cellStyle name="Обычный 5 19 2 11" xfId="22030"/>
    <cellStyle name="Обычный 5 19 2 2" xfId="2070"/>
    <cellStyle name="Обычный 5 19 2 2 10" xfId="22629"/>
    <cellStyle name="Обычный 5 19 2 2 2" xfId="4120"/>
    <cellStyle name="Обычный 5 19 2 2 2 2" xfId="8649"/>
    <cellStyle name="Обычный 5 19 2 2 2 2 2" xfId="29146"/>
    <cellStyle name="Обычный 5 19 2 2 2 3" xfId="12510"/>
    <cellStyle name="Обычный 5 19 2 2 2 4" xfId="16371"/>
    <cellStyle name="Обычный 5 19 2 2 2 5" xfId="20231"/>
    <cellStyle name="Обычный 5 19 2 2 2 6" xfId="24647"/>
    <cellStyle name="Обычный 5 19 2 2 3" xfId="7318"/>
    <cellStyle name="Обычный 5 19 2 2 3 2" xfId="11179"/>
    <cellStyle name="Обычный 5 19 2 2 3 2 2" xfId="31675"/>
    <cellStyle name="Обычный 5 19 2 2 3 3" xfId="15040"/>
    <cellStyle name="Обычный 5 19 2 2 3 4" xfId="18900"/>
    <cellStyle name="Обычный 5 19 2 2 3 5" xfId="27815"/>
    <cellStyle name="Обычный 5 19 2 2 4" xfId="5974"/>
    <cellStyle name="Обычный 5 19 2 2 4 2" xfId="26483"/>
    <cellStyle name="Обычный 5 19 2 2 5" xfId="9846"/>
    <cellStyle name="Обычный 5 19 2 2 5 2" xfId="30343"/>
    <cellStyle name="Обычный 5 19 2 2 6" xfId="13707"/>
    <cellStyle name="Обычный 5 19 2 2 7" xfId="17568"/>
    <cellStyle name="Обычный 5 19 2 2 8" xfId="21428"/>
    <cellStyle name="Обычный 5 19 2 2 9" xfId="3388"/>
    <cellStyle name="Обычный 5 19 2 2 9 2" xfId="23917"/>
    <cellStyle name="Обычный 5 19 2 3" xfId="4121"/>
    <cellStyle name="Обычный 5 19 2 3 2" xfId="8051"/>
    <cellStyle name="Обычный 5 19 2 3 2 2" xfId="28548"/>
    <cellStyle name="Обычный 5 19 2 3 3" xfId="11912"/>
    <cellStyle name="Обычный 5 19 2 3 3 2" xfId="32408"/>
    <cellStyle name="Обычный 5 19 2 3 4" xfId="15773"/>
    <cellStyle name="Обычный 5 19 2 3 5" xfId="19633"/>
    <cellStyle name="Обычный 5 19 2 3 6" xfId="24648"/>
    <cellStyle name="Обычный 5 19 2 4" xfId="6720"/>
    <cellStyle name="Обычный 5 19 2 4 2" xfId="10581"/>
    <cellStyle name="Обычный 5 19 2 4 2 2" xfId="31077"/>
    <cellStyle name="Обычный 5 19 2 4 3" xfId="14442"/>
    <cellStyle name="Обычный 5 19 2 4 4" xfId="18302"/>
    <cellStyle name="Обычный 5 19 2 4 5" xfId="27217"/>
    <cellStyle name="Обычный 5 19 2 5" xfId="5375"/>
    <cellStyle name="Обычный 5 19 2 5 2" xfId="25884"/>
    <cellStyle name="Обычный 5 19 2 6" xfId="9247"/>
    <cellStyle name="Обычный 5 19 2 6 2" xfId="29744"/>
    <cellStyle name="Обычный 5 19 2 7" xfId="13108"/>
    <cellStyle name="Обычный 5 19 2 8" xfId="16969"/>
    <cellStyle name="Обычный 5 19 2 9" xfId="20829"/>
    <cellStyle name="Обычный 5 19 3" xfId="1771"/>
    <cellStyle name="Обычный 5 19 3 10" xfId="22330"/>
    <cellStyle name="Обычный 5 19 3 2" xfId="4122"/>
    <cellStyle name="Обычный 5 19 3 2 2" xfId="8350"/>
    <cellStyle name="Обычный 5 19 3 2 2 2" xfId="28847"/>
    <cellStyle name="Обычный 5 19 3 2 3" xfId="12211"/>
    <cellStyle name="Обычный 5 19 3 2 4" xfId="16072"/>
    <cellStyle name="Обычный 5 19 3 2 5" xfId="19932"/>
    <cellStyle name="Обычный 5 19 3 2 6" xfId="24649"/>
    <cellStyle name="Обычный 5 19 3 3" xfId="7019"/>
    <cellStyle name="Обычный 5 19 3 3 2" xfId="10880"/>
    <cellStyle name="Обычный 5 19 3 3 2 2" xfId="31376"/>
    <cellStyle name="Обычный 5 19 3 3 3" xfId="14741"/>
    <cellStyle name="Обычный 5 19 3 3 4" xfId="18601"/>
    <cellStyle name="Обычный 5 19 3 3 5" xfId="27516"/>
    <cellStyle name="Обычный 5 19 3 4" xfId="5675"/>
    <cellStyle name="Обычный 5 19 3 4 2" xfId="26184"/>
    <cellStyle name="Обычный 5 19 3 5" xfId="9547"/>
    <cellStyle name="Обычный 5 19 3 5 2" xfId="30044"/>
    <cellStyle name="Обычный 5 19 3 6" xfId="13408"/>
    <cellStyle name="Обычный 5 19 3 7" xfId="17269"/>
    <cellStyle name="Обычный 5 19 3 8" xfId="21129"/>
    <cellStyle name="Обычный 5 19 3 9" xfId="3089"/>
    <cellStyle name="Обычный 5 19 3 9 2" xfId="23618"/>
    <cellStyle name="Обычный 5 19 4" xfId="4123"/>
    <cellStyle name="Обычный 5 19 4 2" xfId="7752"/>
    <cellStyle name="Обычный 5 19 4 2 2" xfId="28249"/>
    <cellStyle name="Обычный 5 19 4 3" xfId="11613"/>
    <cellStyle name="Обычный 5 19 4 3 2" xfId="32109"/>
    <cellStyle name="Обычный 5 19 4 4" xfId="15474"/>
    <cellStyle name="Обычный 5 19 4 5" xfId="19334"/>
    <cellStyle name="Обычный 5 19 4 6" xfId="24650"/>
    <cellStyle name="Обычный 5 19 5" xfId="6421"/>
    <cellStyle name="Обычный 5 19 5 2" xfId="10282"/>
    <cellStyle name="Обычный 5 19 5 2 2" xfId="30778"/>
    <cellStyle name="Обычный 5 19 5 3" xfId="14143"/>
    <cellStyle name="Обычный 5 19 5 4" xfId="18003"/>
    <cellStyle name="Обычный 5 19 5 5" xfId="26918"/>
    <cellStyle name="Обычный 5 19 6" xfId="5076"/>
    <cellStyle name="Обычный 5 19 6 2" xfId="25585"/>
    <cellStyle name="Обычный 5 19 7" xfId="8948"/>
    <cellStyle name="Обычный 5 19 7 2" xfId="29445"/>
    <cellStyle name="Обычный 5 19 8" xfId="12809"/>
    <cellStyle name="Обычный 5 19 9" xfId="16670"/>
    <cellStyle name="Обычный 5 2" xfId="45"/>
    <cellStyle name="Обычный 5 2 10" xfId="882"/>
    <cellStyle name="Обычный 5 2 10 10" xfId="20531"/>
    <cellStyle name="Обычный 5 2 10 11" xfId="2480"/>
    <cellStyle name="Обычный 5 2 10 11 2" xfId="23021"/>
    <cellStyle name="Обычный 5 2 10 12" xfId="21732"/>
    <cellStyle name="Обычный 5 2 10 2" xfId="1468"/>
    <cellStyle name="Обычный 5 2 10 2 10" xfId="2791"/>
    <cellStyle name="Обычный 5 2 10 2 10 2" xfId="23320"/>
    <cellStyle name="Обычный 5 2 10 2 11" xfId="22031"/>
    <cellStyle name="Обычный 5 2 10 2 2" xfId="2071"/>
    <cellStyle name="Обычный 5 2 10 2 2 10" xfId="22630"/>
    <cellStyle name="Обычный 5 2 10 2 2 2" xfId="4124"/>
    <cellStyle name="Обычный 5 2 10 2 2 2 2" xfId="8650"/>
    <cellStyle name="Обычный 5 2 10 2 2 2 2 2" xfId="29147"/>
    <cellStyle name="Обычный 5 2 10 2 2 2 3" xfId="12511"/>
    <cellStyle name="Обычный 5 2 10 2 2 2 4" xfId="16372"/>
    <cellStyle name="Обычный 5 2 10 2 2 2 5" xfId="20232"/>
    <cellStyle name="Обычный 5 2 10 2 2 2 6" xfId="24651"/>
    <cellStyle name="Обычный 5 2 10 2 2 3" xfId="7319"/>
    <cellStyle name="Обычный 5 2 10 2 2 3 2" xfId="11180"/>
    <cellStyle name="Обычный 5 2 10 2 2 3 2 2" xfId="31676"/>
    <cellStyle name="Обычный 5 2 10 2 2 3 3" xfId="15041"/>
    <cellStyle name="Обычный 5 2 10 2 2 3 4" xfId="18901"/>
    <cellStyle name="Обычный 5 2 10 2 2 3 5" xfId="27816"/>
    <cellStyle name="Обычный 5 2 10 2 2 4" xfId="5975"/>
    <cellStyle name="Обычный 5 2 10 2 2 4 2" xfId="26484"/>
    <cellStyle name="Обычный 5 2 10 2 2 5" xfId="9847"/>
    <cellStyle name="Обычный 5 2 10 2 2 5 2" xfId="30344"/>
    <cellStyle name="Обычный 5 2 10 2 2 6" xfId="13708"/>
    <cellStyle name="Обычный 5 2 10 2 2 7" xfId="17569"/>
    <cellStyle name="Обычный 5 2 10 2 2 8" xfId="21429"/>
    <cellStyle name="Обычный 5 2 10 2 2 9" xfId="3389"/>
    <cellStyle name="Обычный 5 2 10 2 2 9 2" xfId="23918"/>
    <cellStyle name="Обычный 5 2 10 2 3" xfId="4125"/>
    <cellStyle name="Обычный 5 2 10 2 3 2" xfId="8052"/>
    <cellStyle name="Обычный 5 2 10 2 3 2 2" xfId="28549"/>
    <cellStyle name="Обычный 5 2 10 2 3 3" xfId="11913"/>
    <cellStyle name="Обычный 5 2 10 2 3 3 2" xfId="32409"/>
    <cellStyle name="Обычный 5 2 10 2 3 4" xfId="15774"/>
    <cellStyle name="Обычный 5 2 10 2 3 5" xfId="19634"/>
    <cellStyle name="Обычный 5 2 10 2 3 6" xfId="24652"/>
    <cellStyle name="Обычный 5 2 10 2 4" xfId="6721"/>
    <cellStyle name="Обычный 5 2 10 2 4 2" xfId="10582"/>
    <cellStyle name="Обычный 5 2 10 2 4 2 2" xfId="31078"/>
    <cellStyle name="Обычный 5 2 10 2 4 3" xfId="14443"/>
    <cellStyle name="Обычный 5 2 10 2 4 4" xfId="18303"/>
    <cellStyle name="Обычный 5 2 10 2 4 5" xfId="27218"/>
    <cellStyle name="Обычный 5 2 10 2 5" xfId="5376"/>
    <cellStyle name="Обычный 5 2 10 2 5 2" xfId="25885"/>
    <cellStyle name="Обычный 5 2 10 2 6" xfId="9248"/>
    <cellStyle name="Обычный 5 2 10 2 6 2" xfId="29745"/>
    <cellStyle name="Обычный 5 2 10 2 7" xfId="13109"/>
    <cellStyle name="Обычный 5 2 10 2 8" xfId="16970"/>
    <cellStyle name="Обычный 5 2 10 2 9" xfId="20830"/>
    <cellStyle name="Обычный 5 2 10 3" xfId="1772"/>
    <cellStyle name="Обычный 5 2 10 3 10" xfId="22331"/>
    <cellStyle name="Обычный 5 2 10 3 2" xfId="4126"/>
    <cellStyle name="Обычный 5 2 10 3 2 2" xfId="8351"/>
    <cellStyle name="Обычный 5 2 10 3 2 2 2" xfId="28848"/>
    <cellStyle name="Обычный 5 2 10 3 2 3" xfId="12212"/>
    <cellStyle name="Обычный 5 2 10 3 2 4" xfId="16073"/>
    <cellStyle name="Обычный 5 2 10 3 2 5" xfId="19933"/>
    <cellStyle name="Обычный 5 2 10 3 2 6" xfId="24653"/>
    <cellStyle name="Обычный 5 2 10 3 3" xfId="7020"/>
    <cellStyle name="Обычный 5 2 10 3 3 2" xfId="10881"/>
    <cellStyle name="Обычный 5 2 10 3 3 2 2" xfId="31377"/>
    <cellStyle name="Обычный 5 2 10 3 3 3" xfId="14742"/>
    <cellStyle name="Обычный 5 2 10 3 3 4" xfId="18602"/>
    <cellStyle name="Обычный 5 2 10 3 3 5" xfId="27517"/>
    <cellStyle name="Обычный 5 2 10 3 4" xfId="5676"/>
    <cellStyle name="Обычный 5 2 10 3 4 2" xfId="26185"/>
    <cellStyle name="Обычный 5 2 10 3 5" xfId="9548"/>
    <cellStyle name="Обычный 5 2 10 3 5 2" xfId="30045"/>
    <cellStyle name="Обычный 5 2 10 3 6" xfId="13409"/>
    <cellStyle name="Обычный 5 2 10 3 7" xfId="17270"/>
    <cellStyle name="Обычный 5 2 10 3 8" xfId="21130"/>
    <cellStyle name="Обычный 5 2 10 3 9" xfId="3090"/>
    <cellStyle name="Обычный 5 2 10 3 9 2" xfId="23619"/>
    <cellStyle name="Обычный 5 2 10 4" xfId="4127"/>
    <cellStyle name="Обычный 5 2 10 4 2" xfId="7753"/>
    <cellStyle name="Обычный 5 2 10 4 2 2" xfId="28250"/>
    <cellStyle name="Обычный 5 2 10 4 3" xfId="11614"/>
    <cellStyle name="Обычный 5 2 10 4 3 2" xfId="32110"/>
    <cellStyle name="Обычный 5 2 10 4 4" xfId="15475"/>
    <cellStyle name="Обычный 5 2 10 4 5" xfId="19335"/>
    <cellStyle name="Обычный 5 2 10 4 6" xfId="24654"/>
    <cellStyle name="Обычный 5 2 10 5" xfId="6422"/>
    <cellStyle name="Обычный 5 2 10 5 2" xfId="10283"/>
    <cellStyle name="Обычный 5 2 10 5 2 2" xfId="30779"/>
    <cellStyle name="Обычный 5 2 10 5 3" xfId="14144"/>
    <cellStyle name="Обычный 5 2 10 5 4" xfId="18004"/>
    <cellStyle name="Обычный 5 2 10 5 5" xfId="26919"/>
    <cellStyle name="Обычный 5 2 10 6" xfId="5077"/>
    <cellStyle name="Обычный 5 2 10 6 2" xfId="25586"/>
    <cellStyle name="Обычный 5 2 10 7" xfId="8949"/>
    <cellStyle name="Обычный 5 2 10 7 2" xfId="29446"/>
    <cellStyle name="Обычный 5 2 10 8" xfId="12810"/>
    <cellStyle name="Обычный 5 2 10 9" xfId="16671"/>
    <cellStyle name="Обычный 5 2 11" xfId="883"/>
    <cellStyle name="Обычный 5 2 11 10" xfId="20532"/>
    <cellStyle name="Обычный 5 2 11 11" xfId="2481"/>
    <cellStyle name="Обычный 5 2 11 11 2" xfId="23022"/>
    <cellStyle name="Обычный 5 2 11 12" xfId="21733"/>
    <cellStyle name="Обычный 5 2 11 2" xfId="1469"/>
    <cellStyle name="Обычный 5 2 11 2 10" xfId="2792"/>
    <cellStyle name="Обычный 5 2 11 2 10 2" xfId="23321"/>
    <cellStyle name="Обычный 5 2 11 2 11" xfId="22032"/>
    <cellStyle name="Обычный 5 2 11 2 2" xfId="2072"/>
    <cellStyle name="Обычный 5 2 11 2 2 10" xfId="22631"/>
    <cellStyle name="Обычный 5 2 11 2 2 2" xfId="4128"/>
    <cellStyle name="Обычный 5 2 11 2 2 2 2" xfId="8651"/>
    <cellStyle name="Обычный 5 2 11 2 2 2 2 2" xfId="29148"/>
    <cellStyle name="Обычный 5 2 11 2 2 2 3" xfId="12512"/>
    <cellStyle name="Обычный 5 2 11 2 2 2 4" xfId="16373"/>
    <cellStyle name="Обычный 5 2 11 2 2 2 5" xfId="20233"/>
    <cellStyle name="Обычный 5 2 11 2 2 2 6" xfId="24655"/>
    <cellStyle name="Обычный 5 2 11 2 2 3" xfId="7320"/>
    <cellStyle name="Обычный 5 2 11 2 2 3 2" xfId="11181"/>
    <cellStyle name="Обычный 5 2 11 2 2 3 2 2" xfId="31677"/>
    <cellStyle name="Обычный 5 2 11 2 2 3 3" xfId="15042"/>
    <cellStyle name="Обычный 5 2 11 2 2 3 4" xfId="18902"/>
    <cellStyle name="Обычный 5 2 11 2 2 3 5" xfId="27817"/>
    <cellStyle name="Обычный 5 2 11 2 2 4" xfId="5976"/>
    <cellStyle name="Обычный 5 2 11 2 2 4 2" xfId="26485"/>
    <cellStyle name="Обычный 5 2 11 2 2 5" xfId="9848"/>
    <cellStyle name="Обычный 5 2 11 2 2 5 2" xfId="30345"/>
    <cellStyle name="Обычный 5 2 11 2 2 6" xfId="13709"/>
    <cellStyle name="Обычный 5 2 11 2 2 7" xfId="17570"/>
    <cellStyle name="Обычный 5 2 11 2 2 8" xfId="21430"/>
    <cellStyle name="Обычный 5 2 11 2 2 9" xfId="3390"/>
    <cellStyle name="Обычный 5 2 11 2 2 9 2" xfId="23919"/>
    <cellStyle name="Обычный 5 2 11 2 3" xfId="4129"/>
    <cellStyle name="Обычный 5 2 11 2 3 2" xfId="8053"/>
    <cellStyle name="Обычный 5 2 11 2 3 2 2" xfId="28550"/>
    <cellStyle name="Обычный 5 2 11 2 3 3" xfId="11914"/>
    <cellStyle name="Обычный 5 2 11 2 3 3 2" xfId="32410"/>
    <cellStyle name="Обычный 5 2 11 2 3 4" xfId="15775"/>
    <cellStyle name="Обычный 5 2 11 2 3 5" xfId="19635"/>
    <cellStyle name="Обычный 5 2 11 2 3 6" xfId="24656"/>
    <cellStyle name="Обычный 5 2 11 2 4" xfId="6722"/>
    <cellStyle name="Обычный 5 2 11 2 4 2" xfId="10583"/>
    <cellStyle name="Обычный 5 2 11 2 4 2 2" xfId="31079"/>
    <cellStyle name="Обычный 5 2 11 2 4 3" xfId="14444"/>
    <cellStyle name="Обычный 5 2 11 2 4 4" xfId="18304"/>
    <cellStyle name="Обычный 5 2 11 2 4 5" xfId="27219"/>
    <cellStyle name="Обычный 5 2 11 2 5" xfId="5377"/>
    <cellStyle name="Обычный 5 2 11 2 5 2" xfId="25886"/>
    <cellStyle name="Обычный 5 2 11 2 6" xfId="9249"/>
    <cellStyle name="Обычный 5 2 11 2 6 2" xfId="29746"/>
    <cellStyle name="Обычный 5 2 11 2 7" xfId="13110"/>
    <cellStyle name="Обычный 5 2 11 2 8" xfId="16971"/>
    <cellStyle name="Обычный 5 2 11 2 9" xfId="20831"/>
    <cellStyle name="Обычный 5 2 11 3" xfId="1773"/>
    <cellStyle name="Обычный 5 2 11 3 10" xfId="22332"/>
    <cellStyle name="Обычный 5 2 11 3 2" xfId="4130"/>
    <cellStyle name="Обычный 5 2 11 3 2 2" xfId="8352"/>
    <cellStyle name="Обычный 5 2 11 3 2 2 2" xfId="28849"/>
    <cellStyle name="Обычный 5 2 11 3 2 3" xfId="12213"/>
    <cellStyle name="Обычный 5 2 11 3 2 4" xfId="16074"/>
    <cellStyle name="Обычный 5 2 11 3 2 5" xfId="19934"/>
    <cellStyle name="Обычный 5 2 11 3 2 6" xfId="24657"/>
    <cellStyle name="Обычный 5 2 11 3 3" xfId="7021"/>
    <cellStyle name="Обычный 5 2 11 3 3 2" xfId="10882"/>
    <cellStyle name="Обычный 5 2 11 3 3 2 2" xfId="31378"/>
    <cellStyle name="Обычный 5 2 11 3 3 3" xfId="14743"/>
    <cellStyle name="Обычный 5 2 11 3 3 4" xfId="18603"/>
    <cellStyle name="Обычный 5 2 11 3 3 5" xfId="27518"/>
    <cellStyle name="Обычный 5 2 11 3 4" xfId="5677"/>
    <cellStyle name="Обычный 5 2 11 3 4 2" xfId="26186"/>
    <cellStyle name="Обычный 5 2 11 3 5" xfId="9549"/>
    <cellStyle name="Обычный 5 2 11 3 5 2" xfId="30046"/>
    <cellStyle name="Обычный 5 2 11 3 6" xfId="13410"/>
    <cellStyle name="Обычный 5 2 11 3 7" xfId="17271"/>
    <cellStyle name="Обычный 5 2 11 3 8" xfId="21131"/>
    <cellStyle name="Обычный 5 2 11 3 9" xfId="3091"/>
    <cellStyle name="Обычный 5 2 11 3 9 2" xfId="23620"/>
    <cellStyle name="Обычный 5 2 11 4" xfId="4131"/>
    <cellStyle name="Обычный 5 2 11 4 2" xfId="7754"/>
    <cellStyle name="Обычный 5 2 11 4 2 2" xfId="28251"/>
    <cellStyle name="Обычный 5 2 11 4 3" xfId="11615"/>
    <cellStyle name="Обычный 5 2 11 4 3 2" xfId="32111"/>
    <cellStyle name="Обычный 5 2 11 4 4" xfId="15476"/>
    <cellStyle name="Обычный 5 2 11 4 5" xfId="19336"/>
    <cellStyle name="Обычный 5 2 11 4 6" xfId="24658"/>
    <cellStyle name="Обычный 5 2 11 5" xfId="6423"/>
    <cellStyle name="Обычный 5 2 11 5 2" xfId="10284"/>
    <cellStyle name="Обычный 5 2 11 5 2 2" xfId="30780"/>
    <cellStyle name="Обычный 5 2 11 5 3" xfId="14145"/>
    <cellStyle name="Обычный 5 2 11 5 4" xfId="18005"/>
    <cellStyle name="Обычный 5 2 11 5 5" xfId="26920"/>
    <cellStyle name="Обычный 5 2 11 6" xfId="5078"/>
    <cellStyle name="Обычный 5 2 11 6 2" xfId="25587"/>
    <cellStyle name="Обычный 5 2 11 7" xfId="8950"/>
    <cellStyle name="Обычный 5 2 11 7 2" xfId="29447"/>
    <cellStyle name="Обычный 5 2 11 8" xfId="12811"/>
    <cellStyle name="Обычный 5 2 11 9" xfId="16672"/>
    <cellStyle name="Обычный 5 2 12" xfId="884"/>
    <cellStyle name="Обычный 5 2 12 10" xfId="20533"/>
    <cellStyle name="Обычный 5 2 12 11" xfId="2482"/>
    <cellStyle name="Обычный 5 2 12 11 2" xfId="23023"/>
    <cellStyle name="Обычный 5 2 12 12" xfId="21734"/>
    <cellStyle name="Обычный 5 2 12 2" xfId="1470"/>
    <cellStyle name="Обычный 5 2 12 2 10" xfId="2793"/>
    <cellStyle name="Обычный 5 2 12 2 10 2" xfId="23322"/>
    <cellStyle name="Обычный 5 2 12 2 11" xfId="22033"/>
    <cellStyle name="Обычный 5 2 12 2 2" xfId="2073"/>
    <cellStyle name="Обычный 5 2 12 2 2 10" xfId="22632"/>
    <cellStyle name="Обычный 5 2 12 2 2 2" xfId="4132"/>
    <cellStyle name="Обычный 5 2 12 2 2 2 2" xfId="8652"/>
    <cellStyle name="Обычный 5 2 12 2 2 2 2 2" xfId="29149"/>
    <cellStyle name="Обычный 5 2 12 2 2 2 3" xfId="12513"/>
    <cellStyle name="Обычный 5 2 12 2 2 2 4" xfId="16374"/>
    <cellStyle name="Обычный 5 2 12 2 2 2 5" xfId="20234"/>
    <cellStyle name="Обычный 5 2 12 2 2 2 6" xfId="24659"/>
    <cellStyle name="Обычный 5 2 12 2 2 3" xfId="7321"/>
    <cellStyle name="Обычный 5 2 12 2 2 3 2" xfId="11182"/>
    <cellStyle name="Обычный 5 2 12 2 2 3 2 2" xfId="31678"/>
    <cellStyle name="Обычный 5 2 12 2 2 3 3" xfId="15043"/>
    <cellStyle name="Обычный 5 2 12 2 2 3 4" xfId="18903"/>
    <cellStyle name="Обычный 5 2 12 2 2 3 5" xfId="27818"/>
    <cellStyle name="Обычный 5 2 12 2 2 4" xfId="5977"/>
    <cellStyle name="Обычный 5 2 12 2 2 4 2" xfId="26486"/>
    <cellStyle name="Обычный 5 2 12 2 2 5" xfId="9849"/>
    <cellStyle name="Обычный 5 2 12 2 2 5 2" xfId="30346"/>
    <cellStyle name="Обычный 5 2 12 2 2 6" xfId="13710"/>
    <cellStyle name="Обычный 5 2 12 2 2 7" xfId="17571"/>
    <cellStyle name="Обычный 5 2 12 2 2 8" xfId="21431"/>
    <cellStyle name="Обычный 5 2 12 2 2 9" xfId="3391"/>
    <cellStyle name="Обычный 5 2 12 2 2 9 2" xfId="23920"/>
    <cellStyle name="Обычный 5 2 12 2 3" xfId="4133"/>
    <cellStyle name="Обычный 5 2 12 2 3 2" xfId="8054"/>
    <cellStyle name="Обычный 5 2 12 2 3 2 2" xfId="28551"/>
    <cellStyle name="Обычный 5 2 12 2 3 3" xfId="11915"/>
    <cellStyle name="Обычный 5 2 12 2 3 3 2" xfId="32411"/>
    <cellStyle name="Обычный 5 2 12 2 3 4" xfId="15776"/>
    <cellStyle name="Обычный 5 2 12 2 3 5" xfId="19636"/>
    <cellStyle name="Обычный 5 2 12 2 3 6" xfId="24660"/>
    <cellStyle name="Обычный 5 2 12 2 4" xfId="6723"/>
    <cellStyle name="Обычный 5 2 12 2 4 2" xfId="10584"/>
    <cellStyle name="Обычный 5 2 12 2 4 2 2" xfId="31080"/>
    <cellStyle name="Обычный 5 2 12 2 4 3" xfId="14445"/>
    <cellStyle name="Обычный 5 2 12 2 4 4" xfId="18305"/>
    <cellStyle name="Обычный 5 2 12 2 4 5" xfId="27220"/>
    <cellStyle name="Обычный 5 2 12 2 5" xfId="5378"/>
    <cellStyle name="Обычный 5 2 12 2 5 2" xfId="25887"/>
    <cellStyle name="Обычный 5 2 12 2 6" xfId="9250"/>
    <cellStyle name="Обычный 5 2 12 2 6 2" xfId="29747"/>
    <cellStyle name="Обычный 5 2 12 2 7" xfId="13111"/>
    <cellStyle name="Обычный 5 2 12 2 8" xfId="16972"/>
    <cellStyle name="Обычный 5 2 12 2 9" xfId="20832"/>
    <cellStyle name="Обычный 5 2 12 3" xfId="1774"/>
    <cellStyle name="Обычный 5 2 12 3 10" xfId="22333"/>
    <cellStyle name="Обычный 5 2 12 3 2" xfId="4134"/>
    <cellStyle name="Обычный 5 2 12 3 2 2" xfId="8353"/>
    <cellStyle name="Обычный 5 2 12 3 2 2 2" xfId="28850"/>
    <cellStyle name="Обычный 5 2 12 3 2 3" xfId="12214"/>
    <cellStyle name="Обычный 5 2 12 3 2 4" xfId="16075"/>
    <cellStyle name="Обычный 5 2 12 3 2 5" xfId="19935"/>
    <cellStyle name="Обычный 5 2 12 3 2 6" xfId="24661"/>
    <cellStyle name="Обычный 5 2 12 3 3" xfId="7022"/>
    <cellStyle name="Обычный 5 2 12 3 3 2" xfId="10883"/>
    <cellStyle name="Обычный 5 2 12 3 3 2 2" xfId="31379"/>
    <cellStyle name="Обычный 5 2 12 3 3 3" xfId="14744"/>
    <cellStyle name="Обычный 5 2 12 3 3 4" xfId="18604"/>
    <cellStyle name="Обычный 5 2 12 3 3 5" xfId="27519"/>
    <cellStyle name="Обычный 5 2 12 3 4" xfId="5678"/>
    <cellStyle name="Обычный 5 2 12 3 4 2" xfId="26187"/>
    <cellStyle name="Обычный 5 2 12 3 5" xfId="9550"/>
    <cellStyle name="Обычный 5 2 12 3 5 2" xfId="30047"/>
    <cellStyle name="Обычный 5 2 12 3 6" xfId="13411"/>
    <cellStyle name="Обычный 5 2 12 3 7" xfId="17272"/>
    <cellStyle name="Обычный 5 2 12 3 8" xfId="21132"/>
    <cellStyle name="Обычный 5 2 12 3 9" xfId="3092"/>
    <cellStyle name="Обычный 5 2 12 3 9 2" xfId="23621"/>
    <cellStyle name="Обычный 5 2 12 4" xfId="4135"/>
    <cellStyle name="Обычный 5 2 12 4 2" xfId="7755"/>
    <cellStyle name="Обычный 5 2 12 4 2 2" xfId="28252"/>
    <cellStyle name="Обычный 5 2 12 4 3" xfId="11616"/>
    <cellStyle name="Обычный 5 2 12 4 3 2" xfId="32112"/>
    <cellStyle name="Обычный 5 2 12 4 4" xfId="15477"/>
    <cellStyle name="Обычный 5 2 12 4 5" xfId="19337"/>
    <cellStyle name="Обычный 5 2 12 4 6" xfId="24662"/>
    <cellStyle name="Обычный 5 2 12 5" xfId="6424"/>
    <cellStyle name="Обычный 5 2 12 5 2" xfId="10285"/>
    <cellStyle name="Обычный 5 2 12 5 2 2" xfId="30781"/>
    <cellStyle name="Обычный 5 2 12 5 3" xfId="14146"/>
    <cellStyle name="Обычный 5 2 12 5 4" xfId="18006"/>
    <cellStyle name="Обычный 5 2 12 5 5" xfId="26921"/>
    <cellStyle name="Обычный 5 2 12 6" xfId="5079"/>
    <cellStyle name="Обычный 5 2 12 6 2" xfId="25588"/>
    <cellStyle name="Обычный 5 2 12 7" xfId="8951"/>
    <cellStyle name="Обычный 5 2 12 7 2" xfId="29448"/>
    <cellStyle name="Обычный 5 2 12 8" xfId="12812"/>
    <cellStyle name="Обычный 5 2 12 9" xfId="16673"/>
    <cellStyle name="Обычный 5 2 13" xfId="885"/>
    <cellStyle name="Обычный 5 2 13 10" xfId="20534"/>
    <cellStyle name="Обычный 5 2 13 11" xfId="2483"/>
    <cellStyle name="Обычный 5 2 13 11 2" xfId="23024"/>
    <cellStyle name="Обычный 5 2 13 12" xfId="21735"/>
    <cellStyle name="Обычный 5 2 13 2" xfId="1471"/>
    <cellStyle name="Обычный 5 2 13 2 10" xfId="2794"/>
    <cellStyle name="Обычный 5 2 13 2 10 2" xfId="23323"/>
    <cellStyle name="Обычный 5 2 13 2 11" xfId="22034"/>
    <cellStyle name="Обычный 5 2 13 2 2" xfId="2074"/>
    <cellStyle name="Обычный 5 2 13 2 2 10" xfId="22633"/>
    <cellStyle name="Обычный 5 2 13 2 2 2" xfId="4136"/>
    <cellStyle name="Обычный 5 2 13 2 2 2 2" xfId="8653"/>
    <cellStyle name="Обычный 5 2 13 2 2 2 2 2" xfId="29150"/>
    <cellStyle name="Обычный 5 2 13 2 2 2 3" xfId="12514"/>
    <cellStyle name="Обычный 5 2 13 2 2 2 4" xfId="16375"/>
    <cellStyle name="Обычный 5 2 13 2 2 2 5" xfId="20235"/>
    <cellStyle name="Обычный 5 2 13 2 2 2 6" xfId="24663"/>
    <cellStyle name="Обычный 5 2 13 2 2 3" xfId="7322"/>
    <cellStyle name="Обычный 5 2 13 2 2 3 2" xfId="11183"/>
    <cellStyle name="Обычный 5 2 13 2 2 3 2 2" xfId="31679"/>
    <cellStyle name="Обычный 5 2 13 2 2 3 3" xfId="15044"/>
    <cellStyle name="Обычный 5 2 13 2 2 3 4" xfId="18904"/>
    <cellStyle name="Обычный 5 2 13 2 2 3 5" xfId="27819"/>
    <cellStyle name="Обычный 5 2 13 2 2 4" xfId="5978"/>
    <cellStyle name="Обычный 5 2 13 2 2 4 2" xfId="26487"/>
    <cellStyle name="Обычный 5 2 13 2 2 5" xfId="9850"/>
    <cellStyle name="Обычный 5 2 13 2 2 5 2" xfId="30347"/>
    <cellStyle name="Обычный 5 2 13 2 2 6" xfId="13711"/>
    <cellStyle name="Обычный 5 2 13 2 2 7" xfId="17572"/>
    <cellStyle name="Обычный 5 2 13 2 2 8" xfId="21432"/>
    <cellStyle name="Обычный 5 2 13 2 2 9" xfId="3392"/>
    <cellStyle name="Обычный 5 2 13 2 2 9 2" xfId="23921"/>
    <cellStyle name="Обычный 5 2 13 2 3" xfId="4137"/>
    <cellStyle name="Обычный 5 2 13 2 3 2" xfId="8055"/>
    <cellStyle name="Обычный 5 2 13 2 3 2 2" xfId="28552"/>
    <cellStyle name="Обычный 5 2 13 2 3 3" xfId="11916"/>
    <cellStyle name="Обычный 5 2 13 2 3 3 2" xfId="32412"/>
    <cellStyle name="Обычный 5 2 13 2 3 4" xfId="15777"/>
    <cellStyle name="Обычный 5 2 13 2 3 5" xfId="19637"/>
    <cellStyle name="Обычный 5 2 13 2 3 6" xfId="24664"/>
    <cellStyle name="Обычный 5 2 13 2 4" xfId="6724"/>
    <cellStyle name="Обычный 5 2 13 2 4 2" xfId="10585"/>
    <cellStyle name="Обычный 5 2 13 2 4 2 2" xfId="31081"/>
    <cellStyle name="Обычный 5 2 13 2 4 3" xfId="14446"/>
    <cellStyle name="Обычный 5 2 13 2 4 4" xfId="18306"/>
    <cellStyle name="Обычный 5 2 13 2 4 5" xfId="27221"/>
    <cellStyle name="Обычный 5 2 13 2 5" xfId="5379"/>
    <cellStyle name="Обычный 5 2 13 2 5 2" xfId="25888"/>
    <cellStyle name="Обычный 5 2 13 2 6" xfId="9251"/>
    <cellStyle name="Обычный 5 2 13 2 6 2" xfId="29748"/>
    <cellStyle name="Обычный 5 2 13 2 7" xfId="13112"/>
    <cellStyle name="Обычный 5 2 13 2 8" xfId="16973"/>
    <cellStyle name="Обычный 5 2 13 2 9" xfId="20833"/>
    <cellStyle name="Обычный 5 2 13 3" xfId="1775"/>
    <cellStyle name="Обычный 5 2 13 3 10" xfId="22334"/>
    <cellStyle name="Обычный 5 2 13 3 2" xfId="4138"/>
    <cellStyle name="Обычный 5 2 13 3 2 2" xfId="8354"/>
    <cellStyle name="Обычный 5 2 13 3 2 2 2" xfId="28851"/>
    <cellStyle name="Обычный 5 2 13 3 2 3" xfId="12215"/>
    <cellStyle name="Обычный 5 2 13 3 2 4" xfId="16076"/>
    <cellStyle name="Обычный 5 2 13 3 2 5" xfId="19936"/>
    <cellStyle name="Обычный 5 2 13 3 2 6" xfId="24665"/>
    <cellStyle name="Обычный 5 2 13 3 3" xfId="7023"/>
    <cellStyle name="Обычный 5 2 13 3 3 2" xfId="10884"/>
    <cellStyle name="Обычный 5 2 13 3 3 2 2" xfId="31380"/>
    <cellStyle name="Обычный 5 2 13 3 3 3" xfId="14745"/>
    <cellStyle name="Обычный 5 2 13 3 3 4" xfId="18605"/>
    <cellStyle name="Обычный 5 2 13 3 3 5" xfId="27520"/>
    <cellStyle name="Обычный 5 2 13 3 4" xfId="5679"/>
    <cellStyle name="Обычный 5 2 13 3 4 2" xfId="26188"/>
    <cellStyle name="Обычный 5 2 13 3 5" xfId="9551"/>
    <cellStyle name="Обычный 5 2 13 3 5 2" xfId="30048"/>
    <cellStyle name="Обычный 5 2 13 3 6" xfId="13412"/>
    <cellStyle name="Обычный 5 2 13 3 7" xfId="17273"/>
    <cellStyle name="Обычный 5 2 13 3 8" xfId="21133"/>
    <cellStyle name="Обычный 5 2 13 3 9" xfId="3093"/>
    <cellStyle name="Обычный 5 2 13 3 9 2" xfId="23622"/>
    <cellStyle name="Обычный 5 2 13 4" xfId="4139"/>
    <cellStyle name="Обычный 5 2 13 4 2" xfId="7756"/>
    <cellStyle name="Обычный 5 2 13 4 2 2" xfId="28253"/>
    <cellStyle name="Обычный 5 2 13 4 3" xfId="11617"/>
    <cellStyle name="Обычный 5 2 13 4 3 2" xfId="32113"/>
    <cellStyle name="Обычный 5 2 13 4 4" xfId="15478"/>
    <cellStyle name="Обычный 5 2 13 4 5" xfId="19338"/>
    <cellStyle name="Обычный 5 2 13 4 6" xfId="24666"/>
    <cellStyle name="Обычный 5 2 13 5" xfId="6425"/>
    <cellStyle name="Обычный 5 2 13 5 2" xfId="10286"/>
    <cellStyle name="Обычный 5 2 13 5 2 2" xfId="30782"/>
    <cellStyle name="Обычный 5 2 13 5 3" xfId="14147"/>
    <cellStyle name="Обычный 5 2 13 5 4" xfId="18007"/>
    <cellStyle name="Обычный 5 2 13 5 5" xfId="26922"/>
    <cellStyle name="Обычный 5 2 13 6" xfId="5080"/>
    <cellStyle name="Обычный 5 2 13 6 2" xfId="25589"/>
    <cellStyle name="Обычный 5 2 13 7" xfId="8952"/>
    <cellStyle name="Обычный 5 2 13 7 2" xfId="29449"/>
    <cellStyle name="Обычный 5 2 13 8" xfId="12813"/>
    <cellStyle name="Обычный 5 2 13 9" xfId="16674"/>
    <cellStyle name="Обычный 5 2 14" xfId="886"/>
    <cellStyle name="Обычный 5 2 14 10" xfId="20535"/>
    <cellStyle name="Обычный 5 2 14 11" xfId="2484"/>
    <cellStyle name="Обычный 5 2 14 11 2" xfId="23025"/>
    <cellStyle name="Обычный 5 2 14 12" xfId="21736"/>
    <cellStyle name="Обычный 5 2 14 2" xfId="1472"/>
    <cellStyle name="Обычный 5 2 14 2 10" xfId="2795"/>
    <cellStyle name="Обычный 5 2 14 2 10 2" xfId="23324"/>
    <cellStyle name="Обычный 5 2 14 2 11" xfId="22035"/>
    <cellStyle name="Обычный 5 2 14 2 2" xfId="2075"/>
    <cellStyle name="Обычный 5 2 14 2 2 10" xfId="22634"/>
    <cellStyle name="Обычный 5 2 14 2 2 2" xfId="4140"/>
    <cellStyle name="Обычный 5 2 14 2 2 2 2" xfId="8654"/>
    <cellStyle name="Обычный 5 2 14 2 2 2 2 2" xfId="29151"/>
    <cellStyle name="Обычный 5 2 14 2 2 2 3" xfId="12515"/>
    <cellStyle name="Обычный 5 2 14 2 2 2 4" xfId="16376"/>
    <cellStyle name="Обычный 5 2 14 2 2 2 5" xfId="20236"/>
    <cellStyle name="Обычный 5 2 14 2 2 2 6" xfId="24667"/>
    <cellStyle name="Обычный 5 2 14 2 2 3" xfId="7323"/>
    <cellStyle name="Обычный 5 2 14 2 2 3 2" xfId="11184"/>
    <cellStyle name="Обычный 5 2 14 2 2 3 2 2" xfId="31680"/>
    <cellStyle name="Обычный 5 2 14 2 2 3 3" xfId="15045"/>
    <cellStyle name="Обычный 5 2 14 2 2 3 4" xfId="18905"/>
    <cellStyle name="Обычный 5 2 14 2 2 3 5" xfId="27820"/>
    <cellStyle name="Обычный 5 2 14 2 2 4" xfId="5979"/>
    <cellStyle name="Обычный 5 2 14 2 2 4 2" xfId="26488"/>
    <cellStyle name="Обычный 5 2 14 2 2 5" xfId="9851"/>
    <cellStyle name="Обычный 5 2 14 2 2 5 2" xfId="30348"/>
    <cellStyle name="Обычный 5 2 14 2 2 6" xfId="13712"/>
    <cellStyle name="Обычный 5 2 14 2 2 7" xfId="17573"/>
    <cellStyle name="Обычный 5 2 14 2 2 8" xfId="21433"/>
    <cellStyle name="Обычный 5 2 14 2 2 9" xfId="3393"/>
    <cellStyle name="Обычный 5 2 14 2 2 9 2" xfId="23922"/>
    <cellStyle name="Обычный 5 2 14 2 3" xfId="4141"/>
    <cellStyle name="Обычный 5 2 14 2 3 2" xfId="8056"/>
    <cellStyle name="Обычный 5 2 14 2 3 2 2" xfId="28553"/>
    <cellStyle name="Обычный 5 2 14 2 3 3" xfId="11917"/>
    <cellStyle name="Обычный 5 2 14 2 3 3 2" xfId="32413"/>
    <cellStyle name="Обычный 5 2 14 2 3 4" xfId="15778"/>
    <cellStyle name="Обычный 5 2 14 2 3 5" xfId="19638"/>
    <cellStyle name="Обычный 5 2 14 2 3 6" xfId="24668"/>
    <cellStyle name="Обычный 5 2 14 2 4" xfId="6725"/>
    <cellStyle name="Обычный 5 2 14 2 4 2" xfId="10586"/>
    <cellStyle name="Обычный 5 2 14 2 4 2 2" xfId="31082"/>
    <cellStyle name="Обычный 5 2 14 2 4 3" xfId="14447"/>
    <cellStyle name="Обычный 5 2 14 2 4 4" xfId="18307"/>
    <cellStyle name="Обычный 5 2 14 2 4 5" xfId="27222"/>
    <cellStyle name="Обычный 5 2 14 2 5" xfId="5380"/>
    <cellStyle name="Обычный 5 2 14 2 5 2" xfId="25889"/>
    <cellStyle name="Обычный 5 2 14 2 6" xfId="9252"/>
    <cellStyle name="Обычный 5 2 14 2 6 2" xfId="29749"/>
    <cellStyle name="Обычный 5 2 14 2 7" xfId="13113"/>
    <cellStyle name="Обычный 5 2 14 2 8" xfId="16974"/>
    <cellStyle name="Обычный 5 2 14 2 9" xfId="20834"/>
    <cellStyle name="Обычный 5 2 14 3" xfId="1776"/>
    <cellStyle name="Обычный 5 2 14 3 10" xfId="22335"/>
    <cellStyle name="Обычный 5 2 14 3 2" xfId="4142"/>
    <cellStyle name="Обычный 5 2 14 3 2 2" xfId="8355"/>
    <cellStyle name="Обычный 5 2 14 3 2 2 2" xfId="28852"/>
    <cellStyle name="Обычный 5 2 14 3 2 3" xfId="12216"/>
    <cellStyle name="Обычный 5 2 14 3 2 4" xfId="16077"/>
    <cellStyle name="Обычный 5 2 14 3 2 5" xfId="19937"/>
    <cellStyle name="Обычный 5 2 14 3 2 6" xfId="24669"/>
    <cellStyle name="Обычный 5 2 14 3 3" xfId="7024"/>
    <cellStyle name="Обычный 5 2 14 3 3 2" xfId="10885"/>
    <cellStyle name="Обычный 5 2 14 3 3 2 2" xfId="31381"/>
    <cellStyle name="Обычный 5 2 14 3 3 3" xfId="14746"/>
    <cellStyle name="Обычный 5 2 14 3 3 4" xfId="18606"/>
    <cellStyle name="Обычный 5 2 14 3 3 5" xfId="27521"/>
    <cellStyle name="Обычный 5 2 14 3 4" xfId="5680"/>
    <cellStyle name="Обычный 5 2 14 3 4 2" xfId="26189"/>
    <cellStyle name="Обычный 5 2 14 3 5" xfId="9552"/>
    <cellStyle name="Обычный 5 2 14 3 5 2" xfId="30049"/>
    <cellStyle name="Обычный 5 2 14 3 6" xfId="13413"/>
    <cellStyle name="Обычный 5 2 14 3 7" xfId="17274"/>
    <cellStyle name="Обычный 5 2 14 3 8" xfId="21134"/>
    <cellStyle name="Обычный 5 2 14 3 9" xfId="3094"/>
    <cellStyle name="Обычный 5 2 14 3 9 2" xfId="23623"/>
    <cellStyle name="Обычный 5 2 14 4" xfId="4143"/>
    <cellStyle name="Обычный 5 2 14 4 2" xfId="7757"/>
    <cellStyle name="Обычный 5 2 14 4 2 2" xfId="28254"/>
    <cellStyle name="Обычный 5 2 14 4 3" xfId="11618"/>
    <cellStyle name="Обычный 5 2 14 4 3 2" xfId="32114"/>
    <cellStyle name="Обычный 5 2 14 4 4" xfId="15479"/>
    <cellStyle name="Обычный 5 2 14 4 5" xfId="19339"/>
    <cellStyle name="Обычный 5 2 14 4 6" xfId="24670"/>
    <cellStyle name="Обычный 5 2 14 5" xfId="6426"/>
    <cellStyle name="Обычный 5 2 14 5 2" xfId="10287"/>
    <cellStyle name="Обычный 5 2 14 5 2 2" xfId="30783"/>
    <cellStyle name="Обычный 5 2 14 5 3" xfId="14148"/>
    <cellStyle name="Обычный 5 2 14 5 4" xfId="18008"/>
    <cellStyle name="Обычный 5 2 14 5 5" xfId="26923"/>
    <cellStyle name="Обычный 5 2 14 6" xfId="5081"/>
    <cellStyle name="Обычный 5 2 14 6 2" xfId="25590"/>
    <cellStyle name="Обычный 5 2 14 7" xfId="8953"/>
    <cellStyle name="Обычный 5 2 14 7 2" xfId="29450"/>
    <cellStyle name="Обычный 5 2 14 8" xfId="12814"/>
    <cellStyle name="Обычный 5 2 14 9" xfId="16675"/>
    <cellStyle name="Обычный 5 2 15" xfId="887"/>
    <cellStyle name="Обычный 5 2 15 10" xfId="20536"/>
    <cellStyle name="Обычный 5 2 15 11" xfId="2485"/>
    <cellStyle name="Обычный 5 2 15 11 2" xfId="23026"/>
    <cellStyle name="Обычный 5 2 15 12" xfId="21737"/>
    <cellStyle name="Обычный 5 2 15 2" xfId="1473"/>
    <cellStyle name="Обычный 5 2 15 2 10" xfId="2796"/>
    <cellStyle name="Обычный 5 2 15 2 10 2" xfId="23325"/>
    <cellStyle name="Обычный 5 2 15 2 11" xfId="22036"/>
    <cellStyle name="Обычный 5 2 15 2 2" xfId="2076"/>
    <cellStyle name="Обычный 5 2 15 2 2 10" xfId="22635"/>
    <cellStyle name="Обычный 5 2 15 2 2 2" xfId="4144"/>
    <cellStyle name="Обычный 5 2 15 2 2 2 2" xfId="8655"/>
    <cellStyle name="Обычный 5 2 15 2 2 2 2 2" xfId="29152"/>
    <cellStyle name="Обычный 5 2 15 2 2 2 3" xfId="12516"/>
    <cellStyle name="Обычный 5 2 15 2 2 2 4" xfId="16377"/>
    <cellStyle name="Обычный 5 2 15 2 2 2 5" xfId="20237"/>
    <cellStyle name="Обычный 5 2 15 2 2 2 6" xfId="24671"/>
    <cellStyle name="Обычный 5 2 15 2 2 3" xfId="7324"/>
    <cellStyle name="Обычный 5 2 15 2 2 3 2" xfId="11185"/>
    <cellStyle name="Обычный 5 2 15 2 2 3 2 2" xfId="31681"/>
    <cellStyle name="Обычный 5 2 15 2 2 3 3" xfId="15046"/>
    <cellStyle name="Обычный 5 2 15 2 2 3 4" xfId="18906"/>
    <cellStyle name="Обычный 5 2 15 2 2 3 5" xfId="27821"/>
    <cellStyle name="Обычный 5 2 15 2 2 4" xfId="5980"/>
    <cellStyle name="Обычный 5 2 15 2 2 4 2" xfId="26489"/>
    <cellStyle name="Обычный 5 2 15 2 2 5" xfId="9852"/>
    <cellStyle name="Обычный 5 2 15 2 2 5 2" xfId="30349"/>
    <cellStyle name="Обычный 5 2 15 2 2 6" xfId="13713"/>
    <cellStyle name="Обычный 5 2 15 2 2 7" xfId="17574"/>
    <cellStyle name="Обычный 5 2 15 2 2 8" xfId="21434"/>
    <cellStyle name="Обычный 5 2 15 2 2 9" xfId="3394"/>
    <cellStyle name="Обычный 5 2 15 2 2 9 2" xfId="23923"/>
    <cellStyle name="Обычный 5 2 15 2 3" xfId="4145"/>
    <cellStyle name="Обычный 5 2 15 2 3 2" xfId="8057"/>
    <cellStyle name="Обычный 5 2 15 2 3 2 2" xfId="28554"/>
    <cellStyle name="Обычный 5 2 15 2 3 3" xfId="11918"/>
    <cellStyle name="Обычный 5 2 15 2 3 3 2" xfId="32414"/>
    <cellStyle name="Обычный 5 2 15 2 3 4" xfId="15779"/>
    <cellStyle name="Обычный 5 2 15 2 3 5" xfId="19639"/>
    <cellStyle name="Обычный 5 2 15 2 3 6" xfId="24672"/>
    <cellStyle name="Обычный 5 2 15 2 4" xfId="6726"/>
    <cellStyle name="Обычный 5 2 15 2 4 2" xfId="10587"/>
    <cellStyle name="Обычный 5 2 15 2 4 2 2" xfId="31083"/>
    <cellStyle name="Обычный 5 2 15 2 4 3" xfId="14448"/>
    <cellStyle name="Обычный 5 2 15 2 4 4" xfId="18308"/>
    <cellStyle name="Обычный 5 2 15 2 4 5" xfId="27223"/>
    <cellStyle name="Обычный 5 2 15 2 5" xfId="5381"/>
    <cellStyle name="Обычный 5 2 15 2 5 2" xfId="25890"/>
    <cellStyle name="Обычный 5 2 15 2 6" xfId="9253"/>
    <cellStyle name="Обычный 5 2 15 2 6 2" xfId="29750"/>
    <cellStyle name="Обычный 5 2 15 2 7" xfId="13114"/>
    <cellStyle name="Обычный 5 2 15 2 8" xfId="16975"/>
    <cellStyle name="Обычный 5 2 15 2 9" xfId="20835"/>
    <cellStyle name="Обычный 5 2 15 3" xfId="1777"/>
    <cellStyle name="Обычный 5 2 15 3 10" xfId="22336"/>
    <cellStyle name="Обычный 5 2 15 3 2" xfId="4146"/>
    <cellStyle name="Обычный 5 2 15 3 2 2" xfId="8356"/>
    <cellStyle name="Обычный 5 2 15 3 2 2 2" xfId="28853"/>
    <cellStyle name="Обычный 5 2 15 3 2 3" xfId="12217"/>
    <cellStyle name="Обычный 5 2 15 3 2 4" xfId="16078"/>
    <cellStyle name="Обычный 5 2 15 3 2 5" xfId="19938"/>
    <cellStyle name="Обычный 5 2 15 3 2 6" xfId="24673"/>
    <cellStyle name="Обычный 5 2 15 3 3" xfId="7025"/>
    <cellStyle name="Обычный 5 2 15 3 3 2" xfId="10886"/>
    <cellStyle name="Обычный 5 2 15 3 3 2 2" xfId="31382"/>
    <cellStyle name="Обычный 5 2 15 3 3 3" xfId="14747"/>
    <cellStyle name="Обычный 5 2 15 3 3 4" xfId="18607"/>
    <cellStyle name="Обычный 5 2 15 3 3 5" xfId="27522"/>
    <cellStyle name="Обычный 5 2 15 3 4" xfId="5681"/>
    <cellStyle name="Обычный 5 2 15 3 4 2" xfId="26190"/>
    <cellStyle name="Обычный 5 2 15 3 5" xfId="9553"/>
    <cellStyle name="Обычный 5 2 15 3 5 2" xfId="30050"/>
    <cellStyle name="Обычный 5 2 15 3 6" xfId="13414"/>
    <cellStyle name="Обычный 5 2 15 3 7" xfId="17275"/>
    <cellStyle name="Обычный 5 2 15 3 8" xfId="21135"/>
    <cellStyle name="Обычный 5 2 15 3 9" xfId="3095"/>
    <cellStyle name="Обычный 5 2 15 3 9 2" xfId="23624"/>
    <cellStyle name="Обычный 5 2 15 4" xfId="4147"/>
    <cellStyle name="Обычный 5 2 15 4 2" xfId="7758"/>
    <cellStyle name="Обычный 5 2 15 4 2 2" xfId="28255"/>
    <cellStyle name="Обычный 5 2 15 4 3" xfId="11619"/>
    <cellStyle name="Обычный 5 2 15 4 3 2" xfId="32115"/>
    <cellStyle name="Обычный 5 2 15 4 4" xfId="15480"/>
    <cellStyle name="Обычный 5 2 15 4 5" xfId="19340"/>
    <cellStyle name="Обычный 5 2 15 4 6" xfId="24674"/>
    <cellStyle name="Обычный 5 2 15 5" xfId="6427"/>
    <cellStyle name="Обычный 5 2 15 5 2" xfId="10288"/>
    <cellStyle name="Обычный 5 2 15 5 2 2" xfId="30784"/>
    <cellStyle name="Обычный 5 2 15 5 3" xfId="14149"/>
    <cellStyle name="Обычный 5 2 15 5 4" xfId="18009"/>
    <cellStyle name="Обычный 5 2 15 5 5" xfId="26924"/>
    <cellStyle name="Обычный 5 2 15 6" xfId="5082"/>
    <cellStyle name="Обычный 5 2 15 6 2" xfId="25591"/>
    <cellStyle name="Обычный 5 2 15 7" xfId="8954"/>
    <cellStyle name="Обычный 5 2 15 7 2" xfId="29451"/>
    <cellStyle name="Обычный 5 2 15 8" xfId="12815"/>
    <cellStyle name="Обычный 5 2 15 9" xfId="16676"/>
    <cellStyle name="Обычный 5 2 16" xfId="888"/>
    <cellStyle name="Обычный 5 2 16 10" xfId="20537"/>
    <cellStyle name="Обычный 5 2 16 11" xfId="2486"/>
    <cellStyle name="Обычный 5 2 16 11 2" xfId="23027"/>
    <cellStyle name="Обычный 5 2 16 12" xfId="21738"/>
    <cellStyle name="Обычный 5 2 16 2" xfId="1474"/>
    <cellStyle name="Обычный 5 2 16 2 10" xfId="2797"/>
    <cellStyle name="Обычный 5 2 16 2 10 2" xfId="23326"/>
    <cellStyle name="Обычный 5 2 16 2 11" xfId="22037"/>
    <cellStyle name="Обычный 5 2 16 2 2" xfId="2077"/>
    <cellStyle name="Обычный 5 2 16 2 2 10" xfId="22636"/>
    <cellStyle name="Обычный 5 2 16 2 2 2" xfId="4148"/>
    <cellStyle name="Обычный 5 2 16 2 2 2 2" xfId="8656"/>
    <cellStyle name="Обычный 5 2 16 2 2 2 2 2" xfId="29153"/>
    <cellStyle name="Обычный 5 2 16 2 2 2 3" xfId="12517"/>
    <cellStyle name="Обычный 5 2 16 2 2 2 4" xfId="16378"/>
    <cellStyle name="Обычный 5 2 16 2 2 2 5" xfId="20238"/>
    <cellStyle name="Обычный 5 2 16 2 2 2 6" xfId="24675"/>
    <cellStyle name="Обычный 5 2 16 2 2 3" xfId="7325"/>
    <cellStyle name="Обычный 5 2 16 2 2 3 2" xfId="11186"/>
    <cellStyle name="Обычный 5 2 16 2 2 3 2 2" xfId="31682"/>
    <cellStyle name="Обычный 5 2 16 2 2 3 3" xfId="15047"/>
    <cellStyle name="Обычный 5 2 16 2 2 3 4" xfId="18907"/>
    <cellStyle name="Обычный 5 2 16 2 2 3 5" xfId="27822"/>
    <cellStyle name="Обычный 5 2 16 2 2 4" xfId="5981"/>
    <cellStyle name="Обычный 5 2 16 2 2 4 2" xfId="26490"/>
    <cellStyle name="Обычный 5 2 16 2 2 5" xfId="9853"/>
    <cellStyle name="Обычный 5 2 16 2 2 5 2" xfId="30350"/>
    <cellStyle name="Обычный 5 2 16 2 2 6" xfId="13714"/>
    <cellStyle name="Обычный 5 2 16 2 2 7" xfId="17575"/>
    <cellStyle name="Обычный 5 2 16 2 2 8" xfId="21435"/>
    <cellStyle name="Обычный 5 2 16 2 2 9" xfId="3395"/>
    <cellStyle name="Обычный 5 2 16 2 2 9 2" xfId="23924"/>
    <cellStyle name="Обычный 5 2 16 2 3" xfId="4149"/>
    <cellStyle name="Обычный 5 2 16 2 3 2" xfId="8058"/>
    <cellStyle name="Обычный 5 2 16 2 3 2 2" xfId="28555"/>
    <cellStyle name="Обычный 5 2 16 2 3 3" xfId="11919"/>
    <cellStyle name="Обычный 5 2 16 2 3 3 2" xfId="32415"/>
    <cellStyle name="Обычный 5 2 16 2 3 4" xfId="15780"/>
    <cellStyle name="Обычный 5 2 16 2 3 5" xfId="19640"/>
    <cellStyle name="Обычный 5 2 16 2 3 6" xfId="24676"/>
    <cellStyle name="Обычный 5 2 16 2 4" xfId="6727"/>
    <cellStyle name="Обычный 5 2 16 2 4 2" xfId="10588"/>
    <cellStyle name="Обычный 5 2 16 2 4 2 2" xfId="31084"/>
    <cellStyle name="Обычный 5 2 16 2 4 3" xfId="14449"/>
    <cellStyle name="Обычный 5 2 16 2 4 4" xfId="18309"/>
    <cellStyle name="Обычный 5 2 16 2 4 5" xfId="27224"/>
    <cellStyle name="Обычный 5 2 16 2 5" xfId="5382"/>
    <cellStyle name="Обычный 5 2 16 2 5 2" xfId="25891"/>
    <cellStyle name="Обычный 5 2 16 2 6" xfId="9254"/>
    <cellStyle name="Обычный 5 2 16 2 6 2" xfId="29751"/>
    <cellStyle name="Обычный 5 2 16 2 7" xfId="13115"/>
    <cellStyle name="Обычный 5 2 16 2 8" xfId="16976"/>
    <cellStyle name="Обычный 5 2 16 2 9" xfId="20836"/>
    <cellStyle name="Обычный 5 2 16 3" xfId="1778"/>
    <cellStyle name="Обычный 5 2 16 3 10" xfId="22337"/>
    <cellStyle name="Обычный 5 2 16 3 2" xfId="4150"/>
    <cellStyle name="Обычный 5 2 16 3 2 2" xfId="8357"/>
    <cellStyle name="Обычный 5 2 16 3 2 2 2" xfId="28854"/>
    <cellStyle name="Обычный 5 2 16 3 2 3" xfId="12218"/>
    <cellStyle name="Обычный 5 2 16 3 2 4" xfId="16079"/>
    <cellStyle name="Обычный 5 2 16 3 2 5" xfId="19939"/>
    <cellStyle name="Обычный 5 2 16 3 2 6" xfId="24677"/>
    <cellStyle name="Обычный 5 2 16 3 3" xfId="7026"/>
    <cellStyle name="Обычный 5 2 16 3 3 2" xfId="10887"/>
    <cellStyle name="Обычный 5 2 16 3 3 2 2" xfId="31383"/>
    <cellStyle name="Обычный 5 2 16 3 3 3" xfId="14748"/>
    <cellStyle name="Обычный 5 2 16 3 3 4" xfId="18608"/>
    <cellStyle name="Обычный 5 2 16 3 3 5" xfId="27523"/>
    <cellStyle name="Обычный 5 2 16 3 4" xfId="5682"/>
    <cellStyle name="Обычный 5 2 16 3 4 2" xfId="26191"/>
    <cellStyle name="Обычный 5 2 16 3 5" xfId="9554"/>
    <cellStyle name="Обычный 5 2 16 3 5 2" xfId="30051"/>
    <cellStyle name="Обычный 5 2 16 3 6" xfId="13415"/>
    <cellStyle name="Обычный 5 2 16 3 7" xfId="17276"/>
    <cellStyle name="Обычный 5 2 16 3 8" xfId="21136"/>
    <cellStyle name="Обычный 5 2 16 3 9" xfId="3096"/>
    <cellStyle name="Обычный 5 2 16 3 9 2" xfId="23625"/>
    <cellStyle name="Обычный 5 2 16 4" xfId="4151"/>
    <cellStyle name="Обычный 5 2 16 4 2" xfId="7759"/>
    <cellStyle name="Обычный 5 2 16 4 2 2" xfId="28256"/>
    <cellStyle name="Обычный 5 2 16 4 3" xfId="11620"/>
    <cellStyle name="Обычный 5 2 16 4 3 2" xfId="32116"/>
    <cellStyle name="Обычный 5 2 16 4 4" xfId="15481"/>
    <cellStyle name="Обычный 5 2 16 4 5" xfId="19341"/>
    <cellStyle name="Обычный 5 2 16 4 6" xfId="24678"/>
    <cellStyle name="Обычный 5 2 16 5" xfId="6428"/>
    <cellStyle name="Обычный 5 2 16 5 2" xfId="10289"/>
    <cellStyle name="Обычный 5 2 16 5 2 2" xfId="30785"/>
    <cellStyle name="Обычный 5 2 16 5 3" xfId="14150"/>
    <cellStyle name="Обычный 5 2 16 5 4" xfId="18010"/>
    <cellStyle name="Обычный 5 2 16 5 5" xfId="26925"/>
    <cellStyle name="Обычный 5 2 16 6" xfId="5083"/>
    <cellStyle name="Обычный 5 2 16 6 2" xfId="25592"/>
    <cellStyle name="Обычный 5 2 16 7" xfId="8955"/>
    <cellStyle name="Обычный 5 2 16 7 2" xfId="29452"/>
    <cellStyle name="Обычный 5 2 16 8" xfId="12816"/>
    <cellStyle name="Обычный 5 2 16 9" xfId="16677"/>
    <cellStyle name="Обычный 5 2 17" xfId="1305"/>
    <cellStyle name="Обычный 5 2 17 10" xfId="20667"/>
    <cellStyle name="Обычный 5 2 17 11" xfId="2628"/>
    <cellStyle name="Обычный 5 2 17 11 2" xfId="23157"/>
    <cellStyle name="Обычный 5 2 17 12" xfId="21868"/>
    <cellStyle name="Обычный 5 2 17 2" xfId="1608"/>
    <cellStyle name="Обычный 5 2 17 2 10" xfId="2927"/>
    <cellStyle name="Обычный 5 2 17 2 10 2" xfId="23456"/>
    <cellStyle name="Обычный 5 2 17 2 11" xfId="22167"/>
    <cellStyle name="Обычный 5 2 17 2 2" xfId="2207"/>
    <cellStyle name="Обычный 5 2 17 2 2 10" xfId="22766"/>
    <cellStyle name="Обычный 5 2 17 2 2 2" xfId="4152"/>
    <cellStyle name="Обычный 5 2 17 2 2 2 2" xfId="8786"/>
    <cellStyle name="Обычный 5 2 17 2 2 2 2 2" xfId="29283"/>
    <cellStyle name="Обычный 5 2 17 2 2 2 3" xfId="12647"/>
    <cellStyle name="Обычный 5 2 17 2 2 2 4" xfId="16508"/>
    <cellStyle name="Обычный 5 2 17 2 2 2 5" xfId="20368"/>
    <cellStyle name="Обычный 5 2 17 2 2 2 6" xfId="24679"/>
    <cellStyle name="Обычный 5 2 17 2 2 3" xfId="7455"/>
    <cellStyle name="Обычный 5 2 17 2 2 3 2" xfId="11316"/>
    <cellStyle name="Обычный 5 2 17 2 2 3 2 2" xfId="31812"/>
    <cellStyle name="Обычный 5 2 17 2 2 3 3" xfId="15177"/>
    <cellStyle name="Обычный 5 2 17 2 2 3 4" xfId="19037"/>
    <cellStyle name="Обычный 5 2 17 2 2 3 5" xfId="27952"/>
    <cellStyle name="Обычный 5 2 17 2 2 4" xfId="6111"/>
    <cellStyle name="Обычный 5 2 17 2 2 4 2" xfId="26620"/>
    <cellStyle name="Обычный 5 2 17 2 2 5" xfId="9983"/>
    <cellStyle name="Обычный 5 2 17 2 2 5 2" xfId="30480"/>
    <cellStyle name="Обычный 5 2 17 2 2 6" xfId="13844"/>
    <cellStyle name="Обычный 5 2 17 2 2 7" xfId="17705"/>
    <cellStyle name="Обычный 5 2 17 2 2 8" xfId="21565"/>
    <cellStyle name="Обычный 5 2 17 2 2 9" xfId="3525"/>
    <cellStyle name="Обычный 5 2 17 2 2 9 2" xfId="24054"/>
    <cellStyle name="Обычный 5 2 17 2 3" xfId="4153"/>
    <cellStyle name="Обычный 5 2 17 2 3 2" xfId="8188"/>
    <cellStyle name="Обычный 5 2 17 2 3 2 2" xfId="28685"/>
    <cellStyle name="Обычный 5 2 17 2 3 3" xfId="12049"/>
    <cellStyle name="Обычный 5 2 17 2 3 4" xfId="15910"/>
    <cellStyle name="Обычный 5 2 17 2 3 5" xfId="19770"/>
    <cellStyle name="Обычный 5 2 17 2 3 6" xfId="24680"/>
    <cellStyle name="Обычный 5 2 17 2 4" xfId="6857"/>
    <cellStyle name="Обычный 5 2 17 2 4 2" xfId="10718"/>
    <cellStyle name="Обычный 5 2 17 2 4 2 2" xfId="31214"/>
    <cellStyle name="Обычный 5 2 17 2 4 3" xfId="14579"/>
    <cellStyle name="Обычный 5 2 17 2 4 4" xfId="18439"/>
    <cellStyle name="Обычный 5 2 17 2 4 5" xfId="27354"/>
    <cellStyle name="Обычный 5 2 17 2 5" xfId="5512"/>
    <cellStyle name="Обычный 5 2 17 2 5 2" xfId="26021"/>
    <cellStyle name="Обычный 5 2 17 2 6" xfId="9384"/>
    <cellStyle name="Обычный 5 2 17 2 6 2" xfId="29881"/>
    <cellStyle name="Обычный 5 2 17 2 7" xfId="13245"/>
    <cellStyle name="Обычный 5 2 17 2 8" xfId="17106"/>
    <cellStyle name="Обычный 5 2 17 2 9" xfId="20966"/>
    <cellStyle name="Обычный 5 2 17 3" xfId="1908"/>
    <cellStyle name="Обычный 5 2 17 3 10" xfId="22467"/>
    <cellStyle name="Обычный 5 2 17 3 2" xfId="4154"/>
    <cellStyle name="Обычный 5 2 17 3 2 2" xfId="8487"/>
    <cellStyle name="Обычный 5 2 17 3 2 2 2" xfId="28984"/>
    <cellStyle name="Обычный 5 2 17 3 2 3" xfId="12348"/>
    <cellStyle name="Обычный 5 2 17 3 2 4" xfId="16209"/>
    <cellStyle name="Обычный 5 2 17 3 2 5" xfId="20069"/>
    <cellStyle name="Обычный 5 2 17 3 2 6" xfId="24681"/>
    <cellStyle name="Обычный 5 2 17 3 3" xfId="7156"/>
    <cellStyle name="Обычный 5 2 17 3 3 2" xfId="11017"/>
    <cellStyle name="Обычный 5 2 17 3 3 2 2" xfId="31513"/>
    <cellStyle name="Обычный 5 2 17 3 3 3" xfId="14878"/>
    <cellStyle name="Обычный 5 2 17 3 3 4" xfId="18738"/>
    <cellStyle name="Обычный 5 2 17 3 3 5" xfId="27653"/>
    <cellStyle name="Обычный 5 2 17 3 4" xfId="5812"/>
    <cellStyle name="Обычный 5 2 17 3 4 2" xfId="26321"/>
    <cellStyle name="Обычный 5 2 17 3 5" xfId="9684"/>
    <cellStyle name="Обычный 5 2 17 3 5 2" xfId="30181"/>
    <cellStyle name="Обычный 5 2 17 3 6" xfId="13545"/>
    <cellStyle name="Обычный 5 2 17 3 7" xfId="17406"/>
    <cellStyle name="Обычный 5 2 17 3 8" xfId="21266"/>
    <cellStyle name="Обычный 5 2 17 3 9" xfId="3226"/>
    <cellStyle name="Обычный 5 2 17 3 9 2" xfId="23755"/>
    <cellStyle name="Обычный 5 2 17 4" xfId="4155"/>
    <cellStyle name="Обычный 5 2 17 4 2" xfId="7889"/>
    <cellStyle name="Обычный 5 2 17 4 2 2" xfId="28386"/>
    <cellStyle name="Обычный 5 2 17 4 3" xfId="11750"/>
    <cellStyle name="Обычный 5 2 17 4 3 2" xfId="32246"/>
    <cellStyle name="Обычный 5 2 17 4 4" xfId="15611"/>
    <cellStyle name="Обычный 5 2 17 4 5" xfId="19471"/>
    <cellStyle name="Обычный 5 2 17 4 6" xfId="24682"/>
    <cellStyle name="Обычный 5 2 17 5" xfId="6558"/>
    <cellStyle name="Обычный 5 2 17 5 2" xfId="10419"/>
    <cellStyle name="Обычный 5 2 17 5 2 2" xfId="30915"/>
    <cellStyle name="Обычный 5 2 17 5 3" xfId="14280"/>
    <cellStyle name="Обычный 5 2 17 5 4" xfId="18140"/>
    <cellStyle name="Обычный 5 2 17 5 5" xfId="27055"/>
    <cellStyle name="Обычный 5 2 17 6" xfId="5213"/>
    <cellStyle name="Обычный 5 2 17 6 2" xfId="25722"/>
    <cellStyle name="Обычный 5 2 17 7" xfId="9085"/>
    <cellStyle name="Обычный 5 2 17 7 2" xfId="29582"/>
    <cellStyle name="Обычный 5 2 17 8" xfId="12946"/>
    <cellStyle name="Обычный 5 2 17 9" xfId="16807"/>
    <cellStyle name="Обычный 5 2 18" xfId="1349"/>
    <cellStyle name="Обычный 5 2 18 10" xfId="2672"/>
    <cellStyle name="Обычный 5 2 18 10 2" xfId="23201"/>
    <cellStyle name="Обычный 5 2 18 11" xfId="21912"/>
    <cellStyle name="Обычный 5 2 18 2" xfId="1952"/>
    <cellStyle name="Обычный 5 2 18 2 10" xfId="22511"/>
    <cellStyle name="Обычный 5 2 18 2 2" xfId="4156"/>
    <cellStyle name="Обычный 5 2 18 2 2 2" xfId="8531"/>
    <cellStyle name="Обычный 5 2 18 2 2 2 2" xfId="29028"/>
    <cellStyle name="Обычный 5 2 18 2 2 3" xfId="12392"/>
    <cellStyle name="Обычный 5 2 18 2 2 4" xfId="16253"/>
    <cellStyle name="Обычный 5 2 18 2 2 5" xfId="20113"/>
    <cellStyle name="Обычный 5 2 18 2 2 6" xfId="24683"/>
    <cellStyle name="Обычный 5 2 18 2 3" xfId="7200"/>
    <cellStyle name="Обычный 5 2 18 2 3 2" xfId="11061"/>
    <cellStyle name="Обычный 5 2 18 2 3 2 2" xfId="31557"/>
    <cellStyle name="Обычный 5 2 18 2 3 3" xfId="14922"/>
    <cellStyle name="Обычный 5 2 18 2 3 4" xfId="18782"/>
    <cellStyle name="Обычный 5 2 18 2 3 5" xfId="27697"/>
    <cellStyle name="Обычный 5 2 18 2 4" xfId="5856"/>
    <cellStyle name="Обычный 5 2 18 2 4 2" xfId="26365"/>
    <cellStyle name="Обычный 5 2 18 2 5" xfId="9728"/>
    <cellStyle name="Обычный 5 2 18 2 5 2" xfId="30225"/>
    <cellStyle name="Обычный 5 2 18 2 6" xfId="13589"/>
    <cellStyle name="Обычный 5 2 18 2 7" xfId="17450"/>
    <cellStyle name="Обычный 5 2 18 2 8" xfId="21310"/>
    <cellStyle name="Обычный 5 2 18 2 9" xfId="3270"/>
    <cellStyle name="Обычный 5 2 18 2 9 2" xfId="23799"/>
    <cellStyle name="Обычный 5 2 18 3" xfId="4157"/>
    <cellStyle name="Обычный 5 2 18 3 2" xfId="7933"/>
    <cellStyle name="Обычный 5 2 18 3 2 2" xfId="28430"/>
    <cellStyle name="Обычный 5 2 18 3 3" xfId="11794"/>
    <cellStyle name="Обычный 5 2 18 3 3 2" xfId="32290"/>
    <cellStyle name="Обычный 5 2 18 3 4" xfId="15655"/>
    <cellStyle name="Обычный 5 2 18 3 5" xfId="19515"/>
    <cellStyle name="Обычный 5 2 18 3 6" xfId="24684"/>
    <cellStyle name="Обычный 5 2 18 4" xfId="6602"/>
    <cellStyle name="Обычный 5 2 18 4 2" xfId="10463"/>
    <cellStyle name="Обычный 5 2 18 4 2 2" xfId="30959"/>
    <cellStyle name="Обычный 5 2 18 4 3" xfId="14324"/>
    <cellStyle name="Обычный 5 2 18 4 4" xfId="18184"/>
    <cellStyle name="Обычный 5 2 18 4 5" xfId="27099"/>
    <cellStyle name="Обычный 5 2 18 5" xfId="5257"/>
    <cellStyle name="Обычный 5 2 18 5 2" xfId="25766"/>
    <cellStyle name="Обычный 5 2 18 6" xfId="9129"/>
    <cellStyle name="Обычный 5 2 18 6 2" xfId="29626"/>
    <cellStyle name="Обычный 5 2 18 7" xfId="12990"/>
    <cellStyle name="Обычный 5 2 18 8" xfId="16851"/>
    <cellStyle name="Обычный 5 2 18 9" xfId="20711"/>
    <cellStyle name="Обычный 5 2 19" xfId="1653"/>
    <cellStyle name="Обычный 5 2 19 10" xfId="22212"/>
    <cellStyle name="Обычный 5 2 19 2" xfId="4158"/>
    <cellStyle name="Обычный 5 2 19 2 2" xfId="7634"/>
    <cellStyle name="Обычный 5 2 19 2 2 2" xfId="28131"/>
    <cellStyle name="Обычный 5 2 19 2 3" xfId="11495"/>
    <cellStyle name="Обычный 5 2 19 2 3 2" xfId="31991"/>
    <cellStyle name="Обычный 5 2 19 2 4" xfId="15356"/>
    <cellStyle name="Обычный 5 2 19 2 5" xfId="19216"/>
    <cellStyle name="Обычный 5 2 19 2 6" xfId="24685"/>
    <cellStyle name="Обычный 5 2 19 3" xfId="6303"/>
    <cellStyle name="Обычный 5 2 19 3 2" xfId="10164"/>
    <cellStyle name="Обычный 5 2 19 3 2 2" xfId="30660"/>
    <cellStyle name="Обычный 5 2 19 3 3" xfId="14025"/>
    <cellStyle name="Обычный 5 2 19 3 4" xfId="17885"/>
    <cellStyle name="Обычный 5 2 19 3 5" xfId="26800"/>
    <cellStyle name="Обычный 5 2 19 4" xfId="5557"/>
    <cellStyle name="Обычный 5 2 19 4 2" xfId="26066"/>
    <cellStyle name="Обычный 5 2 19 5" xfId="9429"/>
    <cellStyle name="Обычный 5 2 19 5 2" xfId="29926"/>
    <cellStyle name="Обычный 5 2 19 6" xfId="13290"/>
    <cellStyle name="Обычный 5 2 19 7" xfId="17151"/>
    <cellStyle name="Обычный 5 2 19 8" xfId="21011"/>
    <cellStyle name="Обычный 5 2 19 9" xfId="2353"/>
    <cellStyle name="Обычный 5 2 19 9 2" xfId="22902"/>
    <cellStyle name="Обычный 5 2 2" xfId="67"/>
    <cellStyle name="Обычный 5 2 2 10" xfId="889"/>
    <cellStyle name="Обычный 5 2 2 10 10" xfId="20538"/>
    <cellStyle name="Обычный 5 2 2 10 11" xfId="2487"/>
    <cellStyle name="Обычный 5 2 2 10 11 2" xfId="23028"/>
    <cellStyle name="Обычный 5 2 2 10 12" xfId="21739"/>
    <cellStyle name="Обычный 5 2 2 10 2" xfId="1475"/>
    <cellStyle name="Обычный 5 2 2 10 2 10" xfId="2798"/>
    <cellStyle name="Обычный 5 2 2 10 2 10 2" xfId="23327"/>
    <cellStyle name="Обычный 5 2 2 10 2 11" xfId="22038"/>
    <cellStyle name="Обычный 5 2 2 10 2 2" xfId="2078"/>
    <cellStyle name="Обычный 5 2 2 10 2 2 10" xfId="22637"/>
    <cellStyle name="Обычный 5 2 2 10 2 2 2" xfId="4159"/>
    <cellStyle name="Обычный 5 2 2 10 2 2 2 2" xfId="8657"/>
    <cellStyle name="Обычный 5 2 2 10 2 2 2 2 2" xfId="29154"/>
    <cellStyle name="Обычный 5 2 2 10 2 2 2 3" xfId="12518"/>
    <cellStyle name="Обычный 5 2 2 10 2 2 2 4" xfId="16379"/>
    <cellStyle name="Обычный 5 2 2 10 2 2 2 5" xfId="20239"/>
    <cellStyle name="Обычный 5 2 2 10 2 2 2 6" xfId="24686"/>
    <cellStyle name="Обычный 5 2 2 10 2 2 3" xfId="7326"/>
    <cellStyle name="Обычный 5 2 2 10 2 2 3 2" xfId="11187"/>
    <cellStyle name="Обычный 5 2 2 10 2 2 3 2 2" xfId="31683"/>
    <cellStyle name="Обычный 5 2 2 10 2 2 3 3" xfId="15048"/>
    <cellStyle name="Обычный 5 2 2 10 2 2 3 4" xfId="18908"/>
    <cellStyle name="Обычный 5 2 2 10 2 2 3 5" xfId="27823"/>
    <cellStyle name="Обычный 5 2 2 10 2 2 4" xfId="5982"/>
    <cellStyle name="Обычный 5 2 2 10 2 2 4 2" xfId="26491"/>
    <cellStyle name="Обычный 5 2 2 10 2 2 5" xfId="9854"/>
    <cellStyle name="Обычный 5 2 2 10 2 2 5 2" xfId="30351"/>
    <cellStyle name="Обычный 5 2 2 10 2 2 6" xfId="13715"/>
    <cellStyle name="Обычный 5 2 2 10 2 2 7" xfId="17576"/>
    <cellStyle name="Обычный 5 2 2 10 2 2 8" xfId="21436"/>
    <cellStyle name="Обычный 5 2 2 10 2 2 9" xfId="3396"/>
    <cellStyle name="Обычный 5 2 2 10 2 2 9 2" xfId="23925"/>
    <cellStyle name="Обычный 5 2 2 10 2 3" xfId="4160"/>
    <cellStyle name="Обычный 5 2 2 10 2 3 2" xfId="8059"/>
    <cellStyle name="Обычный 5 2 2 10 2 3 2 2" xfId="28556"/>
    <cellStyle name="Обычный 5 2 2 10 2 3 3" xfId="11920"/>
    <cellStyle name="Обычный 5 2 2 10 2 3 3 2" xfId="32416"/>
    <cellStyle name="Обычный 5 2 2 10 2 3 4" xfId="15781"/>
    <cellStyle name="Обычный 5 2 2 10 2 3 5" xfId="19641"/>
    <cellStyle name="Обычный 5 2 2 10 2 3 6" xfId="24687"/>
    <cellStyle name="Обычный 5 2 2 10 2 4" xfId="6728"/>
    <cellStyle name="Обычный 5 2 2 10 2 4 2" xfId="10589"/>
    <cellStyle name="Обычный 5 2 2 10 2 4 2 2" xfId="31085"/>
    <cellStyle name="Обычный 5 2 2 10 2 4 3" xfId="14450"/>
    <cellStyle name="Обычный 5 2 2 10 2 4 4" xfId="18310"/>
    <cellStyle name="Обычный 5 2 2 10 2 4 5" xfId="27225"/>
    <cellStyle name="Обычный 5 2 2 10 2 5" xfId="5383"/>
    <cellStyle name="Обычный 5 2 2 10 2 5 2" xfId="25892"/>
    <cellStyle name="Обычный 5 2 2 10 2 6" xfId="9255"/>
    <cellStyle name="Обычный 5 2 2 10 2 6 2" xfId="29752"/>
    <cellStyle name="Обычный 5 2 2 10 2 7" xfId="13116"/>
    <cellStyle name="Обычный 5 2 2 10 2 8" xfId="16977"/>
    <cellStyle name="Обычный 5 2 2 10 2 9" xfId="20837"/>
    <cellStyle name="Обычный 5 2 2 10 3" xfId="1779"/>
    <cellStyle name="Обычный 5 2 2 10 3 10" xfId="22338"/>
    <cellStyle name="Обычный 5 2 2 10 3 2" xfId="4161"/>
    <cellStyle name="Обычный 5 2 2 10 3 2 2" xfId="8358"/>
    <cellStyle name="Обычный 5 2 2 10 3 2 2 2" xfId="28855"/>
    <cellStyle name="Обычный 5 2 2 10 3 2 3" xfId="12219"/>
    <cellStyle name="Обычный 5 2 2 10 3 2 4" xfId="16080"/>
    <cellStyle name="Обычный 5 2 2 10 3 2 5" xfId="19940"/>
    <cellStyle name="Обычный 5 2 2 10 3 2 6" xfId="24688"/>
    <cellStyle name="Обычный 5 2 2 10 3 3" xfId="7027"/>
    <cellStyle name="Обычный 5 2 2 10 3 3 2" xfId="10888"/>
    <cellStyle name="Обычный 5 2 2 10 3 3 2 2" xfId="31384"/>
    <cellStyle name="Обычный 5 2 2 10 3 3 3" xfId="14749"/>
    <cellStyle name="Обычный 5 2 2 10 3 3 4" xfId="18609"/>
    <cellStyle name="Обычный 5 2 2 10 3 3 5" xfId="27524"/>
    <cellStyle name="Обычный 5 2 2 10 3 4" xfId="5683"/>
    <cellStyle name="Обычный 5 2 2 10 3 4 2" xfId="26192"/>
    <cellStyle name="Обычный 5 2 2 10 3 5" xfId="9555"/>
    <cellStyle name="Обычный 5 2 2 10 3 5 2" xfId="30052"/>
    <cellStyle name="Обычный 5 2 2 10 3 6" xfId="13416"/>
    <cellStyle name="Обычный 5 2 2 10 3 7" xfId="17277"/>
    <cellStyle name="Обычный 5 2 2 10 3 8" xfId="21137"/>
    <cellStyle name="Обычный 5 2 2 10 3 9" xfId="3097"/>
    <cellStyle name="Обычный 5 2 2 10 3 9 2" xfId="23626"/>
    <cellStyle name="Обычный 5 2 2 10 4" xfId="4162"/>
    <cellStyle name="Обычный 5 2 2 10 4 2" xfId="7760"/>
    <cellStyle name="Обычный 5 2 2 10 4 2 2" xfId="28257"/>
    <cellStyle name="Обычный 5 2 2 10 4 3" xfId="11621"/>
    <cellStyle name="Обычный 5 2 2 10 4 3 2" xfId="32117"/>
    <cellStyle name="Обычный 5 2 2 10 4 4" xfId="15482"/>
    <cellStyle name="Обычный 5 2 2 10 4 5" xfId="19342"/>
    <cellStyle name="Обычный 5 2 2 10 4 6" xfId="24689"/>
    <cellStyle name="Обычный 5 2 2 10 5" xfId="6429"/>
    <cellStyle name="Обычный 5 2 2 10 5 2" xfId="10290"/>
    <cellStyle name="Обычный 5 2 2 10 5 2 2" xfId="30786"/>
    <cellStyle name="Обычный 5 2 2 10 5 3" xfId="14151"/>
    <cellStyle name="Обычный 5 2 2 10 5 4" xfId="18011"/>
    <cellStyle name="Обычный 5 2 2 10 5 5" xfId="26926"/>
    <cellStyle name="Обычный 5 2 2 10 6" xfId="5084"/>
    <cellStyle name="Обычный 5 2 2 10 6 2" xfId="25593"/>
    <cellStyle name="Обычный 5 2 2 10 7" xfId="8956"/>
    <cellStyle name="Обычный 5 2 2 10 7 2" xfId="29453"/>
    <cellStyle name="Обычный 5 2 2 10 8" xfId="12817"/>
    <cellStyle name="Обычный 5 2 2 10 9" xfId="16678"/>
    <cellStyle name="Обычный 5 2 2 11" xfId="890"/>
    <cellStyle name="Обычный 5 2 2 11 10" xfId="20539"/>
    <cellStyle name="Обычный 5 2 2 11 11" xfId="2488"/>
    <cellStyle name="Обычный 5 2 2 11 11 2" xfId="23029"/>
    <cellStyle name="Обычный 5 2 2 11 12" xfId="21740"/>
    <cellStyle name="Обычный 5 2 2 11 2" xfId="1476"/>
    <cellStyle name="Обычный 5 2 2 11 2 10" xfId="2799"/>
    <cellStyle name="Обычный 5 2 2 11 2 10 2" xfId="23328"/>
    <cellStyle name="Обычный 5 2 2 11 2 11" xfId="22039"/>
    <cellStyle name="Обычный 5 2 2 11 2 2" xfId="2079"/>
    <cellStyle name="Обычный 5 2 2 11 2 2 10" xfId="22638"/>
    <cellStyle name="Обычный 5 2 2 11 2 2 2" xfId="4163"/>
    <cellStyle name="Обычный 5 2 2 11 2 2 2 2" xfId="8658"/>
    <cellStyle name="Обычный 5 2 2 11 2 2 2 2 2" xfId="29155"/>
    <cellStyle name="Обычный 5 2 2 11 2 2 2 3" xfId="12519"/>
    <cellStyle name="Обычный 5 2 2 11 2 2 2 4" xfId="16380"/>
    <cellStyle name="Обычный 5 2 2 11 2 2 2 5" xfId="20240"/>
    <cellStyle name="Обычный 5 2 2 11 2 2 2 6" xfId="24690"/>
    <cellStyle name="Обычный 5 2 2 11 2 2 3" xfId="7327"/>
    <cellStyle name="Обычный 5 2 2 11 2 2 3 2" xfId="11188"/>
    <cellStyle name="Обычный 5 2 2 11 2 2 3 2 2" xfId="31684"/>
    <cellStyle name="Обычный 5 2 2 11 2 2 3 3" xfId="15049"/>
    <cellStyle name="Обычный 5 2 2 11 2 2 3 4" xfId="18909"/>
    <cellStyle name="Обычный 5 2 2 11 2 2 3 5" xfId="27824"/>
    <cellStyle name="Обычный 5 2 2 11 2 2 4" xfId="5983"/>
    <cellStyle name="Обычный 5 2 2 11 2 2 4 2" xfId="26492"/>
    <cellStyle name="Обычный 5 2 2 11 2 2 5" xfId="9855"/>
    <cellStyle name="Обычный 5 2 2 11 2 2 5 2" xfId="30352"/>
    <cellStyle name="Обычный 5 2 2 11 2 2 6" xfId="13716"/>
    <cellStyle name="Обычный 5 2 2 11 2 2 7" xfId="17577"/>
    <cellStyle name="Обычный 5 2 2 11 2 2 8" xfId="21437"/>
    <cellStyle name="Обычный 5 2 2 11 2 2 9" xfId="3397"/>
    <cellStyle name="Обычный 5 2 2 11 2 2 9 2" xfId="23926"/>
    <cellStyle name="Обычный 5 2 2 11 2 3" xfId="4164"/>
    <cellStyle name="Обычный 5 2 2 11 2 3 2" xfId="8060"/>
    <cellStyle name="Обычный 5 2 2 11 2 3 2 2" xfId="28557"/>
    <cellStyle name="Обычный 5 2 2 11 2 3 3" xfId="11921"/>
    <cellStyle name="Обычный 5 2 2 11 2 3 3 2" xfId="32417"/>
    <cellStyle name="Обычный 5 2 2 11 2 3 4" xfId="15782"/>
    <cellStyle name="Обычный 5 2 2 11 2 3 5" xfId="19642"/>
    <cellStyle name="Обычный 5 2 2 11 2 3 6" xfId="24691"/>
    <cellStyle name="Обычный 5 2 2 11 2 4" xfId="6729"/>
    <cellStyle name="Обычный 5 2 2 11 2 4 2" xfId="10590"/>
    <cellStyle name="Обычный 5 2 2 11 2 4 2 2" xfId="31086"/>
    <cellStyle name="Обычный 5 2 2 11 2 4 3" xfId="14451"/>
    <cellStyle name="Обычный 5 2 2 11 2 4 4" xfId="18311"/>
    <cellStyle name="Обычный 5 2 2 11 2 4 5" xfId="27226"/>
    <cellStyle name="Обычный 5 2 2 11 2 5" xfId="5384"/>
    <cellStyle name="Обычный 5 2 2 11 2 5 2" xfId="25893"/>
    <cellStyle name="Обычный 5 2 2 11 2 6" xfId="9256"/>
    <cellStyle name="Обычный 5 2 2 11 2 6 2" xfId="29753"/>
    <cellStyle name="Обычный 5 2 2 11 2 7" xfId="13117"/>
    <cellStyle name="Обычный 5 2 2 11 2 8" xfId="16978"/>
    <cellStyle name="Обычный 5 2 2 11 2 9" xfId="20838"/>
    <cellStyle name="Обычный 5 2 2 11 3" xfId="1780"/>
    <cellStyle name="Обычный 5 2 2 11 3 10" xfId="22339"/>
    <cellStyle name="Обычный 5 2 2 11 3 2" xfId="4165"/>
    <cellStyle name="Обычный 5 2 2 11 3 2 2" xfId="8359"/>
    <cellStyle name="Обычный 5 2 2 11 3 2 2 2" xfId="28856"/>
    <cellStyle name="Обычный 5 2 2 11 3 2 3" xfId="12220"/>
    <cellStyle name="Обычный 5 2 2 11 3 2 4" xfId="16081"/>
    <cellStyle name="Обычный 5 2 2 11 3 2 5" xfId="19941"/>
    <cellStyle name="Обычный 5 2 2 11 3 2 6" xfId="24692"/>
    <cellStyle name="Обычный 5 2 2 11 3 3" xfId="7028"/>
    <cellStyle name="Обычный 5 2 2 11 3 3 2" xfId="10889"/>
    <cellStyle name="Обычный 5 2 2 11 3 3 2 2" xfId="31385"/>
    <cellStyle name="Обычный 5 2 2 11 3 3 3" xfId="14750"/>
    <cellStyle name="Обычный 5 2 2 11 3 3 4" xfId="18610"/>
    <cellStyle name="Обычный 5 2 2 11 3 3 5" xfId="27525"/>
    <cellStyle name="Обычный 5 2 2 11 3 4" xfId="5684"/>
    <cellStyle name="Обычный 5 2 2 11 3 4 2" xfId="26193"/>
    <cellStyle name="Обычный 5 2 2 11 3 5" xfId="9556"/>
    <cellStyle name="Обычный 5 2 2 11 3 5 2" xfId="30053"/>
    <cellStyle name="Обычный 5 2 2 11 3 6" xfId="13417"/>
    <cellStyle name="Обычный 5 2 2 11 3 7" xfId="17278"/>
    <cellStyle name="Обычный 5 2 2 11 3 8" xfId="21138"/>
    <cellStyle name="Обычный 5 2 2 11 3 9" xfId="3098"/>
    <cellStyle name="Обычный 5 2 2 11 3 9 2" xfId="23627"/>
    <cellStyle name="Обычный 5 2 2 11 4" xfId="4166"/>
    <cellStyle name="Обычный 5 2 2 11 4 2" xfId="7761"/>
    <cellStyle name="Обычный 5 2 2 11 4 2 2" xfId="28258"/>
    <cellStyle name="Обычный 5 2 2 11 4 3" xfId="11622"/>
    <cellStyle name="Обычный 5 2 2 11 4 3 2" xfId="32118"/>
    <cellStyle name="Обычный 5 2 2 11 4 4" xfId="15483"/>
    <cellStyle name="Обычный 5 2 2 11 4 5" xfId="19343"/>
    <cellStyle name="Обычный 5 2 2 11 4 6" xfId="24693"/>
    <cellStyle name="Обычный 5 2 2 11 5" xfId="6430"/>
    <cellStyle name="Обычный 5 2 2 11 5 2" xfId="10291"/>
    <cellStyle name="Обычный 5 2 2 11 5 2 2" xfId="30787"/>
    <cellStyle name="Обычный 5 2 2 11 5 3" xfId="14152"/>
    <cellStyle name="Обычный 5 2 2 11 5 4" xfId="18012"/>
    <cellStyle name="Обычный 5 2 2 11 5 5" xfId="26927"/>
    <cellStyle name="Обычный 5 2 2 11 6" xfId="5085"/>
    <cellStyle name="Обычный 5 2 2 11 6 2" xfId="25594"/>
    <cellStyle name="Обычный 5 2 2 11 7" xfId="8957"/>
    <cellStyle name="Обычный 5 2 2 11 7 2" xfId="29454"/>
    <cellStyle name="Обычный 5 2 2 11 8" xfId="12818"/>
    <cellStyle name="Обычный 5 2 2 11 9" xfId="16679"/>
    <cellStyle name="Обычный 5 2 2 12" xfId="891"/>
    <cellStyle name="Обычный 5 2 2 12 10" xfId="20540"/>
    <cellStyle name="Обычный 5 2 2 12 11" xfId="2489"/>
    <cellStyle name="Обычный 5 2 2 12 11 2" xfId="23030"/>
    <cellStyle name="Обычный 5 2 2 12 12" xfId="21741"/>
    <cellStyle name="Обычный 5 2 2 12 2" xfId="1477"/>
    <cellStyle name="Обычный 5 2 2 12 2 10" xfId="2800"/>
    <cellStyle name="Обычный 5 2 2 12 2 10 2" xfId="23329"/>
    <cellStyle name="Обычный 5 2 2 12 2 11" xfId="22040"/>
    <cellStyle name="Обычный 5 2 2 12 2 2" xfId="2080"/>
    <cellStyle name="Обычный 5 2 2 12 2 2 10" xfId="22639"/>
    <cellStyle name="Обычный 5 2 2 12 2 2 2" xfId="4167"/>
    <cellStyle name="Обычный 5 2 2 12 2 2 2 2" xfId="8659"/>
    <cellStyle name="Обычный 5 2 2 12 2 2 2 2 2" xfId="29156"/>
    <cellStyle name="Обычный 5 2 2 12 2 2 2 3" xfId="12520"/>
    <cellStyle name="Обычный 5 2 2 12 2 2 2 4" xfId="16381"/>
    <cellStyle name="Обычный 5 2 2 12 2 2 2 5" xfId="20241"/>
    <cellStyle name="Обычный 5 2 2 12 2 2 2 6" xfId="24694"/>
    <cellStyle name="Обычный 5 2 2 12 2 2 3" xfId="7328"/>
    <cellStyle name="Обычный 5 2 2 12 2 2 3 2" xfId="11189"/>
    <cellStyle name="Обычный 5 2 2 12 2 2 3 2 2" xfId="31685"/>
    <cellStyle name="Обычный 5 2 2 12 2 2 3 3" xfId="15050"/>
    <cellStyle name="Обычный 5 2 2 12 2 2 3 4" xfId="18910"/>
    <cellStyle name="Обычный 5 2 2 12 2 2 3 5" xfId="27825"/>
    <cellStyle name="Обычный 5 2 2 12 2 2 4" xfId="5984"/>
    <cellStyle name="Обычный 5 2 2 12 2 2 4 2" xfId="26493"/>
    <cellStyle name="Обычный 5 2 2 12 2 2 5" xfId="9856"/>
    <cellStyle name="Обычный 5 2 2 12 2 2 5 2" xfId="30353"/>
    <cellStyle name="Обычный 5 2 2 12 2 2 6" xfId="13717"/>
    <cellStyle name="Обычный 5 2 2 12 2 2 7" xfId="17578"/>
    <cellStyle name="Обычный 5 2 2 12 2 2 8" xfId="21438"/>
    <cellStyle name="Обычный 5 2 2 12 2 2 9" xfId="3398"/>
    <cellStyle name="Обычный 5 2 2 12 2 2 9 2" xfId="23927"/>
    <cellStyle name="Обычный 5 2 2 12 2 3" xfId="4168"/>
    <cellStyle name="Обычный 5 2 2 12 2 3 2" xfId="8061"/>
    <cellStyle name="Обычный 5 2 2 12 2 3 2 2" xfId="28558"/>
    <cellStyle name="Обычный 5 2 2 12 2 3 3" xfId="11922"/>
    <cellStyle name="Обычный 5 2 2 12 2 3 3 2" xfId="32418"/>
    <cellStyle name="Обычный 5 2 2 12 2 3 4" xfId="15783"/>
    <cellStyle name="Обычный 5 2 2 12 2 3 5" xfId="19643"/>
    <cellStyle name="Обычный 5 2 2 12 2 3 6" xfId="24695"/>
    <cellStyle name="Обычный 5 2 2 12 2 4" xfId="6730"/>
    <cellStyle name="Обычный 5 2 2 12 2 4 2" xfId="10591"/>
    <cellStyle name="Обычный 5 2 2 12 2 4 2 2" xfId="31087"/>
    <cellStyle name="Обычный 5 2 2 12 2 4 3" xfId="14452"/>
    <cellStyle name="Обычный 5 2 2 12 2 4 4" xfId="18312"/>
    <cellStyle name="Обычный 5 2 2 12 2 4 5" xfId="27227"/>
    <cellStyle name="Обычный 5 2 2 12 2 5" xfId="5385"/>
    <cellStyle name="Обычный 5 2 2 12 2 5 2" xfId="25894"/>
    <cellStyle name="Обычный 5 2 2 12 2 6" xfId="9257"/>
    <cellStyle name="Обычный 5 2 2 12 2 6 2" xfId="29754"/>
    <cellStyle name="Обычный 5 2 2 12 2 7" xfId="13118"/>
    <cellStyle name="Обычный 5 2 2 12 2 8" xfId="16979"/>
    <cellStyle name="Обычный 5 2 2 12 2 9" xfId="20839"/>
    <cellStyle name="Обычный 5 2 2 12 3" xfId="1781"/>
    <cellStyle name="Обычный 5 2 2 12 3 10" xfId="22340"/>
    <cellStyle name="Обычный 5 2 2 12 3 2" xfId="4169"/>
    <cellStyle name="Обычный 5 2 2 12 3 2 2" xfId="8360"/>
    <cellStyle name="Обычный 5 2 2 12 3 2 2 2" xfId="28857"/>
    <cellStyle name="Обычный 5 2 2 12 3 2 3" xfId="12221"/>
    <cellStyle name="Обычный 5 2 2 12 3 2 4" xfId="16082"/>
    <cellStyle name="Обычный 5 2 2 12 3 2 5" xfId="19942"/>
    <cellStyle name="Обычный 5 2 2 12 3 2 6" xfId="24696"/>
    <cellStyle name="Обычный 5 2 2 12 3 3" xfId="7029"/>
    <cellStyle name="Обычный 5 2 2 12 3 3 2" xfId="10890"/>
    <cellStyle name="Обычный 5 2 2 12 3 3 2 2" xfId="31386"/>
    <cellStyle name="Обычный 5 2 2 12 3 3 3" xfId="14751"/>
    <cellStyle name="Обычный 5 2 2 12 3 3 4" xfId="18611"/>
    <cellStyle name="Обычный 5 2 2 12 3 3 5" xfId="27526"/>
    <cellStyle name="Обычный 5 2 2 12 3 4" xfId="5685"/>
    <cellStyle name="Обычный 5 2 2 12 3 4 2" xfId="26194"/>
    <cellStyle name="Обычный 5 2 2 12 3 5" xfId="9557"/>
    <cellStyle name="Обычный 5 2 2 12 3 5 2" xfId="30054"/>
    <cellStyle name="Обычный 5 2 2 12 3 6" xfId="13418"/>
    <cellStyle name="Обычный 5 2 2 12 3 7" xfId="17279"/>
    <cellStyle name="Обычный 5 2 2 12 3 8" xfId="21139"/>
    <cellStyle name="Обычный 5 2 2 12 3 9" xfId="3099"/>
    <cellStyle name="Обычный 5 2 2 12 3 9 2" xfId="23628"/>
    <cellStyle name="Обычный 5 2 2 12 4" xfId="4170"/>
    <cellStyle name="Обычный 5 2 2 12 4 2" xfId="7762"/>
    <cellStyle name="Обычный 5 2 2 12 4 2 2" xfId="28259"/>
    <cellStyle name="Обычный 5 2 2 12 4 3" xfId="11623"/>
    <cellStyle name="Обычный 5 2 2 12 4 3 2" xfId="32119"/>
    <cellStyle name="Обычный 5 2 2 12 4 4" xfId="15484"/>
    <cellStyle name="Обычный 5 2 2 12 4 5" xfId="19344"/>
    <cellStyle name="Обычный 5 2 2 12 4 6" xfId="24697"/>
    <cellStyle name="Обычный 5 2 2 12 5" xfId="6431"/>
    <cellStyle name="Обычный 5 2 2 12 5 2" xfId="10292"/>
    <cellStyle name="Обычный 5 2 2 12 5 2 2" xfId="30788"/>
    <cellStyle name="Обычный 5 2 2 12 5 3" xfId="14153"/>
    <cellStyle name="Обычный 5 2 2 12 5 4" xfId="18013"/>
    <cellStyle name="Обычный 5 2 2 12 5 5" xfId="26928"/>
    <cellStyle name="Обычный 5 2 2 12 6" xfId="5086"/>
    <cellStyle name="Обычный 5 2 2 12 6 2" xfId="25595"/>
    <cellStyle name="Обычный 5 2 2 12 7" xfId="8958"/>
    <cellStyle name="Обычный 5 2 2 12 7 2" xfId="29455"/>
    <cellStyle name="Обычный 5 2 2 12 8" xfId="12819"/>
    <cellStyle name="Обычный 5 2 2 12 9" xfId="16680"/>
    <cellStyle name="Обычный 5 2 2 13" xfId="1316"/>
    <cellStyle name="Обычный 5 2 2 13 10" xfId="20678"/>
    <cellStyle name="Обычный 5 2 2 13 11" xfId="2639"/>
    <cellStyle name="Обычный 5 2 2 13 11 2" xfId="23168"/>
    <cellStyle name="Обычный 5 2 2 13 12" xfId="21879"/>
    <cellStyle name="Обычный 5 2 2 13 2" xfId="1619"/>
    <cellStyle name="Обычный 5 2 2 13 2 10" xfId="2938"/>
    <cellStyle name="Обычный 5 2 2 13 2 10 2" xfId="23467"/>
    <cellStyle name="Обычный 5 2 2 13 2 11" xfId="22178"/>
    <cellStyle name="Обычный 5 2 2 13 2 2" xfId="2218"/>
    <cellStyle name="Обычный 5 2 2 13 2 2 10" xfId="22777"/>
    <cellStyle name="Обычный 5 2 2 13 2 2 2" xfId="4171"/>
    <cellStyle name="Обычный 5 2 2 13 2 2 2 2" xfId="8797"/>
    <cellStyle name="Обычный 5 2 2 13 2 2 2 2 2" xfId="29294"/>
    <cellStyle name="Обычный 5 2 2 13 2 2 2 3" xfId="12658"/>
    <cellStyle name="Обычный 5 2 2 13 2 2 2 4" xfId="16519"/>
    <cellStyle name="Обычный 5 2 2 13 2 2 2 5" xfId="20379"/>
    <cellStyle name="Обычный 5 2 2 13 2 2 2 6" xfId="24698"/>
    <cellStyle name="Обычный 5 2 2 13 2 2 3" xfId="7466"/>
    <cellStyle name="Обычный 5 2 2 13 2 2 3 2" xfId="11327"/>
    <cellStyle name="Обычный 5 2 2 13 2 2 3 2 2" xfId="31823"/>
    <cellStyle name="Обычный 5 2 2 13 2 2 3 3" xfId="15188"/>
    <cellStyle name="Обычный 5 2 2 13 2 2 3 4" xfId="19048"/>
    <cellStyle name="Обычный 5 2 2 13 2 2 3 5" xfId="27963"/>
    <cellStyle name="Обычный 5 2 2 13 2 2 4" xfId="6122"/>
    <cellStyle name="Обычный 5 2 2 13 2 2 4 2" xfId="26631"/>
    <cellStyle name="Обычный 5 2 2 13 2 2 5" xfId="9994"/>
    <cellStyle name="Обычный 5 2 2 13 2 2 5 2" xfId="30491"/>
    <cellStyle name="Обычный 5 2 2 13 2 2 6" xfId="13855"/>
    <cellStyle name="Обычный 5 2 2 13 2 2 7" xfId="17716"/>
    <cellStyle name="Обычный 5 2 2 13 2 2 8" xfId="21576"/>
    <cellStyle name="Обычный 5 2 2 13 2 2 9" xfId="3536"/>
    <cellStyle name="Обычный 5 2 2 13 2 2 9 2" xfId="24065"/>
    <cellStyle name="Обычный 5 2 2 13 2 3" xfId="4172"/>
    <cellStyle name="Обычный 5 2 2 13 2 3 2" xfId="8199"/>
    <cellStyle name="Обычный 5 2 2 13 2 3 2 2" xfId="28696"/>
    <cellStyle name="Обычный 5 2 2 13 2 3 3" xfId="12060"/>
    <cellStyle name="Обычный 5 2 2 13 2 3 4" xfId="15921"/>
    <cellStyle name="Обычный 5 2 2 13 2 3 5" xfId="19781"/>
    <cellStyle name="Обычный 5 2 2 13 2 3 6" xfId="24699"/>
    <cellStyle name="Обычный 5 2 2 13 2 4" xfId="6868"/>
    <cellStyle name="Обычный 5 2 2 13 2 4 2" xfId="10729"/>
    <cellStyle name="Обычный 5 2 2 13 2 4 2 2" xfId="31225"/>
    <cellStyle name="Обычный 5 2 2 13 2 4 3" xfId="14590"/>
    <cellStyle name="Обычный 5 2 2 13 2 4 4" xfId="18450"/>
    <cellStyle name="Обычный 5 2 2 13 2 4 5" xfId="27365"/>
    <cellStyle name="Обычный 5 2 2 13 2 5" xfId="5523"/>
    <cellStyle name="Обычный 5 2 2 13 2 5 2" xfId="26032"/>
    <cellStyle name="Обычный 5 2 2 13 2 6" xfId="9395"/>
    <cellStyle name="Обычный 5 2 2 13 2 6 2" xfId="29892"/>
    <cellStyle name="Обычный 5 2 2 13 2 7" xfId="13256"/>
    <cellStyle name="Обычный 5 2 2 13 2 8" xfId="17117"/>
    <cellStyle name="Обычный 5 2 2 13 2 9" xfId="20977"/>
    <cellStyle name="Обычный 5 2 2 13 3" xfId="1919"/>
    <cellStyle name="Обычный 5 2 2 13 3 10" xfId="22478"/>
    <cellStyle name="Обычный 5 2 2 13 3 2" xfId="4173"/>
    <cellStyle name="Обычный 5 2 2 13 3 2 2" xfId="8498"/>
    <cellStyle name="Обычный 5 2 2 13 3 2 2 2" xfId="28995"/>
    <cellStyle name="Обычный 5 2 2 13 3 2 3" xfId="12359"/>
    <cellStyle name="Обычный 5 2 2 13 3 2 4" xfId="16220"/>
    <cellStyle name="Обычный 5 2 2 13 3 2 5" xfId="20080"/>
    <cellStyle name="Обычный 5 2 2 13 3 2 6" xfId="24700"/>
    <cellStyle name="Обычный 5 2 2 13 3 3" xfId="7167"/>
    <cellStyle name="Обычный 5 2 2 13 3 3 2" xfId="11028"/>
    <cellStyle name="Обычный 5 2 2 13 3 3 2 2" xfId="31524"/>
    <cellStyle name="Обычный 5 2 2 13 3 3 3" xfId="14889"/>
    <cellStyle name="Обычный 5 2 2 13 3 3 4" xfId="18749"/>
    <cellStyle name="Обычный 5 2 2 13 3 3 5" xfId="27664"/>
    <cellStyle name="Обычный 5 2 2 13 3 4" xfId="5823"/>
    <cellStyle name="Обычный 5 2 2 13 3 4 2" xfId="26332"/>
    <cellStyle name="Обычный 5 2 2 13 3 5" xfId="9695"/>
    <cellStyle name="Обычный 5 2 2 13 3 5 2" xfId="30192"/>
    <cellStyle name="Обычный 5 2 2 13 3 6" xfId="13556"/>
    <cellStyle name="Обычный 5 2 2 13 3 7" xfId="17417"/>
    <cellStyle name="Обычный 5 2 2 13 3 8" xfId="21277"/>
    <cellStyle name="Обычный 5 2 2 13 3 9" xfId="3237"/>
    <cellStyle name="Обычный 5 2 2 13 3 9 2" xfId="23766"/>
    <cellStyle name="Обычный 5 2 2 13 4" xfId="4174"/>
    <cellStyle name="Обычный 5 2 2 13 4 2" xfId="7900"/>
    <cellStyle name="Обычный 5 2 2 13 4 2 2" xfId="28397"/>
    <cellStyle name="Обычный 5 2 2 13 4 3" xfId="11761"/>
    <cellStyle name="Обычный 5 2 2 13 4 3 2" xfId="32257"/>
    <cellStyle name="Обычный 5 2 2 13 4 4" xfId="15622"/>
    <cellStyle name="Обычный 5 2 2 13 4 5" xfId="19482"/>
    <cellStyle name="Обычный 5 2 2 13 4 6" xfId="24701"/>
    <cellStyle name="Обычный 5 2 2 13 5" xfId="6569"/>
    <cellStyle name="Обычный 5 2 2 13 5 2" xfId="10430"/>
    <cellStyle name="Обычный 5 2 2 13 5 2 2" xfId="30926"/>
    <cellStyle name="Обычный 5 2 2 13 5 3" xfId="14291"/>
    <cellStyle name="Обычный 5 2 2 13 5 4" xfId="18151"/>
    <cellStyle name="Обычный 5 2 2 13 5 5" xfId="27066"/>
    <cellStyle name="Обычный 5 2 2 13 6" xfId="5224"/>
    <cellStyle name="Обычный 5 2 2 13 6 2" xfId="25733"/>
    <cellStyle name="Обычный 5 2 2 13 7" xfId="9096"/>
    <cellStyle name="Обычный 5 2 2 13 7 2" xfId="29593"/>
    <cellStyle name="Обычный 5 2 2 13 8" xfId="12957"/>
    <cellStyle name="Обычный 5 2 2 13 9" xfId="16818"/>
    <cellStyle name="Обычный 5 2 2 14" xfId="1360"/>
    <cellStyle name="Обычный 5 2 2 14 10" xfId="2683"/>
    <cellStyle name="Обычный 5 2 2 14 10 2" xfId="23212"/>
    <cellStyle name="Обычный 5 2 2 14 11" xfId="21923"/>
    <cellStyle name="Обычный 5 2 2 14 2" xfId="1963"/>
    <cellStyle name="Обычный 5 2 2 14 2 10" xfId="22522"/>
    <cellStyle name="Обычный 5 2 2 14 2 2" xfId="4175"/>
    <cellStyle name="Обычный 5 2 2 14 2 2 2" xfId="8542"/>
    <cellStyle name="Обычный 5 2 2 14 2 2 2 2" xfId="29039"/>
    <cellStyle name="Обычный 5 2 2 14 2 2 3" xfId="12403"/>
    <cellStyle name="Обычный 5 2 2 14 2 2 4" xfId="16264"/>
    <cellStyle name="Обычный 5 2 2 14 2 2 5" xfId="20124"/>
    <cellStyle name="Обычный 5 2 2 14 2 2 6" xfId="24702"/>
    <cellStyle name="Обычный 5 2 2 14 2 3" xfId="7211"/>
    <cellStyle name="Обычный 5 2 2 14 2 3 2" xfId="11072"/>
    <cellStyle name="Обычный 5 2 2 14 2 3 2 2" xfId="31568"/>
    <cellStyle name="Обычный 5 2 2 14 2 3 3" xfId="14933"/>
    <cellStyle name="Обычный 5 2 2 14 2 3 4" xfId="18793"/>
    <cellStyle name="Обычный 5 2 2 14 2 3 5" xfId="27708"/>
    <cellStyle name="Обычный 5 2 2 14 2 4" xfId="5867"/>
    <cellStyle name="Обычный 5 2 2 14 2 4 2" xfId="26376"/>
    <cellStyle name="Обычный 5 2 2 14 2 5" xfId="9739"/>
    <cellStyle name="Обычный 5 2 2 14 2 5 2" xfId="30236"/>
    <cellStyle name="Обычный 5 2 2 14 2 6" xfId="13600"/>
    <cellStyle name="Обычный 5 2 2 14 2 7" xfId="17461"/>
    <cellStyle name="Обычный 5 2 2 14 2 8" xfId="21321"/>
    <cellStyle name="Обычный 5 2 2 14 2 9" xfId="3281"/>
    <cellStyle name="Обычный 5 2 2 14 2 9 2" xfId="23810"/>
    <cellStyle name="Обычный 5 2 2 14 3" xfId="4176"/>
    <cellStyle name="Обычный 5 2 2 14 3 2" xfId="7944"/>
    <cellStyle name="Обычный 5 2 2 14 3 2 2" xfId="28441"/>
    <cellStyle name="Обычный 5 2 2 14 3 3" xfId="11805"/>
    <cellStyle name="Обычный 5 2 2 14 3 3 2" xfId="32301"/>
    <cellStyle name="Обычный 5 2 2 14 3 4" xfId="15666"/>
    <cellStyle name="Обычный 5 2 2 14 3 5" xfId="19526"/>
    <cellStyle name="Обычный 5 2 2 14 3 6" xfId="24703"/>
    <cellStyle name="Обычный 5 2 2 14 4" xfId="6613"/>
    <cellStyle name="Обычный 5 2 2 14 4 2" xfId="10474"/>
    <cellStyle name="Обычный 5 2 2 14 4 2 2" xfId="30970"/>
    <cellStyle name="Обычный 5 2 2 14 4 3" xfId="14335"/>
    <cellStyle name="Обычный 5 2 2 14 4 4" xfId="18195"/>
    <cellStyle name="Обычный 5 2 2 14 4 5" xfId="27110"/>
    <cellStyle name="Обычный 5 2 2 14 5" xfId="5268"/>
    <cellStyle name="Обычный 5 2 2 14 5 2" xfId="25777"/>
    <cellStyle name="Обычный 5 2 2 14 6" xfId="9140"/>
    <cellStyle name="Обычный 5 2 2 14 6 2" xfId="29637"/>
    <cellStyle name="Обычный 5 2 2 14 7" xfId="13001"/>
    <cellStyle name="Обычный 5 2 2 14 8" xfId="16862"/>
    <cellStyle name="Обычный 5 2 2 14 9" xfId="20722"/>
    <cellStyle name="Обычный 5 2 2 15" xfId="1664"/>
    <cellStyle name="Обычный 5 2 2 15 10" xfId="22223"/>
    <cellStyle name="Обычный 5 2 2 15 2" xfId="4177"/>
    <cellStyle name="Обычный 5 2 2 15 2 2" xfId="7645"/>
    <cellStyle name="Обычный 5 2 2 15 2 2 2" xfId="28142"/>
    <cellStyle name="Обычный 5 2 2 15 2 3" xfId="11506"/>
    <cellStyle name="Обычный 5 2 2 15 2 3 2" xfId="32002"/>
    <cellStyle name="Обычный 5 2 2 15 2 4" xfId="15367"/>
    <cellStyle name="Обычный 5 2 2 15 2 5" xfId="19227"/>
    <cellStyle name="Обычный 5 2 2 15 2 6" xfId="24704"/>
    <cellStyle name="Обычный 5 2 2 15 3" xfId="6314"/>
    <cellStyle name="Обычный 5 2 2 15 3 2" xfId="10175"/>
    <cellStyle name="Обычный 5 2 2 15 3 2 2" xfId="30671"/>
    <cellStyle name="Обычный 5 2 2 15 3 3" xfId="14036"/>
    <cellStyle name="Обычный 5 2 2 15 3 4" xfId="17896"/>
    <cellStyle name="Обычный 5 2 2 15 3 5" xfId="26811"/>
    <cellStyle name="Обычный 5 2 2 15 4" xfId="5568"/>
    <cellStyle name="Обычный 5 2 2 15 4 2" xfId="26077"/>
    <cellStyle name="Обычный 5 2 2 15 5" xfId="9440"/>
    <cellStyle name="Обычный 5 2 2 15 5 2" xfId="29937"/>
    <cellStyle name="Обычный 5 2 2 15 6" xfId="13301"/>
    <cellStyle name="Обычный 5 2 2 15 7" xfId="17162"/>
    <cellStyle name="Обычный 5 2 2 15 8" xfId="21022"/>
    <cellStyle name="Обычный 5 2 2 15 9" xfId="2364"/>
    <cellStyle name="Обычный 5 2 2 15 9 2" xfId="22913"/>
    <cellStyle name="Обычный 5 2 2 16" xfId="2982"/>
    <cellStyle name="Обычный 5 2 2 16 2" xfId="4178"/>
    <cellStyle name="Обычный 5 2 2 16 2 2" xfId="8243"/>
    <cellStyle name="Обычный 5 2 2 16 2 2 2" xfId="28740"/>
    <cellStyle name="Обычный 5 2 2 16 2 3" xfId="12104"/>
    <cellStyle name="Обычный 5 2 2 16 2 4" xfId="15965"/>
    <cellStyle name="Обычный 5 2 2 16 2 5" xfId="19825"/>
    <cellStyle name="Обычный 5 2 2 16 2 6" xfId="24705"/>
    <cellStyle name="Обычный 5 2 2 16 3" xfId="6912"/>
    <cellStyle name="Обычный 5 2 2 16 3 2" xfId="27409"/>
    <cellStyle name="Обычный 5 2 2 16 4" xfId="10773"/>
    <cellStyle name="Обычный 5 2 2 16 4 2" xfId="31269"/>
    <cellStyle name="Обычный 5 2 2 16 5" xfId="14634"/>
    <cellStyle name="Обычный 5 2 2 16 6" xfId="18494"/>
    <cellStyle name="Обычный 5 2 2 16 7" xfId="23511"/>
    <cellStyle name="Обычный 5 2 2 17" xfId="4179"/>
    <cellStyle name="Обычный 5 2 2 17 2" xfId="7522"/>
    <cellStyle name="Обычный 5 2 2 17 2 2" xfId="28019"/>
    <cellStyle name="Обычный 5 2 2 17 3" xfId="11383"/>
    <cellStyle name="Обычный 5 2 2 17 3 2" xfId="31879"/>
    <cellStyle name="Обычный 5 2 2 17 4" xfId="15244"/>
    <cellStyle name="Обычный 5 2 2 17 5" xfId="19104"/>
    <cellStyle name="Обычный 5 2 2 17 6" xfId="24706"/>
    <cellStyle name="Обычный 5 2 2 18" xfId="6189"/>
    <cellStyle name="Обычный 5 2 2 18 2" xfId="10052"/>
    <cellStyle name="Обычный 5 2 2 18 2 2" xfId="30548"/>
    <cellStyle name="Обычный 5 2 2 18 3" xfId="13913"/>
    <cellStyle name="Обычный 5 2 2 18 4" xfId="17773"/>
    <cellStyle name="Обычный 5 2 2 18 5" xfId="26688"/>
    <cellStyle name="Обычный 5 2 2 19" xfId="4969"/>
    <cellStyle name="Обычный 5 2 2 19 2" xfId="25478"/>
    <cellStyle name="Обычный 5 2 2 2" xfId="91"/>
    <cellStyle name="Обычный 5 2 2 2 2" xfId="137"/>
    <cellStyle name="Обычный 5 2 2 2 2 10" xfId="16840"/>
    <cellStyle name="Обычный 5 2 2 2 2 11" xfId="20700"/>
    <cellStyle name="Обычный 5 2 2 2 2 12" xfId="2661"/>
    <cellStyle name="Обычный 5 2 2 2 2 12 2" xfId="23190"/>
    <cellStyle name="Обычный 5 2 2 2 2 13" xfId="21901"/>
    <cellStyle name="Обычный 5 2 2 2 2 14" xfId="1338"/>
    <cellStyle name="Обычный 5 2 2 2 2 2" xfId="230"/>
    <cellStyle name="Обычный 5 2 2 2 2 2 10" xfId="2960"/>
    <cellStyle name="Обычный 5 2 2 2 2 2 10 2" xfId="23489"/>
    <cellStyle name="Обычный 5 2 2 2 2 2 11" xfId="22200"/>
    <cellStyle name="Обычный 5 2 2 2 2 2 12" xfId="1641"/>
    <cellStyle name="Обычный 5 2 2 2 2 2 2" xfId="2240"/>
    <cellStyle name="Обычный 5 2 2 2 2 2 2 10" xfId="22799"/>
    <cellStyle name="Обычный 5 2 2 2 2 2 2 2" xfId="4180"/>
    <cellStyle name="Обычный 5 2 2 2 2 2 2 2 2" xfId="8819"/>
    <cellStyle name="Обычный 5 2 2 2 2 2 2 2 2 2" xfId="29316"/>
    <cellStyle name="Обычный 5 2 2 2 2 2 2 2 3" xfId="12680"/>
    <cellStyle name="Обычный 5 2 2 2 2 2 2 2 4" xfId="16541"/>
    <cellStyle name="Обычный 5 2 2 2 2 2 2 2 5" xfId="20401"/>
    <cellStyle name="Обычный 5 2 2 2 2 2 2 2 6" xfId="24707"/>
    <cellStyle name="Обычный 5 2 2 2 2 2 2 3" xfId="7488"/>
    <cellStyle name="Обычный 5 2 2 2 2 2 2 3 2" xfId="11349"/>
    <cellStyle name="Обычный 5 2 2 2 2 2 2 3 2 2" xfId="31845"/>
    <cellStyle name="Обычный 5 2 2 2 2 2 2 3 3" xfId="15210"/>
    <cellStyle name="Обычный 5 2 2 2 2 2 2 3 4" xfId="19070"/>
    <cellStyle name="Обычный 5 2 2 2 2 2 2 3 5" xfId="27985"/>
    <cellStyle name="Обычный 5 2 2 2 2 2 2 4" xfId="6144"/>
    <cellStyle name="Обычный 5 2 2 2 2 2 2 4 2" xfId="26653"/>
    <cellStyle name="Обычный 5 2 2 2 2 2 2 5" xfId="10016"/>
    <cellStyle name="Обычный 5 2 2 2 2 2 2 5 2" xfId="30513"/>
    <cellStyle name="Обычный 5 2 2 2 2 2 2 6" xfId="13877"/>
    <cellStyle name="Обычный 5 2 2 2 2 2 2 7" xfId="17738"/>
    <cellStyle name="Обычный 5 2 2 2 2 2 2 8" xfId="21598"/>
    <cellStyle name="Обычный 5 2 2 2 2 2 2 9" xfId="3558"/>
    <cellStyle name="Обычный 5 2 2 2 2 2 2 9 2" xfId="24087"/>
    <cellStyle name="Обычный 5 2 2 2 2 2 3" xfId="4181"/>
    <cellStyle name="Обычный 5 2 2 2 2 2 3 2" xfId="8221"/>
    <cellStyle name="Обычный 5 2 2 2 2 2 3 2 2" xfId="28718"/>
    <cellStyle name="Обычный 5 2 2 2 2 2 3 3" xfId="12082"/>
    <cellStyle name="Обычный 5 2 2 2 2 2 3 4" xfId="15943"/>
    <cellStyle name="Обычный 5 2 2 2 2 2 3 5" xfId="19803"/>
    <cellStyle name="Обычный 5 2 2 2 2 2 3 6" xfId="24708"/>
    <cellStyle name="Обычный 5 2 2 2 2 2 4" xfId="6890"/>
    <cellStyle name="Обычный 5 2 2 2 2 2 4 2" xfId="10751"/>
    <cellStyle name="Обычный 5 2 2 2 2 2 4 2 2" xfId="31247"/>
    <cellStyle name="Обычный 5 2 2 2 2 2 4 3" xfId="14612"/>
    <cellStyle name="Обычный 5 2 2 2 2 2 4 4" xfId="18472"/>
    <cellStyle name="Обычный 5 2 2 2 2 2 4 5" xfId="27387"/>
    <cellStyle name="Обычный 5 2 2 2 2 2 5" xfId="5545"/>
    <cellStyle name="Обычный 5 2 2 2 2 2 5 2" xfId="26054"/>
    <cellStyle name="Обычный 5 2 2 2 2 2 6" xfId="9417"/>
    <cellStyle name="Обычный 5 2 2 2 2 2 6 2" xfId="29914"/>
    <cellStyle name="Обычный 5 2 2 2 2 2 7" xfId="13278"/>
    <cellStyle name="Обычный 5 2 2 2 2 2 8" xfId="17139"/>
    <cellStyle name="Обычный 5 2 2 2 2 2 9" xfId="20999"/>
    <cellStyle name="Обычный 5 2 2 2 2 3" xfId="1941"/>
    <cellStyle name="Обычный 5 2 2 2 2 3 10" xfId="22500"/>
    <cellStyle name="Обычный 5 2 2 2 2 3 2" xfId="4182"/>
    <cellStyle name="Обычный 5 2 2 2 2 3 2 2" xfId="7922"/>
    <cellStyle name="Обычный 5 2 2 2 2 3 2 2 2" xfId="28419"/>
    <cellStyle name="Обычный 5 2 2 2 2 3 2 3" xfId="11783"/>
    <cellStyle name="Обычный 5 2 2 2 2 3 2 3 2" xfId="32279"/>
    <cellStyle name="Обычный 5 2 2 2 2 3 2 4" xfId="15644"/>
    <cellStyle name="Обычный 5 2 2 2 2 3 2 5" xfId="19504"/>
    <cellStyle name="Обычный 5 2 2 2 2 3 2 6" xfId="24709"/>
    <cellStyle name="Обычный 5 2 2 2 2 3 3" xfId="6591"/>
    <cellStyle name="Обычный 5 2 2 2 2 3 3 2" xfId="10452"/>
    <cellStyle name="Обычный 5 2 2 2 2 3 3 2 2" xfId="30948"/>
    <cellStyle name="Обычный 5 2 2 2 2 3 3 3" xfId="14313"/>
    <cellStyle name="Обычный 5 2 2 2 2 3 3 4" xfId="18173"/>
    <cellStyle name="Обычный 5 2 2 2 2 3 3 5" xfId="27088"/>
    <cellStyle name="Обычный 5 2 2 2 2 3 4" xfId="5845"/>
    <cellStyle name="Обычный 5 2 2 2 2 3 4 2" xfId="26354"/>
    <cellStyle name="Обычный 5 2 2 2 2 3 5" xfId="9717"/>
    <cellStyle name="Обычный 5 2 2 2 2 3 5 2" xfId="30214"/>
    <cellStyle name="Обычный 5 2 2 2 2 3 6" xfId="13578"/>
    <cellStyle name="Обычный 5 2 2 2 2 3 7" xfId="17439"/>
    <cellStyle name="Обычный 5 2 2 2 2 3 8" xfId="21299"/>
    <cellStyle name="Обычный 5 2 2 2 2 3 9" xfId="3259"/>
    <cellStyle name="Обычный 5 2 2 2 2 3 9 2" xfId="23788"/>
    <cellStyle name="Обычный 5 2 2 2 2 4" xfId="4183"/>
    <cellStyle name="Обычный 5 2 2 2 2 4 2" xfId="4184"/>
    <cellStyle name="Обычный 5 2 2 2 2 4 2 2" xfId="8520"/>
    <cellStyle name="Обычный 5 2 2 2 2 4 2 2 2" xfId="29017"/>
    <cellStyle name="Обычный 5 2 2 2 2 4 2 3" xfId="12381"/>
    <cellStyle name="Обычный 5 2 2 2 2 4 2 4" xfId="16242"/>
    <cellStyle name="Обычный 5 2 2 2 2 4 2 5" xfId="20102"/>
    <cellStyle name="Обычный 5 2 2 2 2 4 2 6" xfId="24711"/>
    <cellStyle name="Обычный 5 2 2 2 2 4 3" xfId="7189"/>
    <cellStyle name="Обычный 5 2 2 2 2 4 3 2" xfId="27686"/>
    <cellStyle name="Обычный 5 2 2 2 2 4 4" xfId="11050"/>
    <cellStyle name="Обычный 5 2 2 2 2 4 4 2" xfId="31546"/>
    <cellStyle name="Обычный 5 2 2 2 2 4 5" xfId="14911"/>
    <cellStyle name="Обычный 5 2 2 2 2 4 6" xfId="18771"/>
    <cellStyle name="Обычный 5 2 2 2 2 4 7" xfId="24710"/>
    <cellStyle name="Обычный 5 2 2 2 2 5" xfId="4185"/>
    <cellStyle name="Обычный 5 2 2 2 2 5 2" xfId="7622"/>
    <cellStyle name="Обычный 5 2 2 2 2 5 2 2" xfId="28119"/>
    <cellStyle name="Обычный 5 2 2 2 2 5 3" xfId="11483"/>
    <cellStyle name="Обычный 5 2 2 2 2 5 3 2" xfId="31979"/>
    <cellStyle name="Обычный 5 2 2 2 2 5 4" xfId="15344"/>
    <cellStyle name="Обычный 5 2 2 2 2 5 5" xfId="19204"/>
    <cellStyle name="Обычный 5 2 2 2 2 5 6" xfId="24712"/>
    <cellStyle name="Обычный 5 2 2 2 2 6" xfId="6290"/>
    <cellStyle name="Обычный 5 2 2 2 2 6 2" xfId="10152"/>
    <cellStyle name="Обычный 5 2 2 2 2 6 2 2" xfId="30648"/>
    <cellStyle name="Обычный 5 2 2 2 2 6 3" xfId="14013"/>
    <cellStyle name="Обычный 5 2 2 2 2 6 4" xfId="17873"/>
    <cellStyle name="Обычный 5 2 2 2 2 6 5" xfId="26788"/>
    <cellStyle name="Обычный 5 2 2 2 2 7" xfId="5246"/>
    <cellStyle name="Обычный 5 2 2 2 2 7 2" xfId="25755"/>
    <cellStyle name="Обычный 5 2 2 2 2 8" xfId="9118"/>
    <cellStyle name="Обычный 5 2 2 2 2 8 2" xfId="29615"/>
    <cellStyle name="Обычный 5 2 2 2 2 9" xfId="12979"/>
    <cellStyle name="Обычный 5 2 2 2 3" xfId="184"/>
    <cellStyle name="Обычный 5 2 2 2 3 2" xfId="2490"/>
    <cellStyle name="Обычный 5 2 2 2 4" xfId="4186"/>
    <cellStyle name="Обычный 5 2 2 2 4 2" xfId="7577"/>
    <cellStyle name="Обычный 5 2 2 2 4 2 2" xfId="28074"/>
    <cellStyle name="Обычный 5 2 2 2 4 3" xfId="11438"/>
    <cellStyle name="Обычный 5 2 2 2 4 3 2" xfId="31934"/>
    <cellStyle name="Обычный 5 2 2 2 4 4" xfId="15299"/>
    <cellStyle name="Обычный 5 2 2 2 4 5" xfId="19159"/>
    <cellStyle name="Обычный 5 2 2 2 4 6" xfId="24713"/>
    <cellStyle name="Обычный 5 2 2 2 5" xfId="6244"/>
    <cellStyle name="Обычный 5 2 2 2 5 2" xfId="10107"/>
    <cellStyle name="Обычный 5 2 2 2 5 2 2" xfId="30603"/>
    <cellStyle name="Обычный 5 2 2 2 5 3" xfId="13968"/>
    <cellStyle name="Обычный 5 2 2 2 5 4" xfId="17828"/>
    <cellStyle name="Обычный 5 2 2 2 5 5" xfId="26743"/>
    <cellStyle name="Обычный 5 2 2 2 6" xfId="2288"/>
    <cellStyle name="Обычный 5 2 2 2 6 2" xfId="22846"/>
    <cellStyle name="Обычный 5 2 2 2 7" xfId="892"/>
    <cellStyle name="Обычный 5 2 2 20" xfId="8841"/>
    <cellStyle name="Обычный 5 2 2 20 2" xfId="29338"/>
    <cellStyle name="Обычный 5 2 2 21" xfId="12702"/>
    <cellStyle name="Обычный 5 2 2 22" xfId="16563"/>
    <cellStyle name="Обычный 5 2 2 23" xfId="20423"/>
    <cellStyle name="Обычный 5 2 2 24" xfId="2264"/>
    <cellStyle name="Обычный 5 2 2 24 2" xfId="22823"/>
    <cellStyle name="Обычный 5 2 2 25" xfId="21624"/>
    <cellStyle name="Обычный 5 2 2 26" xfId="255"/>
    <cellStyle name="Обычный 5 2 2 3" xfId="115"/>
    <cellStyle name="Обычный 5 2 2 3 10" xfId="16681"/>
    <cellStyle name="Обычный 5 2 2 3 11" xfId="20541"/>
    <cellStyle name="Обычный 5 2 2 3 12" xfId="2312"/>
    <cellStyle name="Обычный 5 2 2 3 12 2" xfId="22869"/>
    <cellStyle name="Обычный 5 2 2 3 13" xfId="21742"/>
    <cellStyle name="Обычный 5 2 2 3 14" xfId="893"/>
    <cellStyle name="Обычный 5 2 2 3 2" xfId="208"/>
    <cellStyle name="Обычный 5 2 2 3 2 10" xfId="2801"/>
    <cellStyle name="Обычный 5 2 2 3 2 10 2" xfId="23330"/>
    <cellStyle name="Обычный 5 2 2 3 2 11" xfId="22041"/>
    <cellStyle name="Обычный 5 2 2 3 2 12" xfId="1478"/>
    <cellStyle name="Обычный 5 2 2 3 2 2" xfId="2081"/>
    <cellStyle name="Обычный 5 2 2 3 2 2 10" xfId="22640"/>
    <cellStyle name="Обычный 5 2 2 3 2 2 2" xfId="4187"/>
    <cellStyle name="Обычный 5 2 2 3 2 2 2 2" xfId="8660"/>
    <cellStyle name="Обычный 5 2 2 3 2 2 2 2 2" xfId="29157"/>
    <cellStyle name="Обычный 5 2 2 3 2 2 2 3" xfId="12521"/>
    <cellStyle name="Обычный 5 2 2 3 2 2 2 4" xfId="16382"/>
    <cellStyle name="Обычный 5 2 2 3 2 2 2 5" xfId="20242"/>
    <cellStyle name="Обычный 5 2 2 3 2 2 2 6" xfId="24714"/>
    <cellStyle name="Обычный 5 2 2 3 2 2 3" xfId="7329"/>
    <cellStyle name="Обычный 5 2 2 3 2 2 3 2" xfId="11190"/>
    <cellStyle name="Обычный 5 2 2 3 2 2 3 2 2" xfId="31686"/>
    <cellStyle name="Обычный 5 2 2 3 2 2 3 3" xfId="15051"/>
    <cellStyle name="Обычный 5 2 2 3 2 2 3 4" xfId="18911"/>
    <cellStyle name="Обычный 5 2 2 3 2 2 3 5" xfId="27826"/>
    <cellStyle name="Обычный 5 2 2 3 2 2 4" xfId="5985"/>
    <cellStyle name="Обычный 5 2 2 3 2 2 4 2" xfId="26494"/>
    <cellStyle name="Обычный 5 2 2 3 2 2 5" xfId="9857"/>
    <cellStyle name="Обычный 5 2 2 3 2 2 5 2" xfId="30354"/>
    <cellStyle name="Обычный 5 2 2 3 2 2 6" xfId="13718"/>
    <cellStyle name="Обычный 5 2 2 3 2 2 7" xfId="17579"/>
    <cellStyle name="Обычный 5 2 2 3 2 2 8" xfId="21439"/>
    <cellStyle name="Обычный 5 2 2 3 2 2 9" xfId="3399"/>
    <cellStyle name="Обычный 5 2 2 3 2 2 9 2" xfId="23928"/>
    <cellStyle name="Обычный 5 2 2 3 2 3" xfId="4188"/>
    <cellStyle name="Обычный 5 2 2 3 2 3 2" xfId="8062"/>
    <cellStyle name="Обычный 5 2 2 3 2 3 2 2" xfId="28559"/>
    <cellStyle name="Обычный 5 2 2 3 2 3 3" xfId="11923"/>
    <cellStyle name="Обычный 5 2 2 3 2 3 3 2" xfId="32419"/>
    <cellStyle name="Обычный 5 2 2 3 2 3 4" xfId="15784"/>
    <cellStyle name="Обычный 5 2 2 3 2 3 5" xfId="19644"/>
    <cellStyle name="Обычный 5 2 2 3 2 3 6" xfId="24715"/>
    <cellStyle name="Обычный 5 2 2 3 2 4" xfId="6731"/>
    <cellStyle name="Обычный 5 2 2 3 2 4 2" xfId="10592"/>
    <cellStyle name="Обычный 5 2 2 3 2 4 2 2" xfId="31088"/>
    <cellStyle name="Обычный 5 2 2 3 2 4 3" xfId="14453"/>
    <cellStyle name="Обычный 5 2 2 3 2 4 4" xfId="18313"/>
    <cellStyle name="Обычный 5 2 2 3 2 4 5" xfId="27228"/>
    <cellStyle name="Обычный 5 2 2 3 2 5" xfId="5386"/>
    <cellStyle name="Обычный 5 2 2 3 2 5 2" xfId="25895"/>
    <cellStyle name="Обычный 5 2 2 3 2 6" xfId="9258"/>
    <cellStyle name="Обычный 5 2 2 3 2 6 2" xfId="29755"/>
    <cellStyle name="Обычный 5 2 2 3 2 7" xfId="13119"/>
    <cellStyle name="Обычный 5 2 2 3 2 8" xfId="16980"/>
    <cellStyle name="Обычный 5 2 2 3 2 9" xfId="20840"/>
    <cellStyle name="Обычный 5 2 2 3 3" xfId="1782"/>
    <cellStyle name="Обычный 5 2 2 3 3 10" xfId="22341"/>
    <cellStyle name="Обычный 5 2 2 3 3 2" xfId="4189"/>
    <cellStyle name="Обычный 5 2 2 3 3 2 2" xfId="7763"/>
    <cellStyle name="Обычный 5 2 2 3 3 2 2 2" xfId="28260"/>
    <cellStyle name="Обычный 5 2 2 3 3 2 3" xfId="11624"/>
    <cellStyle name="Обычный 5 2 2 3 3 2 3 2" xfId="32120"/>
    <cellStyle name="Обычный 5 2 2 3 3 2 4" xfId="15485"/>
    <cellStyle name="Обычный 5 2 2 3 3 2 5" xfId="19345"/>
    <cellStyle name="Обычный 5 2 2 3 3 2 6" xfId="24716"/>
    <cellStyle name="Обычный 5 2 2 3 3 3" xfId="6432"/>
    <cellStyle name="Обычный 5 2 2 3 3 3 2" xfId="10293"/>
    <cellStyle name="Обычный 5 2 2 3 3 3 2 2" xfId="30789"/>
    <cellStyle name="Обычный 5 2 2 3 3 3 3" xfId="14154"/>
    <cellStyle name="Обычный 5 2 2 3 3 3 4" xfId="18014"/>
    <cellStyle name="Обычный 5 2 2 3 3 3 5" xfId="26929"/>
    <cellStyle name="Обычный 5 2 2 3 3 4" xfId="5686"/>
    <cellStyle name="Обычный 5 2 2 3 3 4 2" xfId="26195"/>
    <cellStyle name="Обычный 5 2 2 3 3 5" xfId="9558"/>
    <cellStyle name="Обычный 5 2 2 3 3 5 2" xfId="30055"/>
    <cellStyle name="Обычный 5 2 2 3 3 6" xfId="13419"/>
    <cellStyle name="Обычный 5 2 2 3 3 7" xfId="17280"/>
    <cellStyle name="Обычный 5 2 2 3 3 8" xfId="21140"/>
    <cellStyle name="Обычный 5 2 2 3 3 9" xfId="2491"/>
    <cellStyle name="Обычный 5 2 2 3 3 9 2" xfId="23031"/>
    <cellStyle name="Обычный 5 2 2 3 4" xfId="3100"/>
    <cellStyle name="Обычный 5 2 2 3 4 2" xfId="4190"/>
    <cellStyle name="Обычный 5 2 2 3 4 2 2" xfId="8361"/>
    <cellStyle name="Обычный 5 2 2 3 4 2 2 2" xfId="28858"/>
    <cellStyle name="Обычный 5 2 2 3 4 2 3" xfId="12222"/>
    <cellStyle name="Обычный 5 2 2 3 4 2 4" xfId="16083"/>
    <cellStyle name="Обычный 5 2 2 3 4 2 5" xfId="19943"/>
    <cellStyle name="Обычный 5 2 2 3 4 2 6" xfId="24717"/>
    <cellStyle name="Обычный 5 2 2 3 4 3" xfId="7030"/>
    <cellStyle name="Обычный 5 2 2 3 4 3 2" xfId="27527"/>
    <cellStyle name="Обычный 5 2 2 3 4 4" xfId="10891"/>
    <cellStyle name="Обычный 5 2 2 3 4 4 2" xfId="31387"/>
    <cellStyle name="Обычный 5 2 2 3 4 5" xfId="14752"/>
    <cellStyle name="Обычный 5 2 2 3 4 6" xfId="18612"/>
    <cellStyle name="Обычный 5 2 2 3 4 7" xfId="23629"/>
    <cellStyle name="Обычный 5 2 2 3 5" xfId="4191"/>
    <cellStyle name="Обычный 5 2 2 3 5 2" xfId="7549"/>
    <cellStyle name="Обычный 5 2 2 3 5 2 2" xfId="28046"/>
    <cellStyle name="Обычный 5 2 2 3 5 3" xfId="11410"/>
    <cellStyle name="Обычный 5 2 2 3 5 3 2" xfId="31906"/>
    <cellStyle name="Обычный 5 2 2 3 5 4" xfId="15271"/>
    <cellStyle name="Обычный 5 2 2 3 5 5" xfId="19131"/>
    <cellStyle name="Обычный 5 2 2 3 5 6" xfId="24718"/>
    <cellStyle name="Обычный 5 2 2 3 6" xfId="6216"/>
    <cellStyle name="Обычный 5 2 2 3 6 2" xfId="10079"/>
    <cellStyle name="Обычный 5 2 2 3 6 2 2" xfId="30575"/>
    <cellStyle name="Обычный 5 2 2 3 6 3" xfId="13940"/>
    <cellStyle name="Обычный 5 2 2 3 6 4" xfId="17800"/>
    <cellStyle name="Обычный 5 2 2 3 6 5" xfId="26715"/>
    <cellStyle name="Обычный 5 2 2 3 7" xfId="5087"/>
    <cellStyle name="Обычный 5 2 2 3 7 2" xfId="25596"/>
    <cellStyle name="Обычный 5 2 2 3 8" xfId="8959"/>
    <cellStyle name="Обычный 5 2 2 3 8 2" xfId="29456"/>
    <cellStyle name="Обычный 5 2 2 3 9" xfId="12820"/>
    <cellStyle name="Обычный 5 2 2 4" xfId="162"/>
    <cellStyle name="Обычный 5 2 2 4 10" xfId="16682"/>
    <cellStyle name="Обычный 5 2 2 4 11" xfId="20542"/>
    <cellStyle name="Обычный 5 2 2 4 12" xfId="2334"/>
    <cellStyle name="Обычный 5 2 2 4 12 2" xfId="22891"/>
    <cellStyle name="Обычный 5 2 2 4 13" xfId="21743"/>
    <cellStyle name="Обычный 5 2 2 4 14" xfId="894"/>
    <cellStyle name="Обычный 5 2 2 4 2" xfId="1479"/>
    <cellStyle name="Обычный 5 2 2 4 2 10" xfId="2802"/>
    <cellStyle name="Обычный 5 2 2 4 2 10 2" xfId="23331"/>
    <cellStyle name="Обычный 5 2 2 4 2 11" xfId="22042"/>
    <cellStyle name="Обычный 5 2 2 4 2 2" xfId="2082"/>
    <cellStyle name="Обычный 5 2 2 4 2 2 10" xfId="22641"/>
    <cellStyle name="Обычный 5 2 2 4 2 2 2" xfId="4192"/>
    <cellStyle name="Обычный 5 2 2 4 2 2 2 2" xfId="8661"/>
    <cellStyle name="Обычный 5 2 2 4 2 2 2 2 2" xfId="29158"/>
    <cellStyle name="Обычный 5 2 2 4 2 2 2 3" xfId="12522"/>
    <cellStyle name="Обычный 5 2 2 4 2 2 2 4" xfId="16383"/>
    <cellStyle name="Обычный 5 2 2 4 2 2 2 5" xfId="20243"/>
    <cellStyle name="Обычный 5 2 2 4 2 2 2 6" xfId="24719"/>
    <cellStyle name="Обычный 5 2 2 4 2 2 3" xfId="7330"/>
    <cellStyle name="Обычный 5 2 2 4 2 2 3 2" xfId="11191"/>
    <cellStyle name="Обычный 5 2 2 4 2 2 3 2 2" xfId="31687"/>
    <cellStyle name="Обычный 5 2 2 4 2 2 3 3" xfId="15052"/>
    <cellStyle name="Обычный 5 2 2 4 2 2 3 4" xfId="18912"/>
    <cellStyle name="Обычный 5 2 2 4 2 2 3 5" xfId="27827"/>
    <cellStyle name="Обычный 5 2 2 4 2 2 4" xfId="5986"/>
    <cellStyle name="Обычный 5 2 2 4 2 2 4 2" xfId="26495"/>
    <cellStyle name="Обычный 5 2 2 4 2 2 5" xfId="9858"/>
    <cellStyle name="Обычный 5 2 2 4 2 2 5 2" xfId="30355"/>
    <cellStyle name="Обычный 5 2 2 4 2 2 6" xfId="13719"/>
    <cellStyle name="Обычный 5 2 2 4 2 2 7" xfId="17580"/>
    <cellStyle name="Обычный 5 2 2 4 2 2 8" xfId="21440"/>
    <cellStyle name="Обычный 5 2 2 4 2 2 9" xfId="3400"/>
    <cellStyle name="Обычный 5 2 2 4 2 2 9 2" xfId="23929"/>
    <cellStyle name="Обычный 5 2 2 4 2 3" xfId="4193"/>
    <cellStyle name="Обычный 5 2 2 4 2 3 2" xfId="8063"/>
    <cellStyle name="Обычный 5 2 2 4 2 3 2 2" xfId="28560"/>
    <cellStyle name="Обычный 5 2 2 4 2 3 3" xfId="11924"/>
    <cellStyle name="Обычный 5 2 2 4 2 3 3 2" xfId="32420"/>
    <cellStyle name="Обычный 5 2 2 4 2 3 4" xfId="15785"/>
    <cellStyle name="Обычный 5 2 2 4 2 3 5" xfId="19645"/>
    <cellStyle name="Обычный 5 2 2 4 2 3 6" xfId="24720"/>
    <cellStyle name="Обычный 5 2 2 4 2 4" xfId="6732"/>
    <cellStyle name="Обычный 5 2 2 4 2 4 2" xfId="10593"/>
    <cellStyle name="Обычный 5 2 2 4 2 4 2 2" xfId="31089"/>
    <cellStyle name="Обычный 5 2 2 4 2 4 3" xfId="14454"/>
    <cellStyle name="Обычный 5 2 2 4 2 4 4" xfId="18314"/>
    <cellStyle name="Обычный 5 2 2 4 2 4 5" xfId="27229"/>
    <cellStyle name="Обычный 5 2 2 4 2 5" xfId="5387"/>
    <cellStyle name="Обычный 5 2 2 4 2 5 2" xfId="25896"/>
    <cellStyle name="Обычный 5 2 2 4 2 6" xfId="9259"/>
    <cellStyle name="Обычный 5 2 2 4 2 6 2" xfId="29756"/>
    <cellStyle name="Обычный 5 2 2 4 2 7" xfId="13120"/>
    <cellStyle name="Обычный 5 2 2 4 2 8" xfId="16981"/>
    <cellStyle name="Обычный 5 2 2 4 2 9" xfId="20841"/>
    <cellStyle name="Обычный 5 2 2 4 3" xfId="1783"/>
    <cellStyle name="Обычный 5 2 2 4 3 10" xfId="22342"/>
    <cellStyle name="Обычный 5 2 2 4 3 2" xfId="4194"/>
    <cellStyle name="Обычный 5 2 2 4 3 2 2" xfId="7764"/>
    <cellStyle name="Обычный 5 2 2 4 3 2 2 2" xfId="28261"/>
    <cellStyle name="Обычный 5 2 2 4 3 2 3" xfId="11625"/>
    <cellStyle name="Обычный 5 2 2 4 3 2 3 2" xfId="32121"/>
    <cellStyle name="Обычный 5 2 2 4 3 2 4" xfId="15486"/>
    <cellStyle name="Обычный 5 2 2 4 3 2 5" xfId="19346"/>
    <cellStyle name="Обычный 5 2 2 4 3 2 6" xfId="24721"/>
    <cellStyle name="Обычный 5 2 2 4 3 3" xfId="6433"/>
    <cellStyle name="Обычный 5 2 2 4 3 3 2" xfId="10294"/>
    <cellStyle name="Обычный 5 2 2 4 3 3 2 2" xfId="30790"/>
    <cellStyle name="Обычный 5 2 2 4 3 3 3" xfId="14155"/>
    <cellStyle name="Обычный 5 2 2 4 3 3 4" xfId="18015"/>
    <cellStyle name="Обычный 5 2 2 4 3 3 5" xfId="26930"/>
    <cellStyle name="Обычный 5 2 2 4 3 4" xfId="5687"/>
    <cellStyle name="Обычный 5 2 2 4 3 4 2" xfId="26196"/>
    <cellStyle name="Обычный 5 2 2 4 3 5" xfId="9559"/>
    <cellStyle name="Обычный 5 2 2 4 3 5 2" xfId="30056"/>
    <cellStyle name="Обычный 5 2 2 4 3 6" xfId="13420"/>
    <cellStyle name="Обычный 5 2 2 4 3 7" xfId="17281"/>
    <cellStyle name="Обычный 5 2 2 4 3 8" xfId="21141"/>
    <cellStyle name="Обычный 5 2 2 4 3 9" xfId="2492"/>
    <cellStyle name="Обычный 5 2 2 4 3 9 2" xfId="23032"/>
    <cellStyle name="Обычный 5 2 2 4 4" xfId="3101"/>
    <cellStyle name="Обычный 5 2 2 4 4 2" xfId="4195"/>
    <cellStyle name="Обычный 5 2 2 4 4 2 2" xfId="8362"/>
    <cellStyle name="Обычный 5 2 2 4 4 2 2 2" xfId="28859"/>
    <cellStyle name="Обычный 5 2 2 4 4 2 3" xfId="12223"/>
    <cellStyle name="Обычный 5 2 2 4 4 2 4" xfId="16084"/>
    <cellStyle name="Обычный 5 2 2 4 4 2 5" xfId="19944"/>
    <cellStyle name="Обычный 5 2 2 4 4 2 6" xfId="24722"/>
    <cellStyle name="Обычный 5 2 2 4 4 3" xfId="7031"/>
    <cellStyle name="Обычный 5 2 2 4 4 3 2" xfId="27528"/>
    <cellStyle name="Обычный 5 2 2 4 4 4" xfId="10892"/>
    <cellStyle name="Обычный 5 2 2 4 4 4 2" xfId="31388"/>
    <cellStyle name="Обычный 5 2 2 4 4 5" xfId="14753"/>
    <cellStyle name="Обычный 5 2 2 4 4 6" xfId="18613"/>
    <cellStyle name="Обычный 5 2 2 4 4 7" xfId="23630"/>
    <cellStyle name="Обычный 5 2 2 4 5" xfId="4196"/>
    <cellStyle name="Обычный 5 2 2 4 5 2" xfId="7599"/>
    <cellStyle name="Обычный 5 2 2 4 5 2 2" xfId="28096"/>
    <cellStyle name="Обычный 5 2 2 4 5 3" xfId="11460"/>
    <cellStyle name="Обычный 5 2 2 4 5 3 2" xfId="31956"/>
    <cellStyle name="Обычный 5 2 2 4 5 4" xfId="15321"/>
    <cellStyle name="Обычный 5 2 2 4 5 5" xfId="19181"/>
    <cellStyle name="Обычный 5 2 2 4 5 6" xfId="24723"/>
    <cellStyle name="Обычный 5 2 2 4 6" xfId="6266"/>
    <cellStyle name="Обычный 5 2 2 4 6 2" xfId="10129"/>
    <cellStyle name="Обычный 5 2 2 4 6 2 2" xfId="30625"/>
    <cellStyle name="Обычный 5 2 2 4 6 3" xfId="13990"/>
    <cellStyle name="Обычный 5 2 2 4 6 4" xfId="17850"/>
    <cellStyle name="Обычный 5 2 2 4 6 5" xfId="26765"/>
    <cellStyle name="Обычный 5 2 2 4 7" xfId="5088"/>
    <cellStyle name="Обычный 5 2 2 4 7 2" xfId="25597"/>
    <cellStyle name="Обычный 5 2 2 4 8" xfId="8960"/>
    <cellStyle name="Обычный 5 2 2 4 8 2" xfId="29457"/>
    <cellStyle name="Обычный 5 2 2 4 9" xfId="12821"/>
    <cellStyle name="Обычный 5 2 2 5" xfId="895"/>
    <cellStyle name="Обычный 5 2 2 5 10" xfId="20543"/>
    <cellStyle name="Обычный 5 2 2 5 11" xfId="2493"/>
    <cellStyle name="Обычный 5 2 2 5 11 2" xfId="23033"/>
    <cellStyle name="Обычный 5 2 2 5 12" xfId="21744"/>
    <cellStyle name="Обычный 5 2 2 5 2" xfId="1480"/>
    <cellStyle name="Обычный 5 2 2 5 2 10" xfId="2803"/>
    <cellStyle name="Обычный 5 2 2 5 2 10 2" xfId="23332"/>
    <cellStyle name="Обычный 5 2 2 5 2 11" xfId="22043"/>
    <cellStyle name="Обычный 5 2 2 5 2 2" xfId="2083"/>
    <cellStyle name="Обычный 5 2 2 5 2 2 10" xfId="22642"/>
    <cellStyle name="Обычный 5 2 2 5 2 2 2" xfId="4197"/>
    <cellStyle name="Обычный 5 2 2 5 2 2 2 2" xfId="8662"/>
    <cellStyle name="Обычный 5 2 2 5 2 2 2 2 2" xfId="29159"/>
    <cellStyle name="Обычный 5 2 2 5 2 2 2 3" xfId="12523"/>
    <cellStyle name="Обычный 5 2 2 5 2 2 2 4" xfId="16384"/>
    <cellStyle name="Обычный 5 2 2 5 2 2 2 5" xfId="20244"/>
    <cellStyle name="Обычный 5 2 2 5 2 2 2 6" xfId="24724"/>
    <cellStyle name="Обычный 5 2 2 5 2 2 3" xfId="7331"/>
    <cellStyle name="Обычный 5 2 2 5 2 2 3 2" xfId="11192"/>
    <cellStyle name="Обычный 5 2 2 5 2 2 3 2 2" xfId="31688"/>
    <cellStyle name="Обычный 5 2 2 5 2 2 3 3" xfId="15053"/>
    <cellStyle name="Обычный 5 2 2 5 2 2 3 4" xfId="18913"/>
    <cellStyle name="Обычный 5 2 2 5 2 2 3 5" xfId="27828"/>
    <cellStyle name="Обычный 5 2 2 5 2 2 4" xfId="5987"/>
    <cellStyle name="Обычный 5 2 2 5 2 2 4 2" xfId="26496"/>
    <cellStyle name="Обычный 5 2 2 5 2 2 5" xfId="9859"/>
    <cellStyle name="Обычный 5 2 2 5 2 2 5 2" xfId="30356"/>
    <cellStyle name="Обычный 5 2 2 5 2 2 6" xfId="13720"/>
    <cellStyle name="Обычный 5 2 2 5 2 2 7" xfId="17581"/>
    <cellStyle name="Обычный 5 2 2 5 2 2 8" xfId="21441"/>
    <cellStyle name="Обычный 5 2 2 5 2 2 9" xfId="3401"/>
    <cellStyle name="Обычный 5 2 2 5 2 2 9 2" xfId="23930"/>
    <cellStyle name="Обычный 5 2 2 5 2 3" xfId="4198"/>
    <cellStyle name="Обычный 5 2 2 5 2 3 2" xfId="8064"/>
    <cellStyle name="Обычный 5 2 2 5 2 3 2 2" xfId="28561"/>
    <cellStyle name="Обычный 5 2 2 5 2 3 3" xfId="11925"/>
    <cellStyle name="Обычный 5 2 2 5 2 3 3 2" xfId="32421"/>
    <cellStyle name="Обычный 5 2 2 5 2 3 4" xfId="15786"/>
    <cellStyle name="Обычный 5 2 2 5 2 3 5" xfId="19646"/>
    <cellStyle name="Обычный 5 2 2 5 2 3 6" xfId="24725"/>
    <cellStyle name="Обычный 5 2 2 5 2 4" xfId="6733"/>
    <cellStyle name="Обычный 5 2 2 5 2 4 2" xfId="10594"/>
    <cellStyle name="Обычный 5 2 2 5 2 4 2 2" xfId="31090"/>
    <cellStyle name="Обычный 5 2 2 5 2 4 3" xfId="14455"/>
    <cellStyle name="Обычный 5 2 2 5 2 4 4" xfId="18315"/>
    <cellStyle name="Обычный 5 2 2 5 2 4 5" xfId="27230"/>
    <cellStyle name="Обычный 5 2 2 5 2 5" xfId="5388"/>
    <cellStyle name="Обычный 5 2 2 5 2 5 2" xfId="25897"/>
    <cellStyle name="Обычный 5 2 2 5 2 6" xfId="9260"/>
    <cellStyle name="Обычный 5 2 2 5 2 6 2" xfId="29757"/>
    <cellStyle name="Обычный 5 2 2 5 2 7" xfId="13121"/>
    <cellStyle name="Обычный 5 2 2 5 2 8" xfId="16982"/>
    <cellStyle name="Обычный 5 2 2 5 2 9" xfId="20842"/>
    <cellStyle name="Обычный 5 2 2 5 3" xfId="1784"/>
    <cellStyle name="Обычный 5 2 2 5 3 10" xfId="22343"/>
    <cellStyle name="Обычный 5 2 2 5 3 2" xfId="4199"/>
    <cellStyle name="Обычный 5 2 2 5 3 2 2" xfId="8363"/>
    <cellStyle name="Обычный 5 2 2 5 3 2 2 2" xfId="28860"/>
    <cellStyle name="Обычный 5 2 2 5 3 2 3" xfId="12224"/>
    <cellStyle name="Обычный 5 2 2 5 3 2 4" xfId="16085"/>
    <cellStyle name="Обычный 5 2 2 5 3 2 5" xfId="19945"/>
    <cellStyle name="Обычный 5 2 2 5 3 2 6" xfId="24726"/>
    <cellStyle name="Обычный 5 2 2 5 3 3" xfId="7032"/>
    <cellStyle name="Обычный 5 2 2 5 3 3 2" xfId="10893"/>
    <cellStyle name="Обычный 5 2 2 5 3 3 2 2" xfId="31389"/>
    <cellStyle name="Обычный 5 2 2 5 3 3 3" xfId="14754"/>
    <cellStyle name="Обычный 5 2 2 5 3 3 4" xfId="18614"/>
    <cellStyle name="Обычный 5 2 2 5 3 3 5" xfId="27529"/>
    <cellStyle name="Обычный 5 2 2 5 3 4" xfId="5688"/>
    <cellStyle name="Обычный 5 2 2 5 3 4 2" xfId="26197"/>
    <cellStyle name="Обычный 5 2 2 5 3 5" xfId="9560"/>
    <cellStyle name="Обычный 5 2 2 5 3 5 2" xfId="30057"/>
    <cellStyle name="Обычный 5 2 2 5 3 6" xfId="13421"/>
    <cellStyle name="Обычный 5 2 2 5 3 7" xfId="17282"/>
    <cellStyle name="Обычный 5 2 2 5 3 8" xfId="21142"/>
    <cellStyle name="Обычный 5 2 2 5 3 9" xfId="3102"/>
    <cellStyle name="Обычный 5 2 2 5 3 9 2" xfId="23631"/>
    <cellStyle name="Обычный 5 2 2 5 4" xfId="4200"/>
    <cellStyle name="Обычный 5 2 2 5 4 2" xfId="7765"/>
    <cellStyle name="Обычный 5 2 2 5 4 2 2" xfId="28262"/>
    <cellStyle name="Обычный 5 2 2 5 4 3" xfId="11626"/>
    <cellStyle name="Обычный 5 2 2 5 4 3 2" xfId="32122"/>
    <cellStyle name="Обычный 5 2 2 5 4 4" xfId="15487"/>
    <cellStyle name="Обычный 5 2 2 5 4 5" xfId="19347"/>
    <cellStyle name="Обычный 5 2 2 5 4 6" xfId="24727"/>
    <cellStyle name="Обычный 5 2 2 5 5" xfId="6434"/>
    <cellStyle name="Обычный 5 2 2 5 5 2" xfId="10295"/>
    <cellStyle name="Обычный 5 2 2 5 5 2 2" xfId="30791"/>
    <cellStyle name="Обычный 5 2 2 5 5 3" xfId="14156"/>
    <cellStyle name="Обычный 5 2 2 5 5 4" xfId="18016"/>
    <cellStyle name="Обычный 5 2 2 5 5 5" xfId="26931"/>
    <cellStyle name="Обычный 5 2 2 5 6" xfId="5089"/>
    <cellStyle name="Обычный 5 2 2 5 6 2" xfId="25598"/>
    <cellStyle name="Обычный 5 2 2 5 7" xfId="8961"/>
    <cellStyle name="Обычный 5 2 2 5 7 2" xfId="29458"/>
    <cellStyle name="Обычный 5 2 2 5 8" xfId="12822"/>
    <cellStyle name="Обычный 5 2 2 5 9" xfId="16683"/>
    <cellStyle name="Обычный 5 2 2 6" xfId="896"/>
    <cellStyle name="Обычный 5 2 2 6 10" xfId="20544"/>
    <cellStyle name="Обычный 5 2 2 6 11" xfId="2494"/>
    <cellStyle name="Обычный 5 2 2 6 11 2" xfId="23034"/>
    <cellStyle name="Обычный 5 2 2 6 12" xfId="21745"/>
    <cellStyle name="Обычный 5 2 2 6 2" xfId="1481"/>
    <cellStyle name="Обычный 5 2 2 6 2 10" xfId="2804"/>
    <cellStyle name="Обычный 5 2 2 6 2 10 2" xfId="23333"/>
    <cellStyle name="Обычный 5 2 2 6 2 11" xfId="22044"/>
    <cellStyle name="Обычный 5 2 2 6 2 2" xfId="2084"/>
    <cellStyle name="Обычный 5 2 2 6 2 2 10" xfId="22643"/>
    <cellStyle name="Обычный 5 2 2 6 2 2 2" xfId="4201"/>
    <cellStyle name="Обычный 5 2 2 6 2 2 2 2" xfId="8663"/>
    <cellStyle name="Обычный 5 2 2 6 2 2 2 2 2" xfId="29160"/>
    <cellStyle name="Обычный 5 2 2 6 2 2 2 3" xfId="12524"/>
    <cellStyle name="Обычный 5 2 2 6 2 2 2 4" xfId="16385"/>
    <cellStyle name="Обычный 5 2 2 6 2 2 2 5" xfId="20245"/>
    <cellStyle name="Обычный 5 2 2 6 2 2 2 6" xfId="24728"/>
    <cellStyle name="Обычный 5 2 2 6 2 2 3" xfId="7332"/>
    <cellStyle name="Обычный 5 2 2 6 2 2 3 2" xfId="11193"/>
    <cellStyle name="Обычный 5 2 2 6 2 2 3 2 2" xfId="31689"/>
    <cellStyle name="Обычный 5 2 2 6 2 2 3 3" xfId="15054"/>
    <cellStyle name="Обычный 5 2 2 6 2 2 3 4" xfId="18914"/>
    <cellStyle name="Обычный 5 2 2 6 2 2 3 5" xfId="27829"/>
    <cellStyle name="Обычный 5 2 2 6 2 2 4" xfId="5988"/>
    <cellStyle name="Обычный 5 2 2 6 2 2 4 2" xfId="26497"/>
    <cellStyle name="Обычный 5 2 2 6 2 2 5" xfId="9860"/>
    <cellStyle name="Обычный 5 2 2 6 2 2 5 2" xfId="30357"/>
    <cellStyle name="Обычный 5 2 2 6 2 2 6" xfId="13721"/>
    <cellStyle name="Обычный 5 2 2 6 2 2 7" xfId="17582"/>
    <cellStyle name="Обычный 5 2 2 6 2 2 8" xfId="21442"/>
    <cellStyle name="Обычный 5 2 2 6 2 2 9" xfId="3402"/>
    <cellStyle name="Обычный 5 2 2 6 2 2 9 2" xfId="23931"/>
    <cellStyle name="Обычный 5 2 2 6 2 3" xfId="4202"/>
    <cellStyle name="Обычный 5 2 2 6 2 3 2" xfId="8065"/>
    <cellStyle name="Обычный 5 2 2 6 2 3 2 2" xfId="28562"/>
    <cellStyle name="Обычный 5 2 2 6 2 3 3" xfId="11926"/>
    <cellStyle name="Обычный 5 2 2 6 2 3 3 2" xfId="32422"/>
    <cellStyle name="Обычный 5 2 2 6 2 3 4" xfId="15787"/>
    <cellStyle name="Обычный 5 2 2 6 2 3 5" xfId="19647"/>
    <cellStyle name="Обычный 5 2 2 6 2 3 6" xfId="24729"/>
    <cellStyle name="Обычный 5 2 2 6 2 4" xfId="6734"/>
    <cellStyle name="Обычный 5 2 2 6 2 4 2" xfId="10595"/>
    <cellStyle name="Обычный 5 2 2 6 2 4 2 2" xfId="31091"/>
    <cellStyle name="Обычный 5 2 2 6 2 4 3" xfId="14456"/>
    <cellStyle name="Обычный 5 2 2 6 2 4 4" xfId="18316"/>
    <cellStyle name="Обычный 5 2 2 6 2 4 5" xfId="27231"/>
    <cellStyle name="Обычный 5 2 2 6 2 5" xfId="5389"/>
    <cellStyle name="Обычный 5 2 2 6 2 5 2" xfId="25898"/>
    <cellStyle name="Обычный 5 2 2 6 2 6" xfId="9261"/>
    <cellStyle name="Обычный 5 2 2 6 2 6 2" xfId="29758"/>
    <cellStyle name="Обычный 5 2 2 6 2 7" xfId="13122"/>
    <cellStyle name="Обычный 5 2 2 6 2 8" xfId="16983"/>
    <cellStyle name="Обычный 5 2 2 6 2 9" xfId="20843"/>
    <cellStyle name="Обычный 5 2 2 6 3" xfId="1785"/>
    <cellStyle name="Обычный 5 2 2 6 3 10" xfId="22344"/>
    <cellStyle name="Обычный 5 2 2 6 3 2" xfId="4203"/>
    <cellStyle name="Обычный 5 2 2 6 3 2 2" xfId="8364"/>
    <cellStyle name="Обычный 5 2 2 6 3 2 2 2" xfId="28861"/>
    <cellStyle name="Обычный 5 2 2 6 3 2 3" xfId="12225"/>
    <cellStyle name="Обычный 5 2 2 6 3 2 4" xfId="16086"/>
    <cellStyle name="Обычный 5 2 2 6 3 2 5" xfId="19946"/>
    <cellStyle name="Обычный 5 2 2 6 3 2 6" xfId="24730"/>
    <cellStyle name="Обычный 5 2 2 6 3 3" xfId="7033"/>
    <cellStyle name="Обычный 5 2 2 6 3 3 2" xfId="10894"/>
    <cellStyle name="Обычный 5 2 2 6 3 3 2 2" xfId="31390"/>
    <cellStyle name="Обычный 5 2 2 6 3 3 3" xfId="14755"/>
    <cellStyle name="Обычный 5 2 2 6 3 3 4" xfId="18615"/>
    <cellStyle name="Обычный 5 2 2 6 3 3 5" xfId="27530"/>
    <cellStyle name="Обычный 5 2 2 6 3 4" xfId="5689"/>
    <cellStyle name="Обычный 5 2 2 6 3 4 2" xfId="26198"/>
    <cellStyle name="Обычный 5 2 2 6 3 5" xfId="9561"/>
    <cellStyle name="Обычный 5 2 2 6 3 5 2" xfId="30058"/>
    <cellStyle name="Обычный 5 2 2 6 3 6" xfId="13422"/>
    <cellStyle name="Обычный 5 2 2 6 3 7" xfId="17283"/>
    <cellStyle name="Обычный 5 2 2 6 3 8" xfId="21143"/>
    <cellStyle name="Обычный 5 2 2 6 3 9" xfId="3103"/>
    <cellStyle name="Обычный 5 2 2 6 3 9 2" xfId="23632"/>
    <cellStyle name="Обычный 5 2 2 6 4" xfId="4204"/>
    <cellStyle name="Обычный 5 2 2 6 4 2" xfId="7766"/>
    <cellStyle name="Обычный 5 2 2 6 4 2 2" xfId="28263"/>
    <cellStyle name="Обычный 5 2 2 6 4 3" xfId="11627"/>
    <cellStyle name="Обычный 5 2 2 6 4 3 2" xfId="32123"/>
    <cellStyle name="Обычный 5 2 2 6 4 4" xfId="15488"/>
    <cellStyle name="Обычный 5 2 2 6 4 5" xfId="19348"/>
    <cellStyle name="Обычный 5 2 2 6 4 6" xfId="24731"/>
    <cellStyle name="Обычный 5 2 2 6 5" xfId="6435"/>
    <cellStyle name="Обычный 5 2 2 6 5 2" xfId="10296"/>
    <cellStyle name="Обычный 5 2 2 6 5 2 2" xfId="30792"/>
    <cellStyle name="Обычный 5 2 2 6 5 3" xfId="14157"/>
    <cellStyle name="Обычный 5 2 2 6 5 4" xfId="18017"/>
    <cellStyle name="Обычный 5 2 2 6 5 5" xfId="26932"/>
    <cellStyle name="Обычный 5 2 2 6 6" xfId="5090"/>
    <cellStyle name="Обычный 5 2 2 6 6 2" xfId="25599"/>
    <cellStyle name="Обычный 5 2 2 6 7" xfId="8962"/>
    <cellStyle name="Обычный 5 2 2 6 7 2" xfId="29459"/>
    <cellStyle name="Обычный 5 2 2 6 8" xfId="12823"/>
    <cellStyle name="Обычный 5 2 2 6 9" xfId="16684"/>
    <cellStyle name="Обычный 5 2 2 7" xfId="897"/>
    <cellStyle name="Обычный 5 2 2 7 10" xfId="20545"/>
    <cellStyle name="Обычный 5 2 2 7 11" xfId="2495"/>
    <cellStyle name="Обычный 5 2 2 7 11 2" xfId="23035"/>
    <cellStyle name="Обычный 5 2 2 7 12" xfId="21746"/>
    <cellStyle name="Обычный 5 2 2 7 2" xfId="1482"/>
    <cellStyle name="Обычный 5 2 2 7 2 10" xfId="2805"/>
    <cellStyle name="Обычный 5 2 2 7 2 10 2" xfId="23334"/>
    <cellStyle name="Обычный 5 2 2 7 2 11" xfId="22045"/>
    <cellStyle name="Обычный 5 2 2 7 2 2" xfId="2085"/>
    <cellStyle name="Обычный 5 2 2 7 2 2 10" xfId="22644"/>
    <cellStyle name="Обычный 5 2 2 7 2 2 2" xfId="4205"/>
    <cellStyle name="Обычный 5 2 2 7 2 2 2 2" xfId="8664"/>
    <cellStyle name="Обычный 5 2 2 7 2 2 2 2 2" xfId="29161"/>
    <cellStyle name="Обычный 5 2 2 7 2 2 2 3" xfId="12525"/>
    <cellStyle name="Обычный 5 2 2 7 2 2 2 4" xfId="16386"/>
    <cellStyle name="Обычный 5 2 2 7 2 2 2 5" xfId="20246"/>
    <cellStyle name="Обычный 5 2 2 7 2 2 2 6" xfId="24732"/>
    <cellStyle name="Обычный 5 2 2 7 2 2 3" xfId="7333"/>
    <cellStyle name="Обычный 5 2 2 7 2 2 3 2" xfId="11194"/>
    <cellStyle name="Обычный 5 2 2 7 2 2 3 2 2" xfId="31690"/>
    <cellStyle name="Обычный 5 2 2 7 2 2 3 3" xfId="15055"/>
    <cellStyle name="Обычный 5 2 2 7 2 2 3 4" xfId="18915"/>
    <cellStyle name="Обычный 5 2 2 7 2 2 3 5" xfId="27830"/>
    <cellStyle name="Обычный 5 2 2 7 2 2 4" xfId="5989"/>
    <cellStyle name="Обычный 5 2 2 7 2 2 4 2" xfId="26498"/>
    <cellStyle name="Обычный 5 2 2 7 2 2 5" xfId="9861"/>
    <cellStyle name="Обычный 5 2 2 7 2 2 5 2" xfId="30358"/>
    <cellStyle name="Обычный 5 2 2 7 2 2 6" xfId="13722"/>
    <cellStyle name="Обычный 5 2 2 7 2 2 7" xfId="17583"/>
    <cellStyle name="Обычный 5 2 2 7 2 2 8" xfId="21443"/>
    <cellStyle name="Обычный 5 2 2 7 2 2 9" xfId="3403"/>
    <cellStyle name="Обычный 5 2 2 7 2 2 9 2" xfId="23932"/>
    <cellStyle name="Обычный 5 2 2 7 2 3" xfId="4206"/>
    <cellStyle name="Обычный 5 2 2 7 2 3 2" xfId="8066"/>
    <cellStyle name="Обычный 5 2 2 7 2 3 2 2" xfId="28563"/>
    <cellStyle name="Обычный 5 2 2 7 2 3 3" xfId="11927"/>
    <cellStyle name="Обычный 5 2 2 7 2 3 3 2" xfId="32423"/>
    <cellStyle name="Обычный 5 2 2 7 2 3 4" xfId="15788"/>
    <cellStyle name="Обычный 5 2 2 7 2 3 5" xfId="19648"/>
    <cellStyle name="Обычный 5 2 2 7 2 3 6" xfId="24733"/>
    <cellStyle name="Обычный 5 2 2 7 2 4" xfId="6735"/>
    <cellStyle name="Обычный 5 2 2 7 2 4 2" xfId="10596"/>
    <cellStyle name="Обычный 5 2 2 7 2 4 2 2" xfId="31092"/>
    <cellStyle name="Обычный 5 2 2 7 2 4 3" xfId="14457"/>
    <cellStyle name="Обычный 5 2 2 7 2 4 4" xfId="18317"/>
    <cellStyle name="Обычный 5 2 2 7 2 4 5" xfId="27232"/>
    <cellStyle name="Обычный 5 2 2 7 2 5" xfId="5390"/>
    <cellStyle name="Обычный 5 2 2 7 2 5 2" xfId="25899"/>
    <cellStyle name="Обычный 5 2 2 7 2 6" xfId="9262"/>
    <cellStyle name="Обычный 5 2 2 7 2 6 2" xfId="29759"/>
    <cellStyle name="Обычный 5 2 2 7 2 7" xfId="13123"/>
    <cellStyle name="Обычный 5 2 2 7 2 8" xfId="16984"/>
    <cellStyle name="Обычный 5 2 2 7 2 9" xfId="20844"/>
    <cellStyle name="Обычный 5 2 2 7 3" xfId="1786"/>
    <cellStyle name="Обычный 5 2 2 7 3 10" xfId="22345"/>
    <cellStyle name="Обычный 5 2 2 7 3 2" xfId="4207"/>
    <cellStyle name="Обычный 5 2 2 7 3 2 2" xfId="8365"/>
    <cellStyle name="Обычный 5 2 2 7 3 2 2 2" xfId="28862"/>
    <cellStyle name="Обычный 5 2 2 7 3 2 3" xfId="12226"/>
    <cellStyle name="Обычный 5 2 2 7 3 2 4" xfId="16087"/>
    <cellStyle name="Обычный 5 2 2 7 3 2 5" xfId="19947"/>
    <cellStyle name="Обычный 5 2 2 7 3 2 6" xfId="24734"/>
    <cellStyle name="Обычный 5 2 2 7 3 3" xfId="7034"/>
    <cellStyle name="Обычный 5 2 2 7 3 3 2" xfId="10895"/>
    <cellStyle name="Обычный 5 2 2 7 3 3 2 2" xfId="31391"/>
    <cellStyle name="Обычный 5 2 2 7 3 3 3" xfId="14756"/>
    <cellStyle name="Обычный 5 2 2 7 3 3 4" xfId="18616"/>
    <cellStyle name="Обычный 5 2 2 7 3 3 5" xfId="27531"/>
    <cellStyle name="Обычный 5 2 2 7 3 4" xfId="5690"/>
    <cellStyle name="Обычный 5 2 2 7 3 4 2" xfId="26199"/>
    <cellStyle name="Обычный 5 2 2 7 3 5" xfId="9562"/>
    <cellStyle name="Обычный 5 2 2 7 3 5 2" xfId="30059"/>
    <cellStyle name="Обычный 5 2 2 7 3 6" xfId="13423"/>
    <cellStyle name="Обычный 5 2 2 7 3 7" xfId="17284"/>
    <cellStyle name="Обычный 5 2 2 7 3 8" xfId="21144"/>
    <cellStyle name="Обычный 5 2 2 7 3 9" xfId="3104"/>
    <cellStyle name="Обычный 5 2 2 7 3 9 2" xfId="23633"/>
    <cellStyle name="Обычный 5 2 2 7 4" xfId="4208"/>
    <cellStyle name="Обычный 5 2 2 7 4 2" xfId="7767"/>
    <cellStyle name="Обычный 5 2 2 7 4 2 2" xfId="28264"/>
    <cellStyle name="Обычный 5 2 2 7 4 3" xfId="11628"/>
    <cellStyle name="Обычный 5 2 2 7 4 3 2" xfId="32124"/>
    <cellStyle name="Обычный 5 2 2 7 4 4" xfId="15489"/>
    <cellStyle name="Обычный 5 2 2 7 4 5" xfId="19349"/>
    <cellStyle name="Обычный 5 2 2 7 4 6" xfId="24735"/>
    <cellStyle name="Обычный 5 2 2 7 5" xfId="6436"/>
    <cellStyle name="Обычный 5 2 2 7 5 2" xfId="10297"/>
    <cellStyle name="Обычный 5 2 2 7 5 2 2" xfId="30793"/>
    <cellStyle name="Обычный 5 2 2 7 5 3" xfId="14158"/>
    <cellStyle name="Обычный 5 2 2 7 5 4" xfId="18018"/>
    <cellStyle name="Обычный 5 2 2 7 5 5" xfId="26933"/>
    <cellStyle name="Обычный 5 2 2 7 6" xfId="5091"/>
    <cellStyle name="Обычный 5 2 2 7 6 2" xfId="25600"/>
    <cellStyle name="Обычный 5 2 2 7 7" xfId="8963"/>
    <cellStyle name="Обычный 5 2 2 7 7 2" xfId="29460"/>
    <cellStyle name="Обычный 5 2 2 7 8" xfId="12824"/>
    <cellStyle name="Обычный 5 2 2 7 9" xfId="16685"/>
    <cellStyle name="Обычный 5 2 2 8" xfId="898"/>
    <cellStyle name="Обычный 5 2 2 8 10" xfId="20546"/>
    <cellStyle name="Обычный 5 2 2 8 11" xfId="2496"/>
    <cellStyle name="Обычный 5 2 2 8 11 2" xfId="23036"/>
    <cellStyle name="Обычный 5 2 2 8 12" xfId="21747"/>
    <cellStyle name="Обычный 5 2 2 8 2" xfId="1483"/>
    <cellStyle name="Обычный 5 2 2 8 2 10" xfId="2806"/>
    <cellStyle name="Обычный 5 2 2 8 2 10 2" xfId="23335"/>
    <cellStyle name="Обычный 5 2 2 8 2 11" xfId="22046"/>
    <cellStyle name="Обычный 5 2 2 8 2 2" xfId="2086"/>
    <cellStyle name="Обычный 5 2 2 8 2 2 10" xfId="22645"/>
    <cellStyle name="Обычный 5 2 2 8 2 2 2" xfId="4209"/>
    <cellStyle name="Обычный 5 2 2 8 2 2 2 2" xfId="8665"/>
    <cellStyle name="Обычный 5 2 2 8 2 2 2 2 2" xfId="29162"/>
    <cellStyle name="Обычный 5 2 2 8 2 2 2 3" xfId="12526"/>
    <cellStyle name="Обычный 5 2 2 8 2 2 2 4" xfId="16387"/>
    <cellStyle name="Обычный 5 2 2 8 2 2 2 5" xfId="20247"/>
    <cellStyle name="Обычный 5 2 2 8 2 2 2 6" xfId="24736"/>
    <cellStyle name="Обычный 5 2 2 8 2 2 3" xfId="7334"/>
    <cellStyle name="Обычный 5 2 2 8 2 2 3 2" xfId="11195"/>
    <cellStyle name="Обычный 5 2 2 8 2 2 3 2 2" xfId="31691"/>
    <cellStyle name="Обычный 5 2 2 8 2 2 3 3" xfId="15056"/>
    <cellStyle name="Обычный 5 2 2 8 2 2 3 4" xfId="18916"/>
    <cellStyle name="Обычный 5 2 2 8 2 2 3 5" xfId="27831"/>
    <cellStyle name="Обычный 5 2 2 8 2 2 4" xfId="5990"/>
    <cellStyle name="Обычный 5 2 2 8 2 2 4 2" xfId="26499"/>
    <cellStyle name="Обычный 5 2 2 8 2 2 5" xfId="9862"/>
    <cellStyle name="Обычный 5 2 2 8 2 2 5 2" xfId="30359"/>
    <cellStyle name="Обычный 5 2 2 8 2 2 6" xfId="13723"/>
    <cellStyle name="Обычный 5 2 2 8 2 2 7" xfId="17584"/>
    <cellStyle name="Обычный 5 2 2 8 2 2 8" xfId="21444"/>
    <cellStyle name="Обычный 5 2 2 8 2 2 9" xfId="3404"/>
    <cellStyle name="Обычный 5 2 2 8 2 2 9 2" xfId="23933"/>
    <cellStyle name="Обычный 5 2 2 8 2 3" xfId="4210"/>
    <cellStyle name="Обычный 5 2 2 8 2 3 2" xfId="8067"/>
    <cellStyle name="Обычный 5 2 2 8 2 3 2 2" xfId="28564"/>
    <cellStyle name="Обычный 5 2 2 8 2 3 3" xfId="11928"/>
    <cellStyle name="Обычный 5 2 2 8 2 3 3 2" xfId="32424"/>
    <cellStyle name="Обычный 5 2 2 8 2 3 4" xfId="15789"/>
    <cellStyle name="Обычный 5 2 2 8 2 3 5" xfId="19649"/>
    <cellStyle name="Обычный 5 2 2 8 2 3 6" xfId="24737"/>
    <cellStyle name="Обычный 5 2 2 8 2 4" xfId="6736"/>
    <cellStyle name="Обычный 5 2 2 8 2 4 2" xfId="10597"/>
    <cellStyle name="Обычный 5 2 2 8 2 4 2 2" xfId="31093"/>
    <cellStyle name="Обычный 5 2 2 8 2 4 3" xfId="14458"/>
    <cellStyle name="Обычный 5 2 2 8 2 4 4" xfId="18318"/>
    <cellStyle name="Обычный 5 2 2 8 2 4 5" xfId="27233"/>
    <cellStyle name="Обычный 5 2 2 8 2 5" xfId="5391"/>
    <cellStyle name="Обычный 5 2 2 8 2 5 2" xfId="25900"/>
    <cellStyle name="Обычный 5 2 2 8 2 6" xfId="9263"/>
    <cellStyle name="Обычный 5 2 2 8 2 6 2" xfId="29760"/>
    <cellStyle name="Обычный 5 2 2 8 2 7" xfId="13124"/>
    <cellStyle name="Обычный 5 2 2 8 2 8" xfId="16985"/>
    <cellStyle name="Обычный 5 2 2 8 2 9" xfId="20845"/>
    <cellStyle name="Обычный 5 2 2 8 3" xfId="1787"/>
    <cellStyle name="Обычный 5 2 2 8 3 10" xfId="22346"/>
    <cellStyle name="Обычный 5 2 2 8 3 2" xfId="4211"/>
    <cellStyle name="Обычный 5 2 2 8 3 2 2" xfId="8366"/>
    <cellStyle name="Обычный 5 2 2 8 3 2 2 2" xfId="28863"/>
    <cellStyle name="Обычный 5 2 2 8 3 2 3" xfId="12227"/>
    <cellStyle name="Обычный 5 2 2 8 3 2 4" xfId="16088"/>
    <cellStyle name="Обычный 5 2 2 8 3 2 5" xfId="19948"/>
    <cellStyle name="Обычный 5 2 2 8 3 2 6" xfId="24738"/>
    <cellStyle name="Обычный 5 2 2 8 3 3" xfId="7035"/>
    <cellStyle name="Обычный 5 2 2 8 3 3 2" xfId="10896"/>
    <cellStyle name="Обычный 5 2 2 8 3 3 2 2" xfId="31392"/>
    <cellStyle name="Обычный 5 2 2 8 3 3 3" xfId="14757"/>
    <cellStyle name="Обычный 5 2 2 8 3 3 4" xfId="18617"/>
    <cellStyle name="Обычный 5 2 2 8 3 3 5" xfId="27532"/>
    <cellStyle name="Обычный 5 2 2 8 3 4" xfId="5691"/>
    <cellStyle name="Обычный 5 2 2 8 3 4 2" xfId="26200"/>
    <cellStyle name="Обычный 5 2 2 8 3 5" xfId="9563"/>
    <cellStyle name="Обычный 5 2 2 8 3 5 2" xfId="30060"/>
    <cellStyle name="Обычный 5 2 2 8 3 6" xfId="13424"/>
    <cellStyle name="Обычный 5 2 2 8 3 7" xfId="17285"/>
    <cellStyle name="Обычный 5 2 2 8 3 8" xfId="21145"/>
    <cellStyle name="Обычный 5 2 2 8 3 9" xfId="3105"/>
    <cellStyle name="Обычный 5 2 2 8 3 9 2" xfId="23634"/>
    <cellStyle name="Обычный 5 2 2 8 4" xfId="4212"/>
    <cellStyle name="Обычный 5 2 2 8 4 2" xfId="7768"/>
    <cellStyle name="Обычный 5 2 2 8 4 2 2" xfId="28265"/>
    <cellStyle name="Обычный 5 2 2 8 4 3" xfId="11629"/>
    <cellStyle name="Обычный 5 2 2 8 4 3 2" xfId="32125"/>
    <cellStyle name="Обычный 5 2 2 8 4 4" xfId="15490"/>
    <cellStyle name="Обычный 5 2 2 8 4 5" xfId="19350"/>
    <cellStyle name="Обычный 5 2 2 8 4 6" xfId="24739"/>
    <cellStyle name="Обычный 5 2 2 8 5" xfId="6437"/>
    <cellStyle name="Обычный 5 2 2 8 5 2" xfId="10298"/>
    <cellStyle name="Обычный 5 2 2 8 5 2 2" xfId="30794"/>
    <cellStyle name="Обычный 5 2 2 8 5 3" xfId="14159"/>
    <cellStyle name="Обычный 5 2 2 8 5 4" xfId="18019"/>
    <cellStyle name="Обычный 5 2 2 8 5 5" xfId="26934"/>
    <cellStyle name="Обычный 5 2 2 8 6" xfId="5092"/>
    <cellStyle name="Обычный 5 2 2 8 6 2" xfId="25601"/>
    <cellStyle name="Обычный 5 2 2 8 7" xfId="8964"/>
    <cellStyle name="Обычный 5 2 2 8 7 2" xfId="29461"/>
    <cellStyle name="Обычный 5 2 2 8 8" xfId="12825"/>
    <cellStyle name="Обычный 5 2 2 8 9" xfId="16686"/>
    <cellStyle name="Обычный 5 2 2 9" xfId="899"/>
    <cellStyle name="Обычный 5 2 2 9 10" xfId="20547"/>
    <cellStyle name="Обычный 5 2 2 9 11" xfId="2497"/>
    <cellStyle name="Обычный 5 2 2 9 11 2" xfId="23037"/>
    <cellStyle name="Обычный 5 2 2 9 12" xfId="21748"/>
    <cellStyle name="Обычный 5 2 2 9 2" xfId="1484"/>
    <cellStyle name="Обычный 5 2 2 9 2 10" xfId="2807"/>
    <cellStyle name="Обычный 5 2 2 9 2 10 2" xfId="23336"/>
    <cellStyle name="Обычный 5 2 2 9 2 11" xfId="22047"/>
    <cellStyle name="Обычный 5 2 2 9 2 2" xfId="2087"/>
    <cellStyle name="Обычный 5 2 2 9 2 2 10" xfId="22646"/>
    <cellStyle name="Обычный 5 2 2 9 2 2 2" xfId="4213"/>
    <cellStyle name="Обычный 5 2 2 9 2 2 2 2" xfId="8666"/>
    <cellStyle name="Обычный 5 2 2 9 2 2 2 2 2" xfId="29163"/>
    <cellStyle name="Обычный 5 2 2 9 2 2 2 3" xfId="12527"/>
    <cellStyle name="Обычный 5 2 2 9 2 2 2 4" xfId="16388"/>
    <cellStyle name="Обычный 5 2 2 9 2 2 2 5" xfId="20248"/>
    <cellStyle name="Обычный 5 2 2 9 2 2 2 6" xfId="24740"/>
    <cellStyle name="Обычный 5 2 2 9 2 2 3" xfId="7335"/>
    <cellStyle name="Обычный 5 2 2 9 2 2 3 2" xfId="11196"/>
    <cellStyle name="Обычный 5 2 2 9 2 2 3 2 2" xfId="31692"/>
    <cellStyle name="Обычный 5 2 2 9 2 2 3 3" xfId="15057"/>
    <cellStyle name="Обычный 5 2 2 9 2 2 3 4" xfId="18917"/>
    <cellStyle name="Обычный 5 2 2 9 2 2 3 5" xfId="27832"/>
    <cellStyle name="Обычный 5 2 2 9 2 2 4" xfId="5991"/>
    <cellStyle name="Обычный 5 2 2 9 2 2 4 2" xfId="26500"/>
    <cellStyle name="Обычный 5 2 2 9 2 2 5" xfId="9863"/>
    <cellStyle name="Обычный 5 2 2 9 2 2 5 2" xfId="30360"/>
    <cellStyle name="Обычный 5 2 2 9 2 2 6" xfId="13724"/>
    <cellStyle name="Обычный 5 2 2 9 2 2 7" xfId="17585"/>
    <cellStyle name="Обычный 5 2 2 9 2 2 8" xfId="21445"/>
    <cellStyle name="Обычный 5 2 2 9 2 2 9" xfId="3405"/>
    <cellStyle name="Обычный 5 2 2 9 2 2 9 2" xfId="23934"/>
    <cellStyle name="Обычный 5 2 2 9 2 3" xfId="4214"/>
    <cellStyle name="Обычный 5 2 2 9 2 3 2" xfId="8068"/>
    <cellStyle name="Обычный 5 2 2 9 2 3 2 2" xfId="28565"/>
    <cellStyle name="Обычный 5 2 2 9 2 3 3" xfId="11929"/>
    <cellStyle name="Обычный 5 2 2 9 2 3 3 2" xfId="32425"/>
    <cellStyle name="Обычный 5 2 2 9 2 3 4" xfId="15790"/>
    <cellStyle name="Обычный 5 2 2 9 2 3 5" xfId="19650"/>
    <cellStyle name="Обычный 5 2 2 9 2 3 6" xfId="24741"/>
    <cellStyle name="Обычный 5 2 2 9 2 4" xfId="6737"/>
    <cellStyle name="Обычный 5 2 2 9 2 4 2" xfId="10598"/>
    <cellStyle name="Обычный 5 2 2 9 2 4 2 2" xfId="31094"/>
    <cellStyle name="Обычный 5 2 2 9 2 4 3" xfId="14459"/>
    <cellStyle name="Обычный 5 2 2 9 2 4 4" xfId="18319"/>
    <cellStyle name="Обычный 5 2 2 9 2 4 5" xfId="27234"/>
    <cellStyle name="Обычный 5 2 2 9 2 5" xfId="5392"/>
    <cellStyle name="Обычный 5 2 2 9 2 5 2" xfId="25901"/>
    <cellStyle name="Обычный 5 2 2 9 2 6" xfId="9264"/>
    <cellStyle name="Обычный 5 2 2 9 2 6 2" xfId="29761"/>
    <cellStyle name="Обычный 5 2 2 9 2 7" xfId="13125"/>
    <cellStyle name="Обычный 5 2 2 9 2 8" xfId="16986"/>
    <cellStyle name="Обычный 5 2 2 9 2 9" xfId="20846"/>
    <cellStyle name="Обычный 5 2 2 9 3" xfId="1788"/>
    <cellStyle name="Обычный 5 2 2 9 3 10" xfId="22347"/>
    <cellStyle name="Обычный 5 2 2 9 3 2" xfId="4215"/>
    <cellStyle name="Обычный 5 2 2 9 3 2 2" xfId="8367"/>
    <cellStyle name="Обычный 5 2 2 9 3 2 2 2" xfId="28864"/>
    <cellStyle name="Обычный 5 2 2 9 3 2 3" xfId="12228"/>
    <cellStyle name="Обычный 5 2 2 9 3 2 4" xfId="16089"/>
    <cellStyle name="Обычный 5 2 2 9 3 2 5" xfId="19949"/>
    <cellStyle name="Обычный 5 2 2 9 3 2 6" xfId="24742"/>
    <cellStyle name="Обычный 5 2 2 9 3 3" xfId="7036"/>
    <cellStyle name="Обычный 5 2 2 9 3 3 2" xfId="10897"/>
    <cellStyle name="Обычный 5 2 2 9 3 3 2 2" xfId="31393"/>
    <cellStyle name="Обычный 5 2 2 9 3 3 3" xfId="14758"/>
    <cellStyle name="Обычный 5 2 2 9 3 3 4" xfId="18618"/>
    <cellStyle name="Обычный 5 2 2 9 3 3 5" xfId="27533"/>
    <cellStyle name="Обычный 5 2 2 9 3 4" xfId="5692"/>
    <cellStyle name="Обычный 5 2 2 9 3 4 2" xfId="26201"/>
    <cellStyle name="Обычный 5 2 2 9 3 5" xfId="9564"/>
    <cellStyle name="Обычный 5 2 2 9 3 5 2" xfId="30061"/>
    <cellStyle name="Обычный 5 2 2 9 3 6" xfId="13425"/>
    <cellStyle name="Обычный 5 2 2 9 3 7" xfId="17286"/>
    <cellStyle name="Обычный 5 2 2 9 3 8" xfId="21146"/>
    <cellStyle name="Обычный 5 2 2 9 3 9" xfId="3106"/>
    <cellStyle name="Обычный 5 2 2 9 3 9 2" xfId="23635"/>
    <cellStyle name="Обычный 5 2 2 9 4" xfId="4216"/>
    <cellStyle name="Обычный 5 2 2 9 4 2" xfId="7769"/>
    <cellStyle name="Обычный 5 2 2 9 4 2 2" xfId="28266"/>
    <cellStyle name="Обычный 5 2 2 9 4 3" xfId="11630"/>
    <cellStyle name="Обычный 5 2 2 9 4 3 2" xfId="32126"/>
    <cellStyle name="Обычный 5 2 2 9 4 4" xfId="15491"/>
    <cellStyle name="Обычный 5 2 2 9 4 5" xfId="19351"/>
    <cellStyle name="Обычный 5 2 2 9 4 6" xfId="24743"/>
    <cellStyle name="Обычный 5 2 2 9 5" xfId="6438"/>
    <cellStyle name="Обычный 5 2 2 9 5 2" xfId="10299"/>
    <cellStyle name="Обычный 5 2 2 9 5 2 2" xfId="30795"/>
    <cellStyle name="Обычный 5 2 2 9 5 3" xfId="14160"/>
    <cellStyle name="Обычный 5 2 2 9 5 4" xfId="18020"/>
    <cellStyle name="Обычный 5 2 2 9 5 5" xfId="26935"/>
    <cellStyle name="Обычный 5 2 2 9 6" xfId="5093"/>
    <cellStyle name="Обычный 5 2 2 9 6 2" xfId="25602"/>
    <cellStyle name="Обычный 5 2 2 9 7" xfId="8965"/>
    <cellStyle name="Обычный 5 2 2 9 7 2" xfId="29462"/>
    <cellStyle name="Обычный 5 2 2 9 8" xfId="12826"/>
    <cellStyle name="Обычный 5 2 2 9 9" xfId="16687"/>
    <cellStyle name="Обычный 5 2 20" xfId="2971"/>
    <cellStyle name="Обычный 5 2 20 2" xfId="4217"/>
    <cellStyle name="Обычный 5 2 20 2 2" xfId="8232"/>
    <cellStyle name="Обычный 5 2 20 2 2 2" xfId="28729"/>
    <cellStyle name="Обычный 5 2 20 2 3" xfId="12093"/>
    <cellStyle name="Обычный 5 2 20 2 4" xfId="15954"/>
    <cellStyle name="Обычный 5 2 20 2 5" xfId="19814"/>
    <cellStyle name="Обычный 5 2 20 2 6" xfId="24744"/>
    <cellStyle name="Обычный 5 2 20 3" xfId="6901"/>
    <cellStyle name="Обычный 5 2 20 3 2" xfId="27398"/>
    <cellStyle name="Обычный 5 2 20 4" xfId="10762"/>
    <cellStyle name="Обычный 5 2 20 4 2" xfId="31258"/>
    <cellStyle name="Обычный 5 2 20 5" xfId="14623"/>
    <cellStyle name="Обычный 5 2 20 6" xfId="18483"/>
    <cellStyle name="Обычный 5 2 20 7" xfId="23500"/>
    <cellStyle name="Обычный 5 2 21" xfId="4218"/>
    <cellStyle name="Обычный 5 2 21 2" xfId="7505"/>
    <cellStyle name="Обычный 5 2 21 2 2" xfId="28002"/>
    <cellStyle name="Обычный 5 2 21 3" xfId="11366"/>
    <cellStyle name="Обычный 5 2 21 3 2" xfId="31862"/>
    <cellStyle name="Обычный 5 2 21 4" xfId="15227"/>
    <cellStyle name="Обычный 5 2 21 5" xfId="19087"/>
    <cellStyle name="Обычный 5 2 21 6" xfId="24745"/>
    <cellStyle name="Обычный 5 2 22" xfId="6167"/>
    <cellStyle name="Обычный 5 2 22 2" xfId="10035"/>
    <cellStyle name="Обычный 5 2 22 2 2" xfId="30531"/>
    <cellStyle name="Обычный 5 2 22 3" xfId="13896"/>
    <cellStyle name="Обычный 5 2 22 4" xfId="17756"/>
    <cellStyle name="Обычный 5 2 22 5" xfId="26671"/>
    <cellStyle name="Обычный 5 2 23" xfId="4958"/>
    <cellStyle name="Обычный 5 2 23 2" xfId="25467"/>
    <cellStyle name="Обычный 5 2 24" xfId="8830"/>
    <cellStyle name="Обычный 5 2 24 2" xfId="29327"/>
    <cellStyle name="Обычный 5 2 25" xfId="12691"/>
    <cellStyle name="Обычный 5 2 26" xfId="16552"/>
    <cellStyle name="Обычный 5 2 27" xfId="20412"/>
    <cellStyle name="Обычный 5 2 28" xfId="2253"/>
    <cellStyle name="Обычный 5 2 28 2" xfId="22812"/>
    <cellStyle name="Обычный 5 2 29" xfId="21613"/>
    <cellStyle name="Обычный 5 2 3" xfId="80"/>
    <cellStyle name="Обычный 5 2 3 2" xfId="126"/>
    <cellStyle name="Обычный 5 2 3 2 10" xfId="16829"/>
    <cellStyle name="Обычный 5 2 3 2 11" xfId="20689"/>
    <cellStyle name="Обычный 5 2 3 2 12" xfId="2650"/>
    <cellStyle name="Обычный 5 2 3 2 12 2" xfId="23179"/>
    <cellStyle name="Обычный 5 2 3 2 13" xfId="21890"/>
    <cellStyle name="Обычный 5 2 3 2 14" xfId="1327"/>
    <cellStyle name="Обычный 5 2 3 2 2" xfId="219"/>
    <cellStyle name="Обычный 5 2 3 2 2 10" xfId="2949"/>
    <cellStyle name="Обычный 5 2 3 2 2 10 2" xfId="23478"/>
    <cellStyle name="Обычный 5 2 3 2 2 11" xfId="22189"/>
    <cellStyle name="Обычный 5 2 3 2 2 12" xfId="1630"/>
    <cellStyle name="Обычный 5 2 3 2 2 2" xfId="2229"/>
    <cellStyle name="Обычный 5 2 3 2 2 2 10" xfId="22788"/>
    <cellStyle name="Обычный 5 2 3 2 2 2 2" xfId="4219"/>
    <cellStyle name="Обычный 5 2 3 2 2 2 2 2" xfId="8808"/>
    <cellStyle name="Обычный 5 2 3 2 2 2 2 2 2" xfId="29305"/>
    <cellStyle name="Обычный 5 2 3 2 2 2 2 3" xfId="12669"/>
    <cellStyle name="Обычный 5 2 3 2 2 2 2 4" xfId="16530"/>
    <cellStyle name="Обычный 5 2 3 2 2 2 2 5" xfId="20390"/>
    <cellStyle name="Обычный 5 2 3 2 2 2 2 6" xfId="24746"/>
    <cellStyle name="Обычный 5 2 3 2 2 2 3" xfId="7477"/>
    <cellStyle name="Обычный 5 2 3 2 2 2 3 2" xfId="11338"/>
    <cellStyle name="Обычный 5 2 3 2 2 2 3 2 2" xfId="31834"/>
    <cellStyle name="Обычный 5 2 3 2 2 2 3 3" xfId="15199"/>
    <cellStyle name="Обычный 5 2 3 2 2 2 3 4" xfId="19059"/>
    <cellStyle name="Обычный 5 2 3 2 2 2 3 5" xfId="27974"/>
    <cellStyle name="Обычный 5 2 3 2 2 2 4" xfId="6133"/>
    <cellStyle name="Обычный 5 2 3 2 2 2 4 2" xfId="26642"/>
    <cellStyle name="Обычный 5 2 3 2 2 2 5" xfId="10005"/>
    <cellStyle name="Обычный 5 2 3 2 2 2 5 2" xfId="30502"/>
    <cellStyle name="Обычный 5 2 3 2 2 2 6" xfId="13866"/>
    <cellStyle name="Обычный 5 2 3 2 2 2 7" xfId="17727"/>
    <cellStyle name="Обычный 5 2 3 2 2 2 8" xfId="21587"/>
    <cellStyle name="Обычный 5 2 3 2 2 2 9" xfId="3547"/>
    <cellStyle name="Обычный 5 2 3 2 2 2 9 2" xfId="24076"/>
    <cellStyle name="Обычный 5 2 3 2 2 3" xfId="4220"/>
    <cellStyle name="Обычный 5 2 3 2 2 3 2" xfId="8210"/>
    <cellStyle name="Обычный 5 2 3 2 2 3 2 2" xfId="28707"/>
    <cellStyle name="Обычный 5 2 3 2 2 3 3" xfId="12071"/>
    <cellStyle name="Обычный 5 2 3 2 2 3 4" xfId="15932"/>
    <cellStyle name="Обычный 5 2 3 2 2 3 5" xfId="19792"/>
    <cellStyle name="Обычный 5 2 3 2 2 3 6" xfId="24747"/>
    <cellStyle name="Обычный 5 2 3 2 2 4" xfId="6879"/>
    <cellStyle name="Обычный 5 2 3 2 2 4 2" xfId="10740"/>
    <cellStyle name="Обычный 5 2 3 2 2 4 2 2" xfId="31236"/>
    <cellStyle name="Обычный 5 2 3 2 2 4 3" xfId="14601"/>
    <cellStyle name="Обычный 5 2 3 2 2 4 4" xfId="18461"/>
    <cellStyle name="Обычный 5 2 3 2 2 4 5" xfId="27376"/>
    <cellStyle name="Обычный 5 2 3 2 2 5" xfId="5534"/>
    <cellStyle name="Обычный 5 2 3 2 2 5 2" xfId="26043"/>
    <cellStyle name="Обычный 5 2 3 2 2 6" xfId="9406"/>
    <cellStyle name="Обычный 5 2 3 2 2 6 2" xfId="29903"/>
    <cellStyle name="Обычный 5 2 3 2 2 7" xfId="13267"/>
    <cellStyle name="Обычный 5 2 3 2 2 8" xfId="17128"/>
    <cellStyle name="Обычный 5 2 3 2 2 9" xfId="20988"/>
    <cellStyle name="Обычный 5 2 3 2 3" xfId="1930"/>
    <cellStyle name="Обычный 5 2 3 2 3 10" xfId="22489"/>
    <cellStyle name="Обычный 5 2 3 2 3 2" xfId="4221"/>
    <cellStyle name="Обычный 5 2 3 2 3 2 2" xfId="7911"/>
    <cellStyle name="Обычный 5 2 3 2 3 2 2 2" xfId="28408"/>
    <cellStyle name="Обычный 5 2 3 2 3 2 3" xfId="11772"/>
    <cellStyle name="Обычный 5 2 3 2 3 2 3 2" xfId="32268"/>
    <cellStyle name="Обычный 5 2 3 2 3 2 4" xfId="15633"/>
    <cellStyle name="Обычный 5 2 3 2 3 2 5" xfId="19493"/>
    <cellStyle name="Обычный 5 2 3 2 3 2 6" xfId="24748"/>
    <cellStyle name="Обычный 5 2 3 2 3 3" xfId="6580"/>
    <cellStyle name="Обычный 5 2 3 2 3 3 2" xfId="10441"/>
    <cellStyle name="Обычный 5 2 3 2 3 3 2 2" xfId="30937"/>
    <cellStyle name="Обычный 5 2 3 2 3 3 3" xfId="14302"/>
    <cellStyle name="Обычный 5 2 3 2 3 3 4" xfId="18162"/>
    <cellStyle name="Обычный 5 2 3 2 3 3 5" xfId="27077"/>
    <cellStyle name="Обычный 5 2 3 2 3 4" xfId="5834"/>
    <cellStyle name="Обычный 5 2 3 2 3 4 2" xfId="26343"/>
    <cellStyle name="Обычный 5 2 3 2 3 5" xfId="9706"/>
    <cellStyle name="Обычный 5 2 3 2 3 5 2" xfId="30203"/>
    <cellStyle name="Обычный 5 2 3 2 3 6" xfId="13567"/>
    <cellStyle name="Обычный 5 2 3 2 3 7" xfId="17428"/>
    <cellStyle name="Обычный 5 2 3 2 3 8" xfId="21288"/>
    <cellStyle name="Обычный 5 2 3 2 3 9" xfId="3248"/>
    <cellStyle name="Обычный 5 2 3 2 3 9 2" xfId="23777"/>
    <cellStyle name="Обычный 5 2 3 2 4" xfId="4222"/>
    <cellStyle name="Обычный 5 2 3 2 4 2" xfId="4223"/>
    <cellStyle name="Обычный 5 2 3 2 4 2 2" xfId="8509"/>
    <cellStyle name="Обычный 5 2 3 2 4 2 2 2" xfId="29006"/>
    <cellStyle name="Обычный 5 2 3 2 4 2 3" xfId="12370"/>
    <cellStyle name="Обычный 5 2 3 2 4 2 4" xfId="16231"/>
    <cellStyle name="Обычный 5 2 3 2 4 2 5" xfId="20091"/>
    <cellStyle name="Обычный 5 2 3 2 4 2 6" xfId="24750"/>
    <cellStyle name="Обычный 5 2 3 2 4 3" xfId="7178"/>
    <cellStyle name="Обычный 5 2 3 2 4 3 2" xfId="27675"/>
    <cellStyle name="Обычный 5 2 3 2 4 4" xfId="11039"/>
    <cellStyle name="Обычный 5 2 3 2 4 4 2" xfId="31535"/>
    <cellStyle name="Обычный 5 2 3 2 4 5" xfId="14900"/>
    <cellStyle name="Обычный 5 2 3 2 4 6" xfId="18760"/>
    <cellStyle name="Обычный 5 2 3 2 4 7" xfId="24749"/>
    <cellStyle name="Обычный 5 2 3 2 5" xfId="4224"/>
    <cellStyle name="Обычный 5 2 3 2 5 2" xfId="7566"/>
    <cellStyle name="Обычный 5 2 3 2 5 2 2" xfId="28063"/>
    <cellStyle name="Обычный 5 2 3 2 5 3" xfId="11427"/>
    <cellStyle name="Обычный 5 2 3 2 5 3 2" xfId="31923"/>
    <cellStyle name="Обычный 5 2 3 2 5 4" xfId="15288"/>
    <cellStyle name="Обычный 5 2 3 2 5 5" xfId="19148"/>
    <cellStyle name="Обычный 5 2 3 2 5 6" xfId="24751"/>
    <cellStyle name="Обычный 5 2 3 2 6" xfId="6233"/>
    <cellStyle name="Обычный 5 2 3 2 6 2" xfId="10096"/>
    <cellStyle name="Обычный 5 2 3 2 6 2 2" xfId="30592"/>
    <cellStyle name="Обычный 5 2 3 2 6 3" xfId="13957"/>
    <cellStyle name="Обычный 5 2 3 2 6 4" xfId="17817"/>
    <cellStyle name="Обычный 5 2 3 2 6 5" xfId="26732"/>
    <cellStyle name="Обычный 5 2 3 2 7" xfId="5235"/>
    <cellStyle name="Обычный 5 2 3 2 7 2" xfId="25744"/>
    <cellStyle name="Обычный 5 2 3 2 8" xfId="9107"/>
    <cellStyle name="Обычный 5 2 3 2 8 2" xfId="29604"/>
    <cellStyle name="Обычный 5 2 3 2 9" xfId="12968"/>
    <cellStyle name="Обычный 5 2 3 3" xfId="173"/>
    <cellStyle name="Обычный 5 2 3 3 2" xfId="4225"/>
    <cellStyle name="Обычный 5 2 3 3 2 2" xfId="7611"/>
    <cellStyle name="Обычный 5 2 3 3 2 2 2" xfId="28108"/>
    <cellStyle name="Обычный 5 2 3 3 2 3" xfId="11472"/>
    <cellStyle name="Обычный 5 2 3 3 2 3 2" xfId="31968"/>
    <cellStyle name="Обычный 5 2 3 3 2 4" xfId="15333"/>
    <cellStyle name="Обычный 5 2 3 3 2 5" xfId="19193"/>
    <cellStyle name="Обычный 5 2 3 3 2 6" xfId="24752"/>
    <cellStyle name="Обычный 5 2 3 3 3" xfId="6279"/>
    <cellStyle name="Обычный 5 2 3 3 3 2" xfId="26777"/>
    <cellStyle name="Обычный 5 2 3 3 4" xfId="10141"/>
    <cellStyle name="Обычный 5 2 3 3 4 2" xfId="30637"/>
    <cellStyle name="Обычный 5 2 3 3 5" xfId="14002"/>
    <cellStyle name="Обычный 5 2 3 3 6" xfId="17862"/>
    <cellStyle name="Обычный 5 2 3 3 7" xfId="2498"/>
    <cellStyle name="Обычный 5 2 3 4" xfId="4226"/>
    <cellStyle name="Обычный 5 2 3 5" xfId="4227"/>
    <cellStyle name="Обычный 5 2 3 5 2" xfId="7511"/>
    <cellStyle name="Обычный 5 2 3 5 2 2" xfId="28008"/>
    <cellStyle name="Обычный 5 2 3 5 3" xfId="11372"/>
    <cellStyle name="Обычный 5 2 3 5 3 2" xfId="31868"/>
    <cellStyle name="Обычный 5 2 3 5 4" xfId="15233"/>
    <cellStyle name="Обычный 5 2 3 5 5" xfId="19093"/>
    <cellStyle name="Обычный 5 2 3 5 6" xfId="24753"/>
    <cellStyle name="Обычный 5 2 3 6" xfId="6177"/>
    <cellStyle name="Обычный 5 2 3 6 2" xfId="10041"/>
    <cellStyle name="Обычный 5 2 3 6 2 2" xfId="30537"/>
    <cellStyle name="Обычный 5 2 3 6 3" xfId="13902"/>
    <cellStyle name="Обычный 5 2 3 6 4" xfId="17762"/>
    <cellStyle name="Обычный 5 2 3 6 5" xfId="26677"/>
    <cellStyle name="Обычный 5 2 3 7" xfId="2277"/>
    <cellStyle name="Обычный 5 2 3 7 2" xfId="22835"/>
    <cellStyle name="Обычный 5 2 3 8" xfId="900"/>
    <cellStyle name="Обычный 5 2 30" xfId="244"/>
    <cellStyle name="Обычный 5 2 4" xfId="104"/>
    <cellStyle name="Обычный 5 2 4 2" xfId="197"/>
    <cellStyle name="Обычный 5 2 4 2 2" xfId="2499"/>
    <cellStyle name="Обычный 5 2 4 3" xfId="4228"/>
    <cellStyle name="Обычный 5 2 4 3 2" xfId="7555"/>
    <cellStyle name="Обычный 5 2 4 3 2 2" xfId="28052"/>
    <cellStyle name="Обычный 5 2 4 3 3" xfId="11416"/>
    <cellStyle name="Обычный 5 2 4 3 3 2" xfId="31912"/>
    <cellStyle name="Обычный 5 2 4 3 4" xfId="15277"/>
    <cellStyle name="Обычный 5 2 4 3 5" xfId="19137"/>
    <cellStyle name="Обычный 5 2 4 3 6" xfId="24754"/>
    <cellStyle name="Обычный 5 2 4 4" xfId="6222"/>
    <cellStyle name="Обычный 5 2 4 4 2" xfId="10085"/>
    <cellStyle name="Обычный 5 2 4 4 2 2" xfId="30581"/>
    <cellStyle name="Обычный 5 2 4 4 3" xfId="13946"/>
    <cellStyle name="Обычный 5 2 4 4 4" xfId="17806"/>
    <cellStyle name="Обычный 5 2 4 4 5" xfId="26721"/>
    <cellStyle name="Обычный 5 2 4 5" xfId="2301"/>
    <cellStyle name="Обычный 5 2 4 5 2" xfId="22858"/>
    <cellStyle name="Обычный 5 2 4 6" xfId="901"/>
    <cellStyle name="Обычный 5 2 5" xfId="151"/>
    <cellStyle name="Обычный 5 2 5 2" xfId="2500"/>
    <cellStyle name="Обычный 5 2 5 3" xfId="4229"/>
    <cellStyle name="Обычный 5 2 5 3 2" xfId="7533"/>
    <cellStyle name="Обычный 5 2 5 3 2 2" xfId="28030"/>
    <cellStyle name="Обычный 5 2 5 3 3" xfId="11394"/>
    <cellStyle name="Обычный 5 2 5 3 3 2" xfId="31890"/>
    <cellStyle name="Обычный 5 2 5 3 4" xfId="15255"/>
    <cellStyle name="Обычный 5 2 5 3 5" xfId="19115"/>
    <cellStyle name="Обычный 5 2 5 3 6" xfId="24755"/>
    <cellStyle name="Обычный 5 2 5 4" xfId="6200"/>
    <cellStyle name="Обычный 5 2 5 4 2" xfId="10063"/>
    <cellStyle name="Обычный 5 2 5 4 2 2" xfId="30559"/>
    <cellStyle name="Обычный 5 2 5 4 3" xfId="13924"/>
    <cellStyle name="Обычный 5 2 5 4 4" xfId="17784"/>
    <cellStyle name="Обычный 5 2 5 4 5" xfId="26699"/>
    <cellStyle name="Обычный 5 2 5 5" xfId="2323"/>
    <cellStyle name="Обычный 5 2 5 5 2" xfId="22880"/>
    <cellStyle name="Обычный 5 2 5 6" xfId="902"/>
    <cellStyle name="Обычный 5 2 6" xfId="903"/>
    <cellStyle name="Обычный 5 2 6 2" xfId="4230"/>
    <cellStyle name="Обычный 5 2 6 3" xfId="4231"/>
    <cellStyle name="Обычный 5 2 6 3 2" xfId="7588"/>
    <cellStyle name="Обычный 5 2 6 3 2 2" xfId="28085"/>
    <cellStyle name="Обычный 5 2 6 3 3" xfId="11449"/>
    <cellStyle name="Обычный 5 2 6 3 3 2" xfId="31945"/>
    <cellStyle name="Обычный 5 2 6 3 4" xfId="15310"/>
    <cellStyle name="Обычный 5 2 6 3 5" xfId="19170"/>
    <cellStyle name="Обычный 5 2 6 3 6" xfId="24756"/>
    <cellStyle name="Обычный 5 2 6 4" xfId="6255"/>
    <cellStyle name="Обычный 5 2 6 4 2" xfId="10118"/>
    <cellStyle name="Обычный 5 2 6 4 2 2" xfId="30614"/>
    <cellStyle name="Обычный 5 2 6 4 3" xfId="13979"/>
    <cellStyle name="Обычный 5 2 6 4 4" xfId="17839"/>
    <cellStyle name="Обычный 5 2 6 4 5" xfId="26754"/>
    <cellStyle name="Обычный 5 2 7" xfId="904"/>
    <cellStyle name="Обычный 5 2 7 10" xfId="20548"/>
    <cellStyle name="Обычный 5 2 7 11" xfId="2501"/>
    <cellStyle name="Обычный 5 2 7 11 2" xfId="23038"/>
    <cellStyle name="Обычный 5 2 7 12" xfId="21749"/>
    <cellStyle name="Обычный 5 2 7 2" xfId="1485"/>
    <cellStyle name="Обычный 5 2 7 2 10" xfId="2808"/>
    <cellStyle name="Обычный 5 2 7 2 10 2" xfId="23337"/>
    <cellStyle name="Обычный 5 2 7 2 11" xfId="22048"/>
    <cellStyle name="Обычный 5 2 7 2 2" xfId="2088"/>
    <cellStyle name="Обычный 5 2 7 2 2 10" xfId="22647"/>
    <cellStyle name="Обычный 5 2 7 2 2 2" xfId="4232"/>
    <cellStyle name="Обычный 5 2 7 2 2 2 2" xfId="8667"/>
    <cellStyle name="Обычный 5 2 7 2 2 2 2 2" xfId="29164"/>
    <cellStyle name="Обычный 5 2 7 2 2 2 3" xfId="12528"/>
    <cellStyle name="Обычный 5 2 7 2 2 2 4" xfId="16389"/>
    <cellStyle name="Обычный 5 2 7 2 2 2 5" xfId="20249"/>
    <cellStyle name="Обычный 5 2 7 2 2 2 6" xfId="24757"/>
    <cellStyle name="Обычный 5 2 7 2 2 3" xfId="7336"/>
    <cellStyle name="Обычный 5 2 7 2 2 3 2" xfId="11197"/>
    <cellStyle name="Обычный 5 2 7 2 2 3 2 2" xfId="31693"/>
    <cellStyle name="Обычный 5 2 7 2 2 3 3" xfId="15058"/>
    <cellStyle name="Обычный 5 2 7 2 2 3 4" xfId="18918"/>
    <cellStyle name="Обычный 5 2 7 2 2 3 5" xfId="27833"/>
    <cellStyle name="Обычный 5 2 7 2 2 4" xfId="5992"/>
    <cellStyle name="Обычный 5 2 7 2 2 4 2" xfId="26501"/>
    <cellStyle name="Обычный 5 2 7 2 2 5" xfId="9864"/>
    <cellStyle name="Обычный 5 2 7 2 2 5 2" xfId="30361"/>
    <cellStyle name="Обычный 5 2 7 2 2 6" xfId="13725"/>
    <cellStyle name="Обычный 5 2 7 2 2 7" xfId="17586"/>
    <cellStyle name="Обычный 5 2 7 2 2 8" xfId="21446"/>
    <cellStyle name="Обычный 5 2 7 2 2 9" xfId="3406"/>
    <cellStyle name="Обычный 5 2 7 2 2 9 2" xfId="23935"/>
    <cellStyle name="Обычный 5 2 7 2 3" xfId="4233"/>
    <cellStyle name="Обычный 5 2 7 2 3 2" xfId="8069"/>
    <cellStyle name="Обычный 5 2 7 2 3 2 2" xfId="28566"/>
    <cellStyle name="Обычный 5 2 7 2 3 3" xfId="11930"/>
    <cellStyle name="Обычный 5 2 7 2 3 3 2" xfId="32426"/>
    <cellStyle name="Обычный 5 2 7 2 3 4" xfId="15791"/>
    <cellStyle name="Обычный 5 2 7 2 3 5" xfId="19651"/>
    <cellStyle name="Обычный 5 2 7 2 3 6" xfId="24758"/>
    <cellStyle name="Обычный 5 2 7 2 4" xfId="6738"/>
    <cellStyle name="Обычный 5 2 7 2 4 2" xfId="10599"/>
    <cellStyle name="Обычный 5 2 7 2 4 2 2" xfId="31095"/>
    <cellStyle name="Обычный 5 2 7 2 4 3" xfId="14460"/>
    <cellStyle name="Обычный 5 2 7 2 4 4" xfId="18320"/>
    <cellStyle name="Обычный 5 2 7 2 4 5" xfId="27235"/>
    <cellStyle name="Обычный 5 2 7 2 5" xfId="5393"/>
    <cellStyle name="Обычный 5 2 7 2 5 2" xfId="25902"/>
    <cellStyle name="Обычный 5 2 7 2 6" xfId="9265"/>
    <cellStyle name="Обычный 5 2 7 2 6 2" xfId="29762"/>
    <cellStyle name="Обычный 5 2 7 2 7" xfId="13126"/>
    <cellStyle name="Обычный 5 2 7 2 8" xfId="16987"/>
    <cellStyle name="Обычный 5 2 7 2 9" xfId="20847"/>
    <cellStyle name="Обычный 5 2 7 3" xfId="1789"/>
    <cellStyle name="Обычный 5 2 7 3 10" xfId="22348"/>
    <cellStyle name="Обычный 5 2 7 3 2" xfId="4234"/>
    <cellStyle name="Обычный 5 2 7 3 2 2" xfId="8368"/>
    <cellStyle name="Обычный 5 2 7 3 2 2 2" xfId="28865"/>
    <cellStyle name="Обычный 5 2 7 3 2 3" xfId="12229"/>
    <cellStyle name="Обычный 5 2 7 3 2 4" xfId="16090"/>
    <cellStyle name="Обычный 5 2 7 3 2 5" xfId="19950"/>
    <cellStyle name="Обычный 5 2 7 3 2 6" xfId="24759"/>
    <cellStyle name="Обычный 5 2 7 3 3" xfId="7037"/>
    <cellStyle name="Обычный 5 2 7 3 3 2" xfId="10898"/>
    <cellStyle name="Обычный 5 2 7 3 3 2 2" xfId="31394"/>
    <cellStyle name="Обычный 5 2 7 3 3 3" xfId="14759"/>
    <cellStyle name="Обычный 5 2 7 3 3 4" xfId="18619"/>
    <cellStyle name="Обычный 5 2 7 3 3 5" xfId="27534"/>
    <cellStyle name="Обычный 5 2 7 3 4" xfId="5693"/>
    <cellStyle name="Обычный 5 2 7 3 4 2" xfId="26202"/>
    <cellStyle name="Обычный 5 2 7 3 5" xfId="9565"/>
    <cellStyle name="Обычный 5 2 7 3 5 2" xfId="30062"/>
    <cellStyle name="Обычный 5 2 7 3 6" xfId="13426"/>
    <cellStyle name="Обычный 5 2 7 3 7" xfId="17287"/>
    <cellStyle name="Обычный 5 2 7 3 8" xfId="21147"/>
    <cellStyle name="Обычный 5 2 7 3 9" xfId="3107"/>
    <cellStyle name="Обычный 5 2 7 3 9 2" xfId="23636"/>
    <cellStyle name="Обычный 5 2 7 4" xfId="4235"/>
    <cellStyle name="Обычный 5 2 7 4 2" xfId="7770"/>
    <cellStyle name="Обычный 5 2 7 4 2 2" xfId="28267"/>
    <cellStyle name="Обычный 5 2 7 4 3" xfId="11631"/>
    <cellStyle name="Обычный 5 2 7 4 3 2" xfId="32127"/>
    <cellStyle name="Обычный 5 2 7 4 4" xfId="15492"/>
    <cellStyle name="Обычный 5 2 7 4 5" xfId="19352"/>
    <cellStyle name="Обычный 5 2 7 4 6" xfId="24760"/>
    <cellStyle name="Обычный 5 2 7 5" xfId="6439"/>
    <cellStyle name="Обычный 5 2 7 5 2" xfId="10300"/>
    <cellStyle name="Обычный 5 2 7 5 2 2" xfId="30796"/>
    <cellStyle name="Обычный 5 2 7 5 3" xfId="14161"/>
    <cellStyle name="Обычный 5 2 7 5 4" xfId="18021"/>
    <cellStyle name="Обычный 5 2 7 5 5" xfId="26936"/>
    <cellStyle name="Обычный 5 2 7 6" xfId="5094"/>
    <cellStyle name="Обычный 5 2 7 6 2" xfId="25603"/>
    <cellStyle name="Обычный 5 2 7 7" xfId="8966"/>
    <cellStyle name="Обычный 5 2 7 7 2" xfId="29463"/>
    <cellStyle name="Обычный 5 2 7 8" xfId="12827"/>
    <cellStyle name="Обычный 5 2 7 9" xfId="16688"/>
    <cellStyle name="Обычный 5 2 8" xfId="905"/>
    <cellStyle name="Обычный 5 2 8 10" xfId="20549"/>
    <cellStyle name="Обычный 5 2 8 11" xfId="2502"/>
    <cellStyle name="Обычный 5 2 8 11 2" xfId="23039"/>
    <cellStyle name="Обычный 5 2 8 12" xfId="21750"/>
    <cellStyle name="Обычный 5 2 8 2" xfId="1486"/>
    <cellStyle name="Обычный 5 2 8 2 10" xfId="2809"/>
    <cellStyle name="Обычный 5 2 8 2 10 2" xfId="23338"/>
    <cellStyle name="Обычный 5 2 8 2 11" xfId="22049"/>
    <cellStyle name="Обычный 5 2 8 2 2" xfId="2089"/>
    <cellStyle name="Обычный 5 2 8 2 2 10" xfId="22648"/>
    <cellStyle name="Обычный 5 2 8 2 2 2" xfId="4236"/>
    <cellStyle name="Обычный 5 2 8 2 2 2 2" xfId="8668"/>
    <cellStyle name="Обычный 5 2 8 2 2 2 2 2" xfId="29165"/>
    <cellStyle name="Обычный 5 2 8 2 2 2 3" xfId="12529"/>
    <cellStyle name="Обычный 5 2 8 2 2 2 4" xfId="16390"/>
    <cellStyle name="Обычный 5 2 8 2 2 2 5" xfId="20250"/>
    <cellStyle name="Обычный 5 2 8 2 2 2 6" xfId="24761"/>
    <cellStyle name="Обычный 5 2 8 2 2 3" xfId="7337"/>
    <cellStyle name="Обычный 5 2 8 2 2 3 2" xfId="11198"/>
    <cellStyle name="Обычный 5 2 8 2 2 3 2 2" xfId="31694"/>
    <cellStyle name="Обычный 5 2 8 2 2 3 3" xfId="15059"/>
    <cellStyle name="Обычный 5 2 8 2 2 3 4" xfId="18919"/>
    <cellStyle name="Обычный 5 2 8 2 2 3 5" xfId="27834"/>
    <cellStyle name="Обычный 5 2 8 2 2 4" xfId="5993"/>
    <cellStyle name="Обычный 5 2 8 2 2 4 2" xfId="26502"/>
    <cellStyle name="Обычный 5 2 8 2 2 5" xfId="9865"/>
    <cellStyle name="Обычный 5 2 8 2 2 5 2" xfId="30362"/>
    <cellStyle name="Обычный 5 2 8 2 2 6" xfId="13726"/>
    <cellStyle name="Обычный 5 2 8 2 2 7" xfId="17587"/>
    <cellStyle name="Обычный 5 2 8 2 2 8" xfId="21447"/>
    <cellStyle name="Обычный 5 2 8 2 2 9" xfId="3407"/>
    <cellStyle name="Обычный 5 2 8 2 2 9 2" xfId="23936"/>
    <cellStyle name="Обычный 5 2 8 2 3" xfId="4237"/>
    <cellStyle name="Обычный 5 2 8 2 3 2" xfId="8070"/>
    <cellStyle name="Обычный 5 2 8 2 3 2 2" xfId="28567"/>
    <cellStyle name="Обычный 5 2 8 2 3 3" xfId="11931"/>
    <cellStyle name="Обычный 5 2 8 2 3 3 2" xfId="32427"/>
    <cellStyle name="Обычный 5 2 8 2 3 4" xfId="15792"/>
    <cellStyle name="Обычный 5 2 8 2 3 5" xfId="19652"/>
    <cellStyle name="Обычный 5 2 8 2 3 6" xfId="24762"/>
    <cellStyle name="Обычный 5 2 8 2 4" xfId="6739"/>
    <cellStyle name="Обычный 5 2 8 2 4 2" xfId="10600"/>
    <cellStyle name="Обычный 5 2 8 2 4 2 2" xfId="31096"/>
    <cellStyle name="Обычный 5 2 8 2 4 3" xfId="14461"/>
    <cellStyle name="Обычный 5 2 8 2 4 4" xfId="18321"/>
    <cellStyle name="Обычный 5 2 8 2 4 5" xfId="27236"/>
    <cellStyle name="Обычный 5 2 8 2 5" xfId="5394"/>
    <cellStyle name="Обычный 5 2 8 2 5 2" xfId="25903"/>
    <cellStyle name="Обычный 5 2 8 2 6" xfId="9266"/>
    <cellStyle name="Обычный 5 2 8 2 6 2" xfId="29763"/>
    <cellStyle name="Обычный 5 2 8 2 7" xfId="13127"/>
    <cellStyle name="Обычный 5 2 8 2 8" xfId="16988"/>
    <cellStyle name="Обычный 5 2 8 2 9" xfId="20848"/>
    <cellStyle name="Обычный 5 2 8 3" xfId="1790"/>
    <cellStyle name="Обычный 5 2 8 3 10" xfId="22349"/>
    <cellStyle name="Обычный 5 2 8 3 2" xfId="4238"/>
    <cellStyle name="Обычный 5 2 8 3 2 2" xfId="8369"/>
    <cellStyle name="Обычный 5 2 8 3 2 2 2" xfId="28866"/>
    <cellStyle name="Обычный 5 2 8 3 2 3" xfId="12230"/>
    <cellStyle name="Обычный 5 2 8 3 2 4" xfId="16091"/>
    <cellStyle name="Обычный 5 2 8 3 2 5" xfId="19951"/>
    <cellStyle name="Обычный 5 2 8 3 2 6" xfId="24763"/>
    <cellStyle name="Обычный 5 2 8 3 3" xfId="7038"/>
    <cellStyle name="Обычный 5 2 8 3 3 2" xfId="10899"/>
    <cellStyle name="Обычный 5 2 8 3 3 2 2" xfId="31395"/>
    <cellStyle name="Обычный 5 2 8 3 3 3" xfId="14760"/>
    <cellStyle name="Обычный 5 2 8 3 3 4" xfId="18620"/>
    <cellStyle name="Обычный 5 2 8 3 3 5" xfId="27535"/>
    <cellStyle name="Обычный 5 2 8 3 4" xfId="5694"/>
    <cellStyle name="Обычный 5 2 8 3 4 2" xfId="26203"/>
    <cellStyle name="Обычный 5 2 8 3 5" xfId="9566"/>
    <cellStyle name="Обычный 5 2 8 3 5 2" xfId="30063"/>
    <cellStyle name="Обычный 5 2 8 3 6" xfId="13427"/>
    <cellStyle name="Обычный 5 2 8 3 7" xfId="17288"/>
    <cellStyle name="Обычный 5 2 8 3 8" xfId="21148"/>
    <cellStyle name="Обычный 5 2 8 3 9" xfId="3108"/>
    <cellStyle name="Обычный 5 2 8 3 9 2" xfId="23637"/>
    <cellStyle name="Обычный 5 2 8 4" xfId="4239"/>
    <cellStyle name="Обычный 5 2 8 4 2" xfId="7771"/>
    <cellStyle name="Обычный 5 2 8 4 2 2" xfId="28268"/>
    <cellStyle name="Обычный 5 2 8 4 3" xfId="11632"/>
    <cellStyle name="Обычный 5 2 8 4 3 2" xfId="32128"/>
    <cellStyle name="Обычный 5 2 8 4 4" xfId="15493"/>
    <cellStyle name="Обычный 5 2 8 4 5" xfId="19353"/>
    <cellStyle name="Обычный 5 2 8 4 6" xfId="24764"/>
    <cellStyle name="Обычный 5 2 8 5" xfId="6440"/>
    <cellStyle name="Обычный 5 2 8 5 2" xfId="10301"/>
    <cellStyle name="Обычный 5 2 8 5 2 2" xfId="30797"/>
    <cellStyle name="Обычный 5 2 8 5 3" xfId="14162"/>
    <cellStyle name="Обычный 5 2 8 5 4" xfId="18022"/>
    <cellStyle name="Обычный 5 2 8 5 5" xfId="26937"/>
    <cellStyle name="Обычный 5 2 8 6" xfId="5095"/>
    <cellStyle name="Обычный 5 2 8 6 2" xfId="25604"/>
    <cellStyle name="Обычный 5 2 8 7" xfId="8967"/>
    <cellStyle name="Обычный 5 2 8 7 2" xfId="29464"/>
    <cellStyle name="Обычный 5 2 8 8" xfId="12828"/>
    <cellStyle name="Обычный 5 2 8 9" xfId="16689"/>
    <cellStyle name="Обычный 5 2 9" xfId="906"/>
    <cellStyle name="Обычный 5 2 9 10" xfId="20550"/>
    <cellStyle name="Обычный 5 2 9 11" xfId="2503"/>
    <cellStyle name="Обычный 5 2 9 11 2" xfId="23040"/>
    <cellStyle name="Обычный 5 2 9 12" xfId="21751"/>
    <cellStyle name="Обычный 5 2 9 2" xfId="1487"/>
    <cellStyle name="Обычный 5 2 9 2 10" xfId="2810"/>
    <cellStyle name="Обычный 5 2 9 2 10 2" xfId="23339"/>
    <cellStyle name="Обычный 5 2 9 2 11" xfId="22050"/>
    <cellStyle name="Обычный 5 2 9 2 2" xfId="2090"/>
    <cellStyle name="Обычный 5 2 9 2 2 10" xfId="22649"/>
    <cellStyle name="Обычный 5 2 9 2 2 2" xfId="4240"/>
    <cellStyle name="Обычный 5 2 9 2 2 2 2" xfId="8669"/>
    <cellStyle name="Обычный 5 2 9 2 2 2 2 2" xfId="29166"/>
    <cellStyle name="Обычный 5 2 9 2 2 2 3" xfId="12530"/>
    <cellStyle name="Обычный 5 2 9 2 2 2 4" xfId="16391"/>
    <cellStyle name="Обычный 5 2 9 2 2 2 5" xfId="20251"/>
    <cellStyle name="Обычный 5 2 9 2 2 2 6" xfId="24765"/>
    <cellStyle name="Обычный 5 2 9 2 2 3" xfId="7338"/>
    <cellStyle name="Обычный 5 2 9 2 2 3 2" xfId="11199"/>
    <cellStyle name="Обычный 5 2 9 2 2 3 2 2" xfId="31695"/>
    <cellStyle name="Обычный 5 2 9 2 2 3 3" xfId="15060"/>
    <cellStyle name="Обычный 5 2 9 2 2 3 4" xfId="18920"/>
    <cellStyle name="Обычный 5 2 9 2 2 3 5" xfId="27835"/>
    <cellStyle name="Обычный 5 2 9 2 2 4" xfId="5994"/>
    <cellStyle name="Обычный 5 2 9 2 2 4 2" xfId="26503"/>
    <cellStyle name="Обычный 5 2 9 2 2 5" xfId="9866"/>
    <cellStyle name="Обычный 5 2 9 2 2 5 2" xfId="30363"/>
    <cellStyle name="Обычный 5 2 9 2 2 6" xfId="13727"/>
    <cellStyle name="Обычный 5 2 9 2 2 7" xfId="17588"/>
    <cellStyle name="Обычный 5 2 9 2 2 8" xfId="21448"/>
    <cellStyle name="Обычный 5 2 9 2 2 9" xfId="3408"/>
    <cellStyle name="Обычный 5 2 9 2 2 9 2" xfId="23937"/>
    <cellStyle name="Обычный 5 2 9 2 3" xfId="4241"/>
    <cellStyle name="Обычный 5 2 9 2 3 2" xfId="8071"/>
    <cellStyle name="Обычный 5 2 9 2 3 2 2" xfId="28568"/>
    <cellStyle name="Обычный 5 2 9 2 3 3" xfId="11932"/>
    <cellStyle name="Обычный 5 2 9 2 3 3 2" xfId="32428"/>
    <cellStyle name="Обычный 5 2 9 2 3 4" xfId="15793"/>
    <cellStyle name="Обычный 5 2 9 2 3 5" xfId="19653"/>
    <cellStyle name="Обычный 5 2 9 2 3 6" xfId="24766"/>
    <cellStyle name="Обычный 5 2 9 2 4" xfId="6740"/>
    <cellStyle name="Обычный 5 2 9 2 4 2" xfId="10601"/>
    <cellStyle name="Обычный 5 2 9 2 4 2 2" xfId="31097"/>
    <cellStyle name="Обычный 5 2 9 2 4 3" xfId="14462"/>
    <cellStyle name="Обычный 5 2 9 2 4 4" xfId="18322"/>
    <cellStyle name="Обычный 5 2 9 2 4 5" xfId="27237"/>
    <cellStyle name="Обычный 5 2 9 2 5" xfId="5395"/>
    <cellStyle name="Обычный 5 2 9 2 5 2" xfId="25904"/>
    <cellStyle name="Обычный 5 2 9 2 6" xfId="9267"/>
    <cellStyle name="Обычный 5 2 9 2 6 2" xfId="29764"/>
    <cellStyle name="Обычный 5 2 9 2 7" xfId="13128"/>
    <cellStyle name="Обычный 5 2 9 2 8" xfId="16989"/>
    <cellStyle name="Обычный 5 2 9 2 9" xfId="20849"/>
    <cellStyle name="Обычный 5 2 9 3" xfId="1791"/>
    <cellStyle name="Обычный 5 2 9 3 10" xfId="22350"/>
    <cellStyle name="Обычный 5 2 9 3 2" xfId="4242"/>
    <cellStyle name="Обычный 5 2 9 3 2 2" xfId="8370"/>
    <cellStyle name="Обычный 5 2 9 3 2 2 2" xfId="28867"/>
    <cellStyle name="Обычный 5 2 9 3 2 3" xfId="12231"/>
    <cellStyle name="Обычный 5 2 9 3 2 4" xfId="16092"/>
    <cellStyle name="Обычный 5 2 9 3 2 5" xfId="19952"/>
    <cellStyle name="Обычный 5 2 9 3 2 6" xfId="24767"/>
    <cellStyle name="Обычный 5 2 9 3 3" xfId="7039"/>
    <cellStyle name="Обычный 5 2 9 3 3 2" xfId="10900"/>
    <cellStyle name="Обычный 5 2 9 3 3 2 2" xfId="31396"/>
    <cellStyle name="Обычный 5 2 9 3 3 3" xfId="14761"/>
    <cellStyle name="Обычный 5 2 9 3 3 4" xfId="18621"/>
    <cellStyle name="Обычный 5 2 9 3 3 5" xfId="27536"/>
    <cellStyle name="Обычный 5 2 9 3 4" xfId="5695"/>
    <cellStyle name="Обычный 5 2 9 3 4 2" xfId="26204"/>
    <cellStyle name="Обычный 5 2 9 3 5" xfId="9567"/>
    <cellStyle name="Обычный 5 2 9 3 5 2" xfId="30064"/>
    <cellStyle name="Обычный 5 2 9 3 6" xfId="13428"/>
    <cellStyle name="Обычный 5 2 9 3 7" xfId="17289"/>
    <cellStyle name="Обычный 5 2 9 3 8" xfId="21149"/>
    <cellStyle name="Обычный 5 2 9 3 9" xfId="3109"/>
    <cellStyle name="Обычный 5 2 9 3 9 2" xfId="23638"/>
    <cellStyle name="Обычный 5 2 9 4" xfId="4243"/>
    <cellStyle name="Обычный 5 2 9 4 2" xfId="7772"/>
    <cellStyle name="Обычный 5 2 9 4 2 2" xfId="28269"/>
    <cellStyle name="Обычный 5 2 9 4 3" xfId="11633"/>
    <cellStyle name="Обычный 5 2 9 4 3 2" xfId="32129"/>
    <cellStyle name="Обычный 5 2 9 4 4" xfId="15494"/>
    <cellStyle name="Обычный 5 2 9 4 5" xfId="19354"/>
    <cellStyle name="Обычный 5 2 9 4 6" xfId="24768"/>
    <cellStyle name="Обычный 5 2 9 5" xfId="6441"/>
    <cellStyle name="Обычный 5 2 9 5 2" xfId="10302"/>
    <cellStyle name="Обычный 5 2 9 5 2 2" xfId="30798"/>
    <cellStyle name="Обычный 5 2 9 5 3" xfId="14163"/>
    <cellStyle name="Обычный 5 2 9 5 4" xfId="18023"/>
    <cellStyle name="Обычный 5 2 9 5 5" xfId="26938"/>
    <cellStyle name="Обычный 5 2 9 6" xfId="5096"/>
    <cellStyle name="Обычный 5 2 9 6 2" xfId="25605"/>
    <cellStyle name="Обычный 5 2 9 7" xfId="8968"/>
    <cellStyle name="Обычный 5 2 9 7 2" xfId="29465"/>
    <cellStyle name="Обычный 5 2 9 8" xfId="12829"/>
    <cellStyle name="Обычный 5 2 9 9" xfId="16690"/>
    <cellStyle name="Обычный 5 20" xfId="1304"/>
    <cellStyle name="Обычный 5 20 10" xfId="20666"/>
    <cellStyle name="Обычный 5 20 11" xfId="2627"/>
    <cellStyle name="Обычный 5 20 11 2" xfId="23156"/>
    <cellStyle name="Обычный 5 20 12" xfId="21867"/>
    <cellStyle name="Обычный 5 20 2" xfId="1607"/>
    <cellStyle name="Обычный 5 20 2 10" xfId="2926"/>
    <cellStyle name="Обычный 5 20 2 10 2" xfId="23455"/>
    <cellStyle name="Обычный 5 20 2 11" xfId="22166"/>
    <cellStyle name="Обычный 5 20 2 2" xfId="2206"/>
    <cellStyle name="Обычный 5 20 2 2 10" xfId="22765"/>
    <cellStyle name="Обычный 5 20 2 2 2" xfId="4244"/>
    <cellStyle name="Обычный 5 20 2 2 2 2" xfId="8785"/>
    <cellStyle name="Обычный 5 20 2 2 2 2 2" xfId="29282"/>
    <cellStyle name="Обычный 5 20 2 2 2 3" xfId="12646"/>
    <cellStyle name="Обычный 5 20 2 2 2 4" xfId="16507"/>
    <cellStyle name="Обычный 5 20 2 2 2 5" xfId="20367"/>
    <cellStyle name="Обычный 5 20 2 2 2 6" xfId="24769"/>
    <cellStyle name="Обычный 5 20 2 2 3" xfId="7454"/>
    <cellStyle name="Обычный 5 20 2 2 3 2" xfId="11315"/>
    <cellStyle name="Обычный 5 20 2 2 3 2 2" xfId="31811"/>
    <cellStyle name="Обычный 5 20 2 2 3 3" xfId="15176"/>
    <cellStyle name="Обычный 5 20 2 2 3 4" xfId="19036"/>
    <cellStyle name="Обычный 5 20 2 2 3 5" xfId="27951"/>
    <cellStyle name="Обычный 5 20 2 2 4" xfId="6110"/>
    <cellStyle name="Обычный 5 20 2 2 4 2" xfId="26619"/>
    <cellStyle name="Обычный 5 20 2 2 5" xfId="9982"/>
    <cellStyle name="Обычный 5 20 2 2 5 2" xfId="30479"/>
    <cellStyle name="Обычный 5 20 2 2 6" xfId="13843"/>
    <cellStyle name="Обычный 5 20 2 2 7" xfId="17704"/>
    <cellStyle name="Обычный 5 20 2 2 8" xfId="21564"/>
    <cellStyle name="Обычный 5 20 2 2 9" xfId="3524"/>
    <cellStyle name="Обычный 5 20 2 2 9 2" xfId="24053"/>
    <cellStyle name="Обычный 5 20 2 3" xfId="4245"/>
    <cellStyle name="Обычный 5 20 2 3 2" xfId="8187"/>
    <cellStyle name="Обычный 5 20 2 3 2 2" xfId="28684"/>
    <cellStyle name="Обычный 5 20 2 3 3" xfId="12048"/>
    <cellStyle name="Обычный 5 20 2 3 4" xfId="15909"/>
    <cellStyle name="Обычный 5 20 2 3 5" xfId="19769"/>
    <cellStyle name="Обычный 5 20 2 3 6" xfId="24770"/>
    <cellStyle name="Обычный 5 20 2 4" xfId="6856"/>
    <cellStyle name="Обычный 5 20 2 4 2" xfId="10717"/>
    <cellStyle name="Обычный 5 20 2 4 2 2" xfId="31213"/>
    <cellStyle name="Обычный 5 20 2 4 3" xfId="14578"/>
    <cellStyle name="Обычный 5 20 2 4 4" xfId="18438"/>
    <cellStyle name="Обычный 5 20 2 4 5" xfId="27353"/>
    <cellStyle name="Обычный 5 20 2 5" xfId="5511"/>
    <cellStyle name="Обычный 5 20 2 5 2" xfId="26020"/>
    <cellStyle name="Обычный 5 20 2 6" xfId="9383"/>
    <cellStyle name="Обычный 5 20 2 6 2" xfId="29880"/>
    <cellStyle name="Обычный 5 20 2 7" xfId="13244"/>
    <cellStyle name="Обычный 5 20 2 8" xfId="17105"/>
    <cellStyle name="Обычный 5 20 2 9" xfId="20965"/>
    <cellStyle name="Обычный 5 20 3" xfId="1907"/>
    <cellStyle name="Обычный 5 20 3 10" xfId="22466"/>
    <cellStyle name="Обычный 5 20 3 2" xfId="4246"/>
    <cellStyle name="Обычный 5 20 3 2 2" xfId="8486"/>
    <cellStyle name="Обычный 5 20 3 2 2 2" xfId="28983"/>
    <cellStyle name="Обычный 5 20 3 2 3" xfId="12347"/>
    <cellStyle name="Обычный 5 20 3 2 4" xfId="16208"/>
    <cellStyle name="Обычный 5 20 3 2 5" xfId="20068"/>
    <cellStyle name="Обычный 5 20 3 2 6" xfId="24771"/>
    <cellStyle name="Обычный 5 20 3 3" xfId="7155"/>
    <cellStyle name="Обычный 5 20 3 3 2" xfId="11016"/>
    <cellStyle name="Обычный 5 20 3 3 2 2" xfId="31512"/>
    <cellStyle name="Обычный 5 20 3 3 3" xfId="14877"/>
    <cellStyle name="Обычный 5 20 3 3 4" xfId="18737"/>
    <cellStyle name="Обычный 5 20 3 3 5" xfId="27652"/>
    <cellStyle name="Обычный 5 20 3 4" xfId="5811"/>
    <cellStyle name="Обычный 5 20 3 4 2" xfId="26320"/>
    <cellStyle name="Обычный 5 20 3 5" xfId="9683"/>
    <cellStyle name="Обычный 5 20 3 5 2" xfId="30180"/>
    <cellStyle name="Обычный 5 20 3 6" xfId="13544"/>
    <cellStyle name="Обычный 5 20 3 7" xfId="17405"/>
    <cellStyle name="Обычный 5 20 3 8" xfId="21265"/>
    <cellStyle name="Обычный 5 20 3 9" xfId="3225"/>
    <cellStyle name="Обычный 5 20 3 9 2" xfId="23754"/>
    <cellStyle name="Обычный 5 20 4" xfId="4247"/>
    <cellStyle name="Обычный 5 20 4 2" xfId="7888"/>
    <cellStyle name="Обычный 5 20 4 2 2" xfId="28385"/>
    <cellStyle name="Обычный 5 20 4 3" xfId="11749"/>
    <cellStyle name="Обычный 5 20 4 3 2" xfId="32245"/>
    <cellStyle name="Обычный 5 20 4 4" xfId="15610"/>
    <cellStyle name="Обычный 5 20 4 5" xfId="19470"/>
    <cellStyle name="Обычный 5 20 4 6" xfId="24772"/>
    <cellStyle name="Обычный 5 20 5" xfId="6557"/>
    <cellStyle name="Обычный 5 20 5 2" xfId="10418"/>
    <cellStyle name="Обычный 5 20 5 2 2" xfId="30914"/>
    <cellStyle name="Обычный 5 20 5 3" xfId="14279"/>
    <cellStyle name="Обычный 5 20 5 4" xfId="18139"/>
    <cellStyle name="Обычный 5 20 5 5" xfId="27054"/>
    <cellStyle name="Обычный 5 20 6" xfId="5212"/>
    <cellStyle name="Обычный 5 20 6 2" xfId="25721"/>
    <cellStyle name="Обычный 5 20 7" xfId="9084"/>
    <cellStyle name="Обычный 5 20 7 2" xfId="29581"/>
    <cellStyle name="Обычный 5 20 8" xfId="12945"/>
    <cellStyle name="Обычный 5 20 9" xfId="16806"/>
    <cellStyle name="Обычный 5 21" xfId="1348"/>
    <cellStyle name="Обычный 5 21 10" xfId="2671"/>
    <cellStyle name="Обычный 5 21 10 2" xfId="23200"/>
    <cellStyle name="Обычный 5 21 11" xfId="21911"/>
    <cellStyle name="Обычный 5 21 2" xfId="1951"/>
    <cellStyle name="Обычный 5 21 2 10" xfId="22510"/>
    <cellStyle name="Обычный 5 21 2 2" xfId="4248"/>
    <cellStyle name="Обычный 5 21 2 2 2" xfId="8530"/>
    <cellStyle name="Обычный 5 21 2 2 2 2" xfId="29027"/>
    <cellStyle name="Обычный 5 21 2 2 3" xfId="12391"/>
    <cellStyle name="Обычный 5 21 2 2 4" xfId="16252"/>
    <cellStyle name="Обычный 5 21 2 2 5" xfId="20112"/>
    <cellStyle name="Обычный 5 21 2 2 6" xfId="24773"/>
    <cellStyle name="Обычный 5 21 2 3" xfId="7199"/>
    <cellStyle name="Обычный 5 21 2 3 2" xfId="11060"/>
    <cellStyle name="Обычный 5 21 2 3 2 2" xfId="31556"/>
    <cellStyle name="Обычный 5 21 2 3 3" xfId="14921"/>
    <cellStyle name="Обычный 5 21 2 3 4" xfId="18781"/>
    <cellStyle name="Обычный 5 21 2 3 5" xfId="27696"/>
    <cellStyle name="Обычный 5 21 2 4" xfId="5855"/>
    <cellStyle name="Обычный 5 21 2 4 2" xfId="26364"/>
    <cellStyle name="Обычный 5 21 2 5" xfId="9727"/>
    <cellStyle name="Обычный 5 21 2 5 2" xfId="30224"/>
    <cellStyle name="Обычный 5 21 2 6" xfId="13588"/>
    <cellStyle name="Обычный 5 21 2 7" xfId="17449"/>
    <cellStyle name="Обычный 5 21 2 8" xfId="21309"/>
    <cellStyle name="Обычный 5 21 2 9" xfId="3269"/>
    <cellStyle name="Обычный 5 21 2 9 2" xfId="23798"/>
    <cellStyle name="Обычный 5 21 3" xfId="4249"/>
    <cellStyle name="Обычный 5 21 3 2" xfId="7932"/>
    <cellStyle name="Обычный 5 21 3 2 2" xfId="28429"/>
    <cellStyle name="Обычный 5 21 3 3" xfId="11793"/>
    <cellStyle name="Обычный 5 21 3 3 2" xfId="32289"/>
    <cellStyle name="Обычный 5 21 3 4" xfId="15654"/>
    <cellStyle name="Обычный 5 21 3 5" xfId="19514"/>
    <cellStyle name="Обычный 5 21 3 6" xfId="24774"/>
    <cellStyle name="Обычный 5 21 4" xfId="6601"/>
    <cellStyle name="Обычный 5 21 4 2" xfId="10462"/>
    <cellStyle name="Обычный 5 21 4 2 2" xfId="30958"/>
    <cellStyle name="Обычный 5 21 4 3" xfId="14323"/>
    <cellStyle name="Обычный 5 21 4 4" xfId="18183"/>
    <cellStyle name="Обычный 5 21 4 5" xfId="27098"/>
    <cellStyle name="Обычный 5 21 5" xfId="5256"/>
    <cellStyle name="Обычный 5 21 5 2" xfId="25765"/>
    <cellStyle name="Обычный 5 21 6" xfId="9128"/>
    <cellStyle name="Обычный 5 21 6 2" xfId="29625"/>
    <cellStyle name="Обычный 5 21 7" xfId="12989"/>
    <cellStyle name="Обычный 5 21 8" xfId="16850"/>
    <cellStyle name="Обычный 5 21 9" xfId="20710"/>
    <cellStyle name="Обычный 5 22" xfId="1652"/>
    <cellStyle name="Обычный 5 22 10" xfId="22211"/>
    <cellStyle name="Обычный 5 22 2" xfId="4250"/>
    <cellStyle name="Обычный 5 22 2 2" xfId="7633"/>
    <cellStyle name="Обычный 5 22 2 2 2" xfId="28130"/>
    <cellStyle name="Обычный 5 22 2 3" xfId="11494"/>
    <cellStyle name="Обычный 5 22 2 3 2" xfId="31990"/>
    <cellStyle name="Обычный 5 22 2 4" xfId="15355"/>
    <cellStyle name="Обычный 5 22 2 5" xfId="19215"/>
    <cellStyle name="Обычный 5 22 2 6" xfId="24775"/>
    <cellStyle name="Обычный 5 22 3" xfId="6302"/>
    <cellStyle name="Обычный 5 22 3 2" xfId="10163"/>
    <cellStyle name="Обычный 5 22 3 2 2" xfId="30659"/>
    <cellStyle name="Обычный 5 22 3 3" xfId="14024"/>
    <cellStyle name="Обычный 5 22 3 4" xfId="17884"/>
    <cellStyle name="Обычный 5 22 3 5" xfId="26799"/>
    <cellStyle name="Обычный 5 22 4" xfId="5556"/>
    <cellStyle name="Обычный 5 22 4 2" xfId="26065"/>
    <cellStyle name="Обычный 5 22 5" xfId="9428"/>
    <cellStyle name="Обычный 5 22 5 2" xfId="29925"/>
    <cellStyle name="Обычный 5 22 6" xfId="13289"/>
    <cellStyle name="Обычный 5 22 7" xfId="17150"/>
    <cellStyle name="Обычный 5 22 8" xfId="21010"/>
    <cellStyle name="Обычный 5 22 9" xfId="2352"/>
    <cellStyle name="Обычный 5 22 9 2" xfId="22901"/>
    <cellStyle name="Обычный 5 23" xfId="2970"/>
    <cellStyle name="Обычный 5 23 2" xfId="4251"/>
    <cellStyle name="Обычный 5 23 2 2" xfId="8231"/>
    <cellStyle name="Обычный 5 23 2 2 2" xfId="28728"/>
    <cellStyle name="Обычный 5 23 2 3" xfId="12092"/>
    <cellStyle name="Обычный 5 23 2 4" xfId="15953"/>
    <cellStyle name="Обычный 5 23 2 5" xfId="19813"/>
    <cellStyle name="Обычный 5 23 2 6" xfId="24776"/>
    <cellStyle name="Обычный 5 23 3" xfId="6900"/>
    <cellStyle name="Обычный 5 23 3 2" xfId="27397"/>
    <cellStyle name="Обычный 5 23 4" xfId="10761"/>
    <cellStyle name="Обычный 5 23 4 2" xfId="31257"/>
    <cellStyle name="Обычный 5 23 5" xfId="14622"/>
    <cellStyle name="Обычный 5 23 6" xfId="18482"/>
    <cellStyle name="Обычный 5 23 7" xfId="23499"/>
    <cellStyle name="Обычный 5 24" xfId="4252"/>
    <cellStyle name="Обычный 5 24 2" xfId="7504"/>
    <cellStyle name="Обычный 5 24 2 2" xfId="28001"/>
    <cellStyle name="Обычный 5 24 3" xfId="11365"/>
    <cellStyle name="Обычный 5 24 3 2" xfId="31861"/>
    <cellStyle name="Обычный 5 24 4" xfId="15226"/>
    <cellStyle name="Обычный 5 24 5" xfId="19086"/>
    <cellStyle name="Обычный 5 24 6" xfId="24777"/>
    <cellStyle name="Обычный 5 25" xfId="4954"/>
    <cellStyle name="Обычный 5 25 2" xfId="6166"/>
    <cellStyle name="Обычный 5 25 2 2" xfId="26670"/>
    <cellStyle name="Обычный 5 25 3" xfId="10034"/>
    <cellStyle name="Обычный 5 25 3 2" xfId="30530"/>
    <cellStyle name="Обычный 5 25 4" xfId="13895"/>
    <cellStyle name="Обычный 5 25 5" xfId="17755"/>
    <cellStyle name="Обычный 5 26" xfId="4957"/>
    <cellStyle name="Обычный 5 26 2" xfId="25466"/>
    <cellStyle name="Обычный 5 27" xfId="8829"/>
    <cellStyle name="Обычный 5 27 2" xfId="29326"/>
    <cellStyle name="Обычный 5 28" xfId="12690"/>
    <cellStyle name="Обычный 5 29" xfId="16551"/>
    <cellStyle name="Обычный 5 3" xfId="53"/>
    <cellStyle name="Обычный 5 3 10" xfId="907"/>
    <cellStyle name="Обычный 5 3 10 10" xfId="20551"/>
    <cellStyle name="Обычный 5 3 10 11" xfId="2504"/>
    <cellStyle name="Обычный 5 3 10 11 2" xfId="23041"/>
    <cellStyle name="Обычный 5 3 10 12" xfId="21752"/>
    <cellStyle name="Обычный 5 3 10 2" xfId="1488"/>
    <cellStyle name="Обычный 5 3 10 2 10" xfId="2811"/>
    <cellStyle name="Обычный 5 3 10 2 10 2" xfId="23340"/>
    <cellStyle name="Обычный 5 3 10 2 11" xfId="22051"/>
    <cellStyle name="Обычный 5 3 10 2 2" xfId="2091"/>
    <cellStyle name="Обычный 5 3 10 2 2 10" xfId="22650"/>
    <cellStyle name="Обычный 5 3 10 2 2 2" xfId="4253"/>
    <cellStyle name="Обычный 5 3 10 2 2 2 2" xfId="8670"/>
    <cellStyle name="Обычный 5 3 10 2 2 2 2 2" xfId="29167"/>
    <cellStyle name="Обычный 5 3 10 2 2 2 3" xfId="12531"/>
    <cellStyle name="Обычный 5 3 10 2 2 2 4" xfId="16392"/>
    <cellStyle name="Обычный 5 3 10 2 2 2 5" xfId="20252"/>
    <cellStyle name="Обычный 5 3 10 2 2 2 6" xfId="24778"/>
    <cellStyle name="Обычный 5 3 10 2 2 3" xfId="7339"/>
    <cellStyle name="Обычный 5 3 10 2 2 3 2" xfId="11200"/>
    <cellStyle name="Обычный 5 3 10 2 2 3 2 2" xfId="31696"/>
    <cellStyle name="Обычный 5 3 10 2 2 3 3" xfId="15061"/>
    <cellStyle name="Обычный 5 3 10 2 2 3 4" xfId="18921"/>
    <cellStyle name="Обычный 5 3 10 2 2 3 5" xfId="27836"/>
    <cellStyle name="Обычный 5 3 10 2 2 4" xfId="5995"/>
    <cellStyle name="Обычный 5 3 10 2 2 4 2" xfId="26504"/>
    <cellStyle name="Обычный 5 3 10 2 2 5" xfId="9867"/>
    <cellStyle name="Обычный 5 3 10 2 2 5 2" xfId="30364"/>
    <cellStyle name="Обычный 5 3 10 2 2 6" xfId="13728"/>
    <cellStyle name="Обычный 5 3 10 2 2 7" xfId="17589"/>
    <cellStyle name="Обычный 5 3 10 2 2 8" xfId="21449"/>
    <cellStyle name="Обычный 5 3 10 2 2 9" xfId="3409"/>
    <cellStyle name="Обычный 5 3 10 2 2 9 2" xfId="23938"/>
    <cellStyle name="Обычный 5 3 10 2 3" xfId="4254"/>
    <cellStyle name="Обычный 5 3 10 2 3 2" xfId="8072"/>
    <cellStyle name="Обычный 5 3 10 2 3 2 2" xfId="28569"/>
    <cellStyle name="Обычный 5 3 10 2 3 3" xfId="11933"/>
    <cellStyle name="Обычный 5 3 10 2 3 3 2" xfId="32429"/>
    <cellStyle name="Обычный 5 3 10 2 3 4" xfId="15794"/>
    <cellStyle name="Обычный 5 3 10 2 3 5" xfId="19654"/>
    <cellStyle name="Обычный 5 3 10 2 3 6" xfId="24779"/>
    <cellStyle name="Обычный 5 3 10 2 4" xfId="6741"/>
    <cellStyle name="Обычный 5 3 10 2 4 2" xfId="10602"/>
    <cellStyle name="Обычный 5 3 10 2 4 2 2" xfId="31098"/>
    <cellStyle name="Обычный 5 3 10 2 4 3" xfId="14463"/>
    <cellStyle name="Обычный 5 3 10 2 4 4" xfId="18323"/>
    <cellStyle name="Обычный 5 3 10 2 4 5" xfId="27238"/>
    <cellStyle name="Обычный 5 3 10 2 5" xfId="5396"/>
    <cellStyle name="Обычный 5 3 10 2 5 2" xfId="25905"/>
    <cellStyle name="Обычный 5 3 10 2 6" xfId="9268"/>
    <cellStyle name="Обычный 5 3 10 2 6 2" xfId="29765"/>
    <cellStyle name="Обычный 5 3 10 2 7" xfId="13129"/>
    <cellStyle name="Обычный 5 3 10 2 8" xfId="16990"/>
    <cellStyle name="Обычный 5 3 10 2 9" xfId="20850"/>
    <cellStyle name="Обычный 5 3 10 3" xfId="1792"/>
    <cellStyle name="Обычный 5 3 10 3 10" xfId="22351"/>
    <cellStyle name="Обычный 5 3 10 3 2" xfId="4255"/>
    <cellStyle name="Обычный 5 3 10 3 2 2" xfId="8371"/>
    <cellStyle name="Обычный 5 3 10 3 2 2 2" xfId="28868"/>
    <cellStyle name="Обычный 5 3 10 3 2 3" xfId="12232"/>
    <cellStyle name="Обычный 5 3 10 3 2 4" xfId="16093"/>
    <cellStyle name="Обычный 5 3 10 3 2 5" xfId="19953"/>
    <cellStyle name="Обычный 5 3 10 3 2 6" xfId="24780"/>
    <cellStyle name="Обычный 5 3 10 3 3" xfId="7040"/>
    <cellStyle name="Обычный 5 3 10 3 3 2" xfId="10901"/>
    <cellStyle name="Обычный 5 3 10 3 3 2 2" xfId="31397"/>
    <cellStyle name="Обычный 5 3 10 3 3 3" xfId="14762"/>
    <cellStyle name="Обычный 5 3 10 3 3 4" xfId="18622"/>
    <cellStyle name="Обычный 5 3 10 3 3 5" xfId="27537"/>
    <cellStyle name="Обычный 5 3 10 3 4" xfId="5696"/>
    <cellStyle name="Обычный 5 3 10 3 4 2" xfId="26205"/>
    <cellStyle name="Обычный 5 3 10 3 5" xfId="9568"/>
    <cellStyle name="Обычный 5 3 10 3 5 2" xfId="30065"/>
    <cellStyle name="Обычный 5 3 10 3 6" xfId="13429"/>
    <cellStyle name="Обычный 5 3 10 3 7" xfId="17290"/>
    <cellStyle name="Обычный 5 3 10 3 8" xfId="21150"/>
    <cellStyle name="Обычный 5 3 10 3 9" xfId="3110"/>
    <cellStyle name="Обычный 5 3 10 3 9 2" xfId="23639"/>
    <cellStyle name="Обычный 5 3 10 4" xfId="4256"/>
    <cellStyle name="Обычный 5 3 10 4 2" xfId="7773"/>
    <cellStyle name="Обычный 5 3 10 4 2 2" xfId="28270"/>
    <cellStyle name="Обычный 5 3 10 4 3" xfId="11634"/>
    <cellStyle name="Обычный 5 3 10 4 3 2" xfId="32130"/>
    <cellStyle name="Обычный 5 3 10 4 4" xfId="15495"/>
    <cellStyle name="Обычный 5 3 10 4 5" xfId="19355"/>
    <cellStyle name="Обычный 5 3 10 4 6" xfId="24781"/>
    <cellStyle name="Обычный 5 3 10 5" xfId="6442"/>
    <cellStyle name="Обычный 5 3 10 5 2" xfId="10303"/>
    <cellStyle name="Обычный 5 3 10 5 2 2" xfId="30799"/>
    <cellStyle name="Обычный 5 3 10 5 3" xfId="14164"/>
    <cellStyle name="Обычный 5 3 10 5 4" xfId="18024"/>
    <cellStyle name="Обычный 5 3 10 5 5" xfId="26939"/>
    <cellStyle name="Обычный 5 3 10 6" xfId="5097"/>
    <cellStyle name="Обычный 5 3 10 6 2" xfId="25606"/>
    <cellStyle name="Обычный 5 3 10 7" xfId="8969"/>
    <cellStyle name="Обычный 5 3 10 7 2" xfId="29466"/>
    <cellStyle name="Обычный 5 3 10 8" xfId="12830"/>
    <cellStyle name="Обычный 5 3 10 9" xfId="16691"/>
    <cellStyle name="Обычный 5 3 11" xfId="908"/>
    <cellStyle name="Обычный 5 3 11 10" xfId="20552"/>
    <cellStyle name="Обычный 5 3 11 11" xfId="2505"/>
    <cellStyle name="Обычный 5 3 11 11 2" xfId="23042"/>
    <cellStyle name="Обычный 5 3 11 12" xfId="21753"/>
    <cellStyle name="Обычный 5 3 11 2" xfId="1489"/>
    <cellStyle name="Обычный 5 3 11 2 10" xfId="2812"/>
    <cellStyle name="Обычный 5 3 11 2 10 2" xfId="23341"/>
    <cellStyle name="Обычный 5 3 11 2 11" xfId="22052"/>
    <cellStyle name="Обычный 5 3 11 2 2" xfId="2092"/>
    <cellStyle name="Обычный 5 3 11 2 2 10" xfId="22651"/>
    <cellStyle name="Обычный 5 3 11 2 2 2" xfId="4257"/>
    <cellStyle name="Обычный 5 3 11 2 2 2 2" xfId="8671"/>
    <cellStyle name="Обычный 5 3 11 2 2 2 2 2" xfId="29168"/>
    <cellStyle name="Обычный 5 3 11 2 2 2 3" xfId="12532"/>
    <cellStyle name="Обычный 5 3 11 2 2 2 4" xfId="16393"/>
    <cellStyle name="Обычный 5 3 11 2 2 2 5" xfId="20253"/>
    <cellStyle name="Обычный 5 3 11 2 2 2 6" xfId="24782"/>
    <cellStyle name="Обычный 5 3 11 2 2 3" xfId="7340"/>
    <cellStyle name="Обычный 5 3 11 2 2 3 2" xfId="11201"/>
    <cellStyle name="Обычный 5 3 11 2 2 3 2 2" xfId="31697"/>
    <cellStyle name="Обычный 5 3 11 2 2 3 3" xfId="15062"/>
    <cellStyle name="Обычный 5 3 11 2 2 3 4" xfId="18922"/>
    <cellStyle name="Обычный 5 3 11 2 2 3 5" xfId="27837"/>
    <cellStyle name="Обычный 5 3 11 2 2 4" xfId="5996"/>
    <cellStyle name="Обычный 5 3 11 2 2 4 2" xfId="26505"/>
    <cellStyle name="Обычный 5 3 11 2 2 5" xfId="9868"/>
    <cellStyle name="Обычный 5 3 11 2 2 5 2" xfId="30365"/>
    <cellStyle name="Обычный 5 3 11 2 2 6" xfId="13729"/>
    <cellStyle name="Обычный 5 3 11 2 2 7" xfId="17590"/>
    <cellStyle name="Обычный 5 3 11 2 2 8" xfId="21450"/>
    <cellStyle name="Обычный 5 3 11 2 2 9" xfId="3410"/>
    <cellStyle name="Обычный 5 3 11 2 2 9 2" xfId="23939"/>
    <cellStyle name="Обычный 5 3 11 2 3" xfId="4258"/>
    <cellStyle name="Обычный 5 3 11 2 3 2" xfId="8073"/>
    <cellStyle name="Обычный 5 3 11 2 3 2 2" xfId="28570"/>
    <cellStyle name="Обычный 5 3 11 2 3 3" xfId="11934"/>
    <cellStyle name="Обычный 5 3 11 2 3 3 2" xfId="32430"/>
    <cellStyle name="Обычный 5 3 11 2 3 4" xfId="15795"/>
    <cellStyle name="Обычный 5 3 11 2 3 5" xfId="19655"/>
    <cellStyle name="Обычный 5 3 11 2 3 6" xfId="24783"/>
    <cellStyle name="Обычный 5 3 11 2 4" xfId="6742"/>
    <cellStyle name="Обычный 5 3 11 2 4 2" xfId="10603"/>
    <cellStyle name="Обычный 5 3 11 2 4 2 2" xfId="31099"/>
    <cellStyle name="Обычный 5 3 11 2 4 3" xfId="14464"/>
    <cellStyle name="Обычный 5 3 11 2 4 4" xfId="18324"/>
    <cellStyle name="Обычный 5 3 11 2 4 5" xfId="27239"/>
    <cellStyle name="Обычный 5 3 11 2 5" xfId="5397"/>
    <cellStyle name="Обычный 5 3 11 2 5 2" xfId="25906"/>
    <cellStyle name="Обычный 5 3 11 2 6" xfId="9269"/>
    <cellStyle name="Обычный 5 3 11 2 6 2" xfId="29766"/>
    <cellStyle name="Обычный 5 3 11 2 7" xfId="13130"/>
    <cellStyle name="Обычный 5 3 11 2 8" xfId="16991"/>
    <cellStyle name="Обычный 5 3 11 2 9" xfId="20851"/>
    <cellStyle name="Обычный 5 3 11 3" xfId="1793"/>
    <cellStyle name="Обычный 5 3 11 3 10" xfId="22352"/>
    <cellStyle name="Обычный 5 3 11 3 2" xfId="4259"/>
    <cellStyle name="Обычный 5 3 11 3 2 2" xfId="8372"/>
    <cellStyle name="Обычный 5 3 11 3 2 2 2" xfId="28869"/>
    <cellStyle name="Обычный 5 3 11 3 2 3" xfId="12233"/>
    <cellStyle name="Обычный 5 3 11 3 2 4" xfId="16094"/>
    <cellStyle name="Обычный 5 3 11 3 2 5" xfId="19954"/>
    <cellStyle name="Обычный 5 3 11 3 2 6" xfId="24784"/>
    <cellStyle name="Обычный 5 3 11 3 3" xfId="7041"/>
    <cellStyle name="Обычный 5 3 11 3 3 2" xfId="10902"/>
    <cellStyle name="Обычный 5 3 11 3 3 2 2" xfId="31398"/>
    <cellStyle name="Обычный 5 3 11 3 3 3" xfId="14763"/>
    <cellStyle name="Обычный 5 3 11 3 3 4" xfId="18623"/>
    <cellStyle name="Обычный 5 3 11 3 3 5" xfId="27538"/>
    <cellStyle name="Обычный 5 3 11 3 4" xfId="5697"/>
    <cellStyle name="Обычный 5 3 11 3 4 2" xfId="26206"/>
    <cellStyle name="Обычный 5 3 11 3 5" xfId="9569"/>
    <cellStyle name="Обычный 5 3 11 3 5 2" xfId="30066"/>
    <cellStyle name="Обычный 5 3 11 3 6" xfId="13430"/>
    <cellStyle name="Обычный 5 3 11 3 7" xfId="17291"/>
    <cellStyle name="Обычный 5 3 11 3 8" xfId="21151"/>
    <cellStyle name="Обычный 5 3 11 3 9" xfId="3111"/>
    <cellStyle name="Обычный 5 3 11 3 9 2" xfId="23640"/>
    <cellStyle name="Обычный 5 3 11 4" xfId="4260"/>
    <cellStyle name="Обычный 5 3 11 4 2" xfId="7774"/>
    <cellStyle name="Обычный 5 3 11 4 2 2" xfId="28271"/>
    <cellStyle name="Обычный 5 3 11 4 3" xfId="11635"/>
    <cellStyle name="Обычный 5 3 11 4 3 2" xfId="32131"/>
    <cellStyle name="Обычный 5 3 11 4 4" xfId="15496"/>
    <cellStyle name="Обычный 5 3 11 4 5" xfId="19356"/>
    <cellStyle name="Обычный 5 3 11 4 6" xfId="24785"/>
    <cellStyle name="Обычный 5 3 11 5" xfId="6443"/>
    <cellStyle name="Обычный 5 3 11 5 2" xfId="10304"/>
    <cellStyle name="Обычный 5 3 11 5 2 2" xfId="30800"/>
    <cellStyle name="Обычный 5 3 11 5 3" xfId="14165"/>
    <cellStyle name="Обычный 5 3 11 5 4" xfId="18025"/>
    <cellStyle name="Обычный 5 3 11 5 5" xfId="26940"/>
    <cellStyle name="Обычный 5 3 11 6" xfId="5098"/>
    <cellStyle name="Обычный 5 3 11 6 2" xfId="25607"/>
    <cellStyle name="Обычный 5 3 11 7" xfId="8970"/>
    <cellStyle name="Обычный 5 3 11 7 2" xfId="29467"/>
    <cellStyle name="Обычный 5 3 11 8" xfId="12831"/>
    <cellStyle name="Обычный 5 3 11 9" xfId="16692"/>
    <cellStyle name="Обычный 5 3 12" xfId="909"/>
    <cellStyle name="Обычный 5 3 12 10" xfId="20553"/>
    <cellStyle name="Обычный 5 3 12 11" xfId="2506"/>
    <cellStyle name="Обычный 5 3 12 11 2" xfId="23043"/>
    <cellStyle name="Обычный 5 3 12 12" xfId="21754"/>
    <cellStyle name="Обычный 5 3 12 2" xfId="1490"/>
    <cellStyle name="Обычный 5 3 12 2 10" xfId="2813"/>
    <cellStyle name="Обычный 5 3 12 2 10 2" xfId="23342"/>
    <cellStyle name="Обычный 5 3 12 2 11" xfId="22053"/>
    <cellStyle name="Обычный 5 3 12 2 2" xfId="2093"/>
    <cellStyle name="Обычный 5 3 12 2 2 10" xfId="22652"/>
    <cellStyle name="Обычный 5 3 12 2 2 2" xfId="4261"/>
    <cellStyle name="Обычный 5 3 12 2 2 2 2" xfId="8672"/>
    <cellStyle name="Обычный 5 3 12 2 2 2 2 2" xfId="29169"/>
    <cellStyle name="Обычный 5 3 12 2 2 2 3" xfId="12533"/>
    <cellStyle name="Обычный 5 3 12 2 2 2 4" xfId="16394"/>
    <cellStyle name="Обычный 5 3 12 2 2 2 5" xfId="20254"/>
    <cellStyle name="Обычный 5 3 12 2 2 2 6" xfId="24786"/>
    <cellStyle name="Обычный 5 3 12 2 2 3" xfId="7341"/>
    <cellStyle name="Обычный 5 3 12 2 2 3 2" xfId="11202"/>
    <cellStyle name="Обычный 5 3 12 2 2 3 2 2" xfId="31698"/>
    <cellStyle name="Обычный 5 3 12 2 2 3 3" xfId="15063"/>
    <cellStyle name="Обычный 5 3 12 2 2 3 4" xfId="18923"/>
    <cellStyle name="Обычный 5 3 12 2 2 3 5" xfId="27838"/>
    <cellStyle name="Обычный 5 3 12 2 2 4" xfId="5997"/>
    <cellStyle name="Обычный 5 3 12 2 2 4 2" xfId="26506"/>
    <cellStyle name="Обычный 5 3 12 2 2 5" xfId="9869"/>
    <cellStyle name="Обычный 5 3 12 2 2 5 2" xfId="30366"/>
    <cellStyle name="Обычный 5 3 12 2 2 6" xfId="13730"/>
    <cellStyle name="Обычный 5 3 12 2 2 7" xfId="17591"/>
    <cellStyle name="Обычный 5 3 12 2 2 8" xfId="21451"/>
    <cellStyle name="Обычный 5 3 12 2 2 9" xfId="3411"/>
    <cellStyle name="Обычный 5 3 12 2 2 9 2" xfId="23940"/>
    <cellStyle name="Обычный 5 3 12 2 3" xfId="4262"/>
    <cellStyle name="Обычный 5 3 12 2 3 2" xfId="8074"/>
    <cellStyle name="Обычный 5 3 12 2 3 2 2" xfId="28571"/>
    <cellStyle name="Обычный 5 3 12 2 3 3" xfId="11935"/>
    <cellStyle name="Обычный 5 3 12 2 3 3 2" xfId="32431"/>
    <cellStyle name="Обычный 5 3 12 2 3 4" xfId="15796"/>
    <cellStyle name="Обычный 5 3 12 2 3 5" xfId="19656"/>
    <cellStyle name="Обычный 5 3 12 2 3 6" xfId="24787"/>
    <cellStyle name="Обычный 5 3 12 2 4" xfId="6743"/>
    <cellStyle name="Обычный 5 3 12 2 4 2" xfId="10604"/>
    <cellStyle name="Обычный 5 3 12 2 4 2 2" xfId="31100"/>
    <cellStyle name="Обычный 5 3 12 2 4 3" xfId="14465"/>
    <cellStyle name="Обычный 5 3 12 2 4 4" xfId="18325"/>
    <cellStyle name="Обычный 5 3 12 2 4 5" xfId="27240"/>
    <cellStyle name="Обычный 5 3 12 2 5" xfId="5398"/>
    <cellStyle name="Обычный 5 3 12 2 5 2" xfId="25907"/>
    <cellStyle name="Обычный 5 3 12 2 6" xfId="9270"/>
    <cellStyle name="Обычный 5 3 12 2 6 2" xfId="29767"/>
    <cellStyle name="Обычный 5 3 12 2 7" xfId="13131"/>
    <cellStyle name="Обычный 5 3 12 2 8" xfId="16992"/>
    <cellStyle name="Обычный 5 3 12 2 9" xfId="20852"/>
    <cellStyle name="Обычный 5 3 12 3" xfId="1794"/>
    <cellStyle name="Обычный 5 3 12 3 10" xfId="22353"/>
    <cellStyle name="Обычный 5 3 12 3 2" xfId="4263"/>
    <cellStyle name="Обычный 5 3 12 3 2 2" xfId="8373"/>
    <cellStyle name="Обычный 5 3 12 3 2 2 2" xfId="28870"/>
    <cellStyle name="Обычный 5 3 12 3 2 3" xfId="12234"/>
    <cellStyle name="Обычный 5 3 12 3 2 4" xfId="16095"/>
    <cellStyle name="Обычный 5 3 12 3 2 5" xfId="19955"/>
    <cellStyle name="Обычный 5 3 12 3 2 6" xfId="24788"/>
    <cellStyle name="Обычный 5 3 12 3 3" xfId="7042"/>
    <cellStyle name="Обычный 5 3 12 3 3 2" xfId="10903"/>
    <cellStyle name="Обычный 5 3 12 3 3 2 2" xfId="31399"/>
    <cellStyle name="Обычный 5 3 12 3 3 3" xfId="14764"/>
    <cellStyle name="Обычный 5 3 12 3 3 4" xfId="18624"/>
    <cellStyle name="Обычный 5 3 12 3 3 5" xfId="27539"/>
    <cellStyle name="Обычный 5 3 12 3 4" xfId="5698"/>
    <cellStyle name="Обычный 5 3 12 3 4 2" xfId="26207"/>
    <cellStyle name="Обычный 5 3 12 3 5" xfId="9570"/>
    <cellStyle name="Обычный 5 3 12 3 5 2" xfId="30067"/>
    <cellStyle name="Обычный 5 3 12 3 6" xfId="13431"/>
    <cellStyle name="Обычный 5 3 12 3 7" xfId="17292"/>
    <cellStyle name="Обычный 5 3 12 3 8" xfId="21152"/>
    <cellStyle name="Обычный 5 3 12 3 9" xfId="3112"/>
    <cellStyle name="Обычный 5 3 12 3 9 2" xfId="23641"/>
    <cellStyle name="Обычный 5 3 12 4" xfId="4264"/>
    <cellStyle name="Обычный 5 3 12 4 2" xfId="7775"/>
    <cellStyle name="Обычный 5 3 12 4 2 2" xfId="28272"/>
    <cellStyle name="Обычный 5 3 12 4 3" xfId="11636"/>
    <cellStyle name="Обычный 5 3 12 4 3 2" xfId="32132"/>
    <cellStyle name="Обычный 5 3 12 4 4" xfId="15497"/>
    <cellStyle name="Обычный 5 3 12 4 5" xfId="19357"/>
    <cellStyle name="Обычный 5 3 12 4 6" xfId="24789"/>
    <cellStyle name="Обычный 5 3 12 5" xfId="6444"/>
    <cellStyle name="Обычный 5 3 12 5 2" xfId="10305"/>
    <cellStyle name="Обычный 5 3 12 5 2 2" xfId="30801"/>
    <cellStyle name="Обычный 5 3 12 5 3" xfId="14166"/>
    <cellStyle name="Обычный 5 3 12 5 4" xfId="18026"/>
    <cellStyle name="Обычный 5 3 12 5 5" xfId="26941"/>
    <cellStyle name="Обычный 5 3 12 6" xfId="5099"/>
    <cellStyle name="Обычный 5 3 12 6 2" xfId="25608"/>
    <cellStyle name="Обычный 5 3 12 7" xfId="8971"/>
    <cellStyle name="Обычный 5 3 12 7 2" xfId="29468"/>
    <cellStyle name="Обычный 5 3 12 8" xfId="12832"/>
    <cellStyle name="Обычный 5 3 12 9" xfId="16693"/>
    <cellStyle name="Обычный 5 3 13" xfId="910"/>
    <cellStyle name="Обычный 5 3 13 10" xfId="20554"/>
    <cellStyle name="Обычный 5 3 13 11" xfId="2507"/>
    <cellStyle name="Обычный 5 3 13 11 2" xfId="23044"/>
    <cellStyle name="Обычный 5 3 13 12" xfId="21755"/>
    <cellStyle name="Обычный 5 3 13 2" xfId="1491"/>
    <cellStyle name="Обычный 5 3 13 2 10" xfId="2814"/>
    <cellStyle name="Обычный 5 3 13 2 10 2" xfId="23343"/>
    <cellStyle name="Обычный 5 3 13 2 11" xfId="22054"/>
    <cellStyle name="Обычный 5 3 13 2 2" xfId="2094"/>
    <cellStyle name="Обычный 5 3 13 2 2 10" xfId="22653"/>
    <cellStyle name="Обычный 5 3 13 2 2 2" xfId="4265"/>
    <cellStyle name="Обычный 5 3 13 2 2 2 2" xfId="8673"/>
    <cellStyle name="Обычный 5 3 13 2 2 2 2 2" xfId="29170"/>
    <cellStyle name="Обычный 5 3 13 2 2 2 3" xfId="12534"/>
    <cellStyle name="Обычный 5 3 13 2 2 2 4" xfId="16395"/>
    <cellStyle name="Обычный 5 3 13 2 2 2 5" xfId="20255"/>
    <cellStyle name="Обычный 5 3 13 2 2 2 6" xfId="24790"/>
    <cellStyle name="Обычный 5 3 13 2 2 3" xfId="7342"/>
    <cellStyle name="Обычный 5 3 13 2 2 3 2" xfId="11203"/>
    <cellStyle name="Обычный 5 3 13 2 2 3 2 2" xfId="31699"/>
    <cellStyle name="Обычный 5 3 13 2 2 3 3" xfId="15064"/>
    <cellStyle name="Обычный 5 3 13 2 2 3 4" xfId="18924"/>
    <cellStyle name="Обычный 5 3 13 2 2 3 5" xfId="27839"/>
    <cellStyle name="Обычный 5 3 13 2 2 4" xfId="5998"/>
    <cellStyle name="Обычный 5 3 13 2 2 4 2" xfId="26507"/>
    <cellStyle name="Обычный 5 3 13 2 2 5" xfId="9870"/>
    <cellStyle name="Обычный 5 3 13 2 2 5 2" xfId="30367"/>
    <cellStyle name="Обычный 5 3 13 2 2 6" xfId="13731"/>
    <cellStyle name="Обычный 5 3 13 2 2 7" xfId="17592"/>
    <cellStyle name="Обычный 5 3 13 2 2 8" xfId="21452"/>
    <cellStyle name="Обычный 5 3 13 2 2 9" xfId="3412"/>
    <cellStyle name="Обычный 5 3 13 2 2 9 2" xfId="23941"/>
    <cellStyle name="Обычный 5 3 13 2 3" xfId="4266"/>
    <cellStyle name="Обычный 5 3 13 2 3 2" xfId="8075"/>
    <cellStyle name="Обычный 5 3 13 2 3 2 2" xfId="28572"/>
    <cellStyle name="Обычный 5 3 13 2 3 3" xfId="11936"/>
    <cellStyle name="Обычный 5 3 13 2 3 3 2" xfId="32432"/>
    <cellStyle name="Обычный 5 3 13 2 3 4" xfId="15797"/>
    <cellStyle name="Обычный 5 3 13 2 3 5" xfId="19657"/>
    <cellStyle name="Обычный 5 3 13 2 3 6" xfId="24791"/>
    <cellStyle name="Обычный 5 3 13 2 4" xfId="6744"/>
    <cellStyle name="Обычный 5 3 13 2 4 2" xfId="10605"/>
    <cellStyle name="Обычный 5 3 13 2 4 2 2" xfId="31101"/>
    <cellStyle name="Обычный 5 3 13 2 4 3" xfId="14466"/>
    <cellStyle name="Обычный 5 3 13 2 4 4" xfId="18326"/>
    <cellStyle name="Обычный 5 3 13 2 4 5" xfId="27241"/>
    <cellStyle name="Обычный 5 3 13 2 5" xfId="5399"/>
    <cellStyle name="Обычный 5 3 13 2 5 2" xfId="25908"/>
    <cellStyle name="Обычный 5 3 13 2 6" xfId="9271"/>
    <cellStyle name="Обычный 5 3 13 2 6 2" xfId="29768"/>
    <cellStyle name="Обычный 5 3 13 2 7" xfId="13132"/>
    <cellStyle name="Обычный 5 3 13 2 8" xfId="16993"/>
    <cellStyle name="Обычный 5 3 13 2 9" xfId="20853"/>
    <cellStyle name="Обычный 5 3 13 3" xfId="1795"/>
    <cellStyle name="Обычный 5 3 13 3 10" xfId="22354"/>
    <cellStyle name="Обычный 5 3 13 3 2" xfId="4267"/>
    <cellStyle name="Обычный 5 3 13 3 2 2" xfId="8374"/>
    <cellStyle name="Обычный 5 3 13 3 2 2 2" xfId="28871"/>
    <cellStyle name="Обычный 5 3 13 3 2 3" xfId="12235"/>
    <cellStyle name="Обычный 5 3 13 3 2 4" xfId="16096"/>
    <cellStyle name="Обычный 5 3 13 3 2 5" xfId="19956"/>
    <cellStyle name="Обычный 5 3 13 3 2 6" xfId="24792"/>
    <cellStyle name="Обычный 5 3 13 3 3" xfId="7043"/>
    <cellStyle name="Обычный 5 3 13 3 3 2" xfId="10904"/>
    <cellStyle name="Обычный 5 3 13 3 3 2 2" xfId="31400"/>
    <cellStyle name="Обычный 5 3 13 3 3 3" xfId="14765"/>
    <cellStyle name="Обычный 5 3 13 3 3 4" xfId="18625"/>
    <cellStyle name="Обычный 5 3 13 3 3 5" xfId="27540"/>
    <cellStyle name="Обычный 5 3 13 3 4" xfId="5699"/>
    <cellStyle name="Обычный 5 3 13 3 4 2" xfId="26208"/>
    <cellStyle name="Обычный 5 3 13 3 5" xfId="9571"/>
    <cellStyle name="Обычный 5 3 13 3 5 2" xfId="30068"/>
    <cellStyle name="Обычный 5 3 13 3 6" xfId="13432"/>
    <cellStyle name="Обычный 5 3 13 3 7" xfId="17293"/>
    <cellStyle name="Обычный 5 3 13 3 8" xfId="21153"/>
    <cellStyle name="Обычный 5 3 13 3 9" xfId="3113"/>
    <cellStyle name="Обычный 5 3 13 3 9 2" xfId="23642"/>
    <cellStyle name="Обычный 5 3 13 4" xfId="4268"/>
    <cellStyle name="Обычный 5 3 13 4 2" xfId="7776"/>
    <cellStyle name="Обычный 5 3 13 4 2 2" xfId="28273"/>
    <cellStyle name="Обычный 5 3 13 4 3" xfId="11637"/>
    <cellStyle name="Обычный 5 3 13 4 3 2" xfId="32133"/>
    <cellStyle name="Обычный 5 3 13 4 4" xfId="15498"/>
    <cellStyle name="Обычный 5 3 13 4 5" xfId="19358"/>
    <cellStyle name="Обычный 5 3 13 4 6" xfId="24793"/>
    <cellStyle name="Обычный 5 3 13 5" xfId="6445"/>
    <cellStyle name="Обычный 5 3 13 5 2" xfId="10306"/>
    <cellStyle name="Обычный 5 3 13 5 2 2" xfId="30802"/>
    <cellStyle name="Обычный 5 3 13 5 3" xfId="14167"/>
    <cellStyle name="Обычный 5 3 13 5 4" xfId="18027"/>
    <cellStyle name="Обычный 5 3 13 5 5" xfId="26942"/>
    <cellStyle name="Обычный 5 3 13 6" xfId="5100"/>
    <cellStyle name="Обычный 5 3 13 6 2" xfId="25609"/>
    <cellStyle name="Обычный 5 3 13 7" xfId="8972"/>
    <cellStyle name="Обычный 5 3 13 7 2" xfId="29469"/>
    <cellStyle name="Обычный 5 3 13 8" xfId="12833"/>
    <cellStyle name="Обычный 5 3 13 9" xfId="16694"/>
    <cellStyle name="Обычный 5 3 14" xfId="1309"/>
    <cellStyle name="Обычный 5 3 14 10" xfId="20671"/>
    <cellStyle name="Обычный 5 3 14 11" xfId="2632"/>
    <cellStyle name="Обычный 5 3 14 11 2" xfId="23161"/>
    <cellStyle name="Обычный 5 3 14 12" xfId="21872"/>
    <cellStyle name="Обычный 5 3 14 2" xfId="1612"/>
    <cellStyle name="Обычный 5 3 14 2 10" xfId="2931"/>
    <cellStyle name="Обычный 5 3 14 2 10 2" xfId="23460"/>
    <cellStyle name="Обычный 5 3 14 2 11" xfId="22171"/>
    <cellStyle name="Обычный 5 3 14 2 2" xfId="2211"/>
    <cellStyle name="Обычный 5 3 14 2 2 10" xfId="22770"/>
    <cellStyle name="Обычный 5 3 14 2 2 2" xfId="4269"/>
    <cellStyle name="Обычный 5 3 14 2 2 2 2" xfId="8790"/>
    <cellStyle name="Обычный 5 3 14 2 2 2 2 2" xfId="29287"/>
    <cellStyle name="Обычный 5 3 14 2 2 2 3" xfId="12651"/>
    <cellStyle name="Обычный 5 3 14 2 2 2 4" xfId="16512"/>
    <cellStyle name="Обычный 5 3 14 2 2 2 5" xfId="20372"/>
    <cellStyle name="Обычный 5 3 14 2 2 2 6" xfId="24794"/>
    <cellStyle name="Обычный 5 3 14 2 2 3" xfId="7459"/>
    <cellStyle name="Обычный 5 3 14 2 2 3 2" xfId="11320"/>
    <cellStyle name="Обычный 5 3 14 2 2 3 2 2" xfId="31816"/>
    <cellStyle name="Обычный 5 3 14 2 2 3 3" xfId="15181"/>
    <cellStyle name="Обычный 5 3 14 2 2 3 4" xfId="19041"/>
    <cellStyle name="Обычный 5 3 14 2 2 3 5" xfId="27956"/>
    <cellStyle name="Обычный 5 3 14 2 2 4" xfId="6115"/>
    <cellStyle name="Обычный 5 3 14 2 2 4 2" xfId="26624"/>
    <cellStyle name="Обычный 5 3 14 2 2 5" xfId="9987"/>
    <cellStyle name="Обычный 5 3 14 2 2 5 2" xfId="30484"/>
    <cellStyle name="Обычный 5 3 14 2 2 6" xfId="13848"/>
    <cellStyle name="Обычный 5 3 14 2 2 7" xfId="17709"/>
    <cellStyle name="Обычный 5 3 14 2 2 8" xfId="21569"/>
    <cellStyle name="Обычный 5 3 14 2 2 9" xfId="3529"/>
    <cellStyle name="Обычный 5 3 14 2 2 9 2" xfId="24058"/>
    <cellStyle name="Обычный 5 3 14 2 3" xfId="4270"/>
    <cellStyle name="Обычный 5 3 14 2 3 2" xfId="8192"/>
    <cellStyle name="Обычный 5 3 14 2 3 2 2" xfId="28689"/>
    <cellStyle name="Обычный 5 3 14 2 3 3" xfId="12053"/>
    <cellStyle name="Обычный 5 3 14 2 3 4" xfId="15914"/>
    <cellStyle name="Обычный 5 3 14 2 3 5" xfId="19774"/>
    <cellStyle name="Обычный 5 3 14 2 3 6" xfId="24795"/>
    <cellStyle name="Обычный 5 3 14 2 4" xfId="6861"/>
    <cellStyle name="Обычный 5 3 14 2 4 2" xfId="10722"/>
    <cellStyle name="Обычный 5 3 14 2 4 2 2" xfId="31218"/>
    <cellStyle name="Обычный 5 3 14 2 4 3" xfId="14583"/>
    <cellStyle name="Обычный 5 3 14 2 4 4" xfId="18443"/>
    <cellStyle name="Обычный 5 3 14 2 4 5" xfId="27358"/>
    <cellStyle name="Обычный 5 3 14 2 5" xfId="5516"/>
    <cellStyle name="Обычный 5 3 14 2 5 2" xfId="26025"/>
    <cellStyle name="Обычный 5 3 14 2 6" xfId="9388"/>
    <cellStyle name="Обычный 5 3 14 2 6 2" xfId="29885"/>
    <cellStyle name="Обычный 5 3 14 2 7" xfId="13249"/>
    <cellStyle name="Обычный 5 3 14 2 8" xfId="17110"/>
    <cellStyle name="Обычный 5 3 14 2 9" xfId="20970"/>
    <cellStyle name="Обычный 5 3 14 3" xfId="1912"/>
    <cellStyle name="Обычный 5 3 14 3 10" xfId="22471"/>
    <cellStyle name="Обычный 5 3 14 3 2" xfId="4271"/>
    <cellStyle name="Обычный 5 3 14 3 2 2" xfId="8491"/>
    <cellStyle name="Обычный 5 3 14 3 2 2 2" xfId="28988"/>
    <cellStyle name="Обычный 5 3 14 3 2 3" xfId="12352"/>
    <cellStyle name="Обычный 5 3 14 3 2 4" xfId="16213"/>
    <cellStyle name="Обычный 5 3 14 3 2 5" xfId="20073"/>
    <cellStyle name="Обычный 5 3 14 3 2 6" xfId="24796"/>
    <cellStyle name="Обычный 5 3 14 3 3" xfId="7160"/>
    <cellStyle name="Обычный 5 3 14 3 3 2" xfId="11021"/>
    <cellStyle name="Обычный 5 3 14 3 3 2 2" xfId="31517"/>
    <cellStyle name="Обычный 5 3 14 3 3 3" xfId="14882"/>
    <cellStyle name="Обычный 5 3 14 3 3 4" xfId="18742"/>
    <cellStyle name="Обычный 5 3 14 3 3 5" xfId="27657"/>
    <cellStyle name="Обычный 5 3 14 3 4" xfId="5816"/>
    <cellStyle name="Обычный 5 3 14 3 4 2" xfId="26325"/>
    <cellStyle name="Обычный 5 3 14 3 5" xfId="9688"/>
    <cellStyle name="Обычный 5 3 14 3 5 2" xfId="30185"/>
    <cellStyle name="Обычный 5 3 14 3 6" xfId="13549"/>
    <cellStyle name="Обычный 5 3 14 3 7" xfId="17410"/>
    <cellStyle name="Обычный 5 3 14 3 8" xfId="21270"/>
    <cellStyle name="Обычный 5 3 14 3 9" xfId="3230"/>
    <cellStyle name="Обычный 5 3 14 3 9 2" xfId="23759"/>
    <cellStyle name="Обычный 5 3 14 4" xfId="4272"/>
    <cellStyle name="Обычный 5 3 14 4 2" xfId="7893"/>
    <cellStyle name="Обычный 5 3 14 4 2 2" xfId="28390"/>
    <cellStyle name="Обычный 5 3 14 4 3" xfId="11754"/>
    <cellStyle name="Обычный 5 3 14 4 3 2" xfId="32250"/>
    <cellStyle name="Обычный 5 3 14 4 4" xfId="15615"/>
    <cellStyle name="Обычный 5 3 14 4 5" xfId="19475"/>
    <cellStyle name="Обычный 5 3 14 4 6" xfId="24797"/>
    <cellStyle name="Обычный 5 3 14 5" xfId="6562"/>
    <cellStyle name="Обычный 5 3 14 5 2" xfId="10423"/>
    <cellStyle name="Обычный 5 3 14 5 2 2" xfId="30919"/>
    <cellStyle name="Обычный 5 3 14 5 3" xfId="14284"/>
    <cellStyle name="Обычный 5 3 14 5 4" xfId="18144"/>
    <cellStyle name="Обычный 5 3 14 5 5" xfId="27059"/>
    <cellStyle name="Обычный 5 3 14 6" xfId="5217"/>
    <cellStyle name="Обычный 5 3 14 6 2" xfId="25726"/>
    <cellStyle name="Обычный 5 3 14 7" xfId="9089"/>
    <cellStyle name="Обычный 5 3 14 7 2" xfId="29586"/>
    <cellStyle name="Обычный 5 3 14 8" xfId="12950"/>
    <cellStyle name="Обычный 5 3 14 9" xfId="16811"/>
    <cellStyle name="Обычный 5 3 15" xfId="1353"/>
    <cellStyle name="Обычный 5 3 15 10" xfId="2676"/>
    <cellStyle name="Обычный 5 3 15 10 2" xfId="23205"/>
    <cellStyle name="Обычный 5 3 15 11" xfId="21916"/>
    <cellStyle name="Обычный 5 3 15 2" xfId="1956"/>
    <cellStyle name="Обычный 5 3 15 2 10" xfId="22515"/>
    <cellStyle name="Обычный 5 3 15 2 2" xfId="4273"/>
    <cellStyle name="Обычный 5 3 15 2 2 2" xfId="8535"/>
    <cellStyle name="Обычный 5 3 15 2 2 2 2" xfId="29032"/>
    <cellStyle name="Обычный 5 3 15 2 2 3" xfId="12396"/>
    <cellStyle name="Обычный 5 3 15 2 2 4" xfId="16257"/>
    <cellStyle name="Обычный 5 3 15 2 2 5" xfId="20117"/>
    <cellStyle name="Обычный 5 3 15 2 2 6" xfId="24798"/>
    <cellStyle name="Обычный 5 3 15 2 3" xfId="7204"/>
    <cellStyle name="Обычный 5 3 15 2 3 2" xfId="11065"/>
    <cellStyle name="Обычный 5 3 15 2 3 2 2" xfId="31561"/>
    <cellStyle name="Обычный 5 3 15 2 3 3" xfId="14926"/>
    <cellStyle name="Обычный 5 3 15 2 3 4" xfId="18786"/>
    <cellStyle name="Обычный 5 3 15 2 3 5" xfId="27701"/>
    <cellStyle name="Обычный 5 3 15 2 4" xfId="5860"/>
    <cellStyle name="Обычный 5 3 15 2 4 2" xfId="26369"/>
    <cellStyle name="Обычный 5 3 15 2 5" xfId="9732"/>
    <cellStyle name="Обычный 5 3 15 2 5 2" xfId="30229"/>
    <cellStyle name="Обычный 5 3 15 2 6" xfId="13593"/>
    <cellStyle name="Обычный 5 3 15 2 7" xfId="17454"/>
    <cellStyle name="Обычный 5 3 15 2 8" xfId="21314"/>
    <cellStyle name="Обычный 5 3 15 2 9" xfId="3274"/>
    <cellStyle name="Обычный 5 3 15 2 9 2" xfId="23803"/>
    <cellStyle name="Обычный 5 3 15 3" xfId="4274"/>
    <cellStyle name="Обычный 5 3 15 3 2" xfId="7937"/>
    <cellStyle name="Обычный 5 3 15 3 2 2" xfId="28434"/>
    <cellStyle name="Обычный 5 3 15 3 3" xfId="11798"/>
    <cellStyle name="Обычный 5 3 15 3 3 2" xfId="32294"/>
    <cellStyle name="Обычный 5 3 15 3 4" xfId="15659"/>
    <cellStyle name="Обычный 5 3 15 3 5" xfId="19519"/>
    <cellStyle name="Обычный 5 3 15 3 6" xfId="24799"/>
    <cellStyle name="Обычный 5 3 15 4" xfId="6606"/>
    <cellStyle name="Обычный 5 3 15 4 2" xfId="10467"/>
    <cellStyle name="Обычный 5 3 15 4 2 2" xfId="30963"/>
    <cellStyle name="Обычный 5 3 15 4 3" xfId="14328"/>
    <cellStyle name="Обычный 5 3 15 4 4" xfId="18188"/>
    <cellStyle name="Обычный 5 3 15 4 5" xfId="27103"/>
    <cellStyle name="Обычный 5 3 15 5" xfId="5261"/>
    <cellStyle name="Обычный 5 3 15 5 2" xfId="25770"/>
    <cellStyle name="Обычный 5 3 15 6" xfId="9133"/>
    <cellStyle name="Обычный 5 3 15 6 2" xfId="29630"/>
    <cellStyle name="Обычный 5 3 15 7" xfId="12994"/>
    <cellStyle name="Обычный 5 3 15 8" xfId="16855"/>
    <cellStyle name="Обычный 5 3 15 9" xfId="20715"/>
    <cellStyle name="Обычный 5 3 16" xfId="1657"/>
    <cellStyle name="Обычный 5 3 16 10" xfId="22216"/>
    <cellStyle name="Обычный 5 3 16 2" xfId="4275"/>
    <cellStyle name="Обычный 5 3 16 2 2" xfId="7638"/>
    <cellStyle name="Обычный 5 3 16 2 2 2" xfId="28135"/>
    <cellStyle name="Обычный 5 3 16 2 3" xfId="11499"/>
    <cellStyle name="Обычный 5 3 16 2 3 2" xfId="31995"/>
    <cellStyle name="Обычный 5 3 16 2 4" xfId="15360"/>
    <cellStyle name="Обычный 5 3 16 2 5" xfId="19220"/>
    <cellStyle name="Обычный 5 3 16 2 6" xfId="24800"/>
    <cellStyle name="Обычный 5 3 16 3" xfId="6307"/>
    <cellStyle name="Обычный 5 3 16 3 2" xfId="10168"/>
    <cellStyle name="Обычный 5 3 16 3 2 2" xfId="30664"/>
    <cellStyle name="Обычный 5 3 16 3 3" xfId="14029"/>
    <cellStyle name="Обычный 5 3 16 3 4" xfId="17889"/>
    <cellStyle name="Обычный 5 3 16 3 5" xfId="26804"/>
    <cellStyle name="Обычный 5 3 16 4" xfId="5561"/>
    <cellStyle name="Обычный 5 3 16 4 2" xfId="26070"/>
    <cellStyle name="Обычный 5 3 16 5" xfId="9433"/>
    <cellStyle name="Обычный 5 3 16 5 2" xfId="29930"/>
    <cellStyle name="Обычный 5 3 16 6" xfId="13294"/>
    <cellStyle name="Обычный 5 3 16 7" xfId="17155"/>
    <cellStyle name="Обычный 5 3 16 8" xfId="21015"/>
    <cellStyle name="Обычный 5 3 16 9" xfId="2357"/>
    <cellStyle name="Обычный 5 3 16 9 2" xfId="22906"/>
    <cellStyle name="Обычный 5 3 17" xfId="2975"/>
    <cellStyle name="Обычный 5 3 17 2" xfId="4276"/>
    <cellStyle name="Обычный 5 3 17 2 2" xfId="8236"/>
    <cellStyle name="Обычный 5 3 17 2 2 2" xfId="28733"/>
    <cellStyle name="Обычный 5 3 17 2 3" xfId="12097"/>
    <cellStyle name="Обычный 5 3 17 2 4" xfId="15958"/>
    <cellStyle name="Обычный 5 3 17 2 5" xfId="19818"/>
    <cellStyle name="Обычный 5 3 17 2 6" xfId="24801"/>
    <cellStyle name="Обычный 5 3 17 3" xfId="6905"/>
    <cellStyle name="Обычный 5 3 17 3 2" xfId="27402"/>
    <cellStyle name="Обычный 5 3 17 4" xfId="10766"/>
    <cellStyle name="Обычный 5 3 17 4 2" xfId="31262"/>
    <cellStyle name="Обычный 5 3 17 5" xfId="14627"/>
    <cellStyle name="Обычный 5 3 17 6" xfId="18487"/>
    <cellStyle name="Обычный 5 3 17 7" xfId="23504"/>
    <cellStyle name="Обычный 5 3 18" xfId="4277"/>
    <cellStyle name="Обычный 5 3 18 2" xfId="7506"/>
    <cellStyle name="Обычный 5 3 18 2 2" xfId="28003"/>
    <cellStyle name="Обычный 5 3 18 3" xfId="11367"/>
    <cellStyle name="Обычный 5 3 18 3 2" xfId="31863"/>
    <cellStyle name="Обычный 5 3 18 4" xfId="15228"/>
    <cellStyle name="Обычный 5 3 18 5" xfId="19088"/>
    <cellStyle name="Обычный 5 3 18 6" xfId="24802"/>
    <cellStyle name="Обычный 5 3 19" xfId="6168"/>
    <cellStyle name="Обычный 5 3 19 2" xfId="10036"/>
    <cellStyle name="Обычный 5 3 19 2 2" xfId="30532"/>
    <cellStyle name="Обычный 5 3 19 3" xfId="13897"/>
    <cellStyle name="Обычный 5 3 19 4" xfId="17757"/>
    <cellStyle name="Обычный 5 3 19 5" xfId="26672"/>
    <cellStyle name="Обычный 5 3 2" xfId="72"/>
    <cellStyle name="Обычный 5 3 2 10" xfId="911"/>
    <cellStyle name="Обычный 5 3 2 10 10" xfId="20555"/>
    <cellStyle name="Обычный 5 3 2 10 11" xfId="2508"/>
    <cellStyle name="Обычный 5 3 2 10 11 2" xfId="23045"/>
    <cellStyle name="Обычный 5 3 2 10 12" xfId="21756"/>
    <cellStyle name="Обычный 5 3 2 10 2" xfId="1492"/>
    <cellStyle name="Обычный 5 3 2 10 2 10" xfId="2815"/>
    <cellStyle name="Обычный 5 3 2 10 2 10 2" xfId="23344"/>
    <cellStyle name="Обычный 5 3 2 10 2 11" xfId="22055"/>
    <cellStyle name="Обычный 5 3 2 10 2 2" xfId="2095"/>
    <cellStyle name="Обычный 5 3 2 10 2 2 10" xfId="22654"/>
    <cellStyle name="Обычный 5 3 2 10 2 2 2" xfId="4278"/>
    <cellStyle name="Обычный 5 3 2 10 2 2 2 2" xfId="8674"/>
    <cellStyle name="Обычный 5 3 2 10 2 2 2 2 2" xfId="29171"/>
    <cellStyle name="Обычный 5 3 2 10 2 2 2 3" xfId="12535"/>
    <cellStyle name="Обычный 5 3 2 10 2 2 2 4" xfId="16396"/>
    <cellStyle name="Обычный 5 3 2 10 2 2 2 5" xfId="20256"/>
    <cellStyle name="Обычный 5 3 2 10 2 2 2 6" xfId="24803"/>
    <cellStyle name="Обычный 5 3 2 10 2 2 3" xfId="7343"/>
    <cellStyle name="Обычный 5 3 2 10 2 2 3 2" xfId="11204"/>
    <cellStyle name="Обычный 5 3 2 10 2 2 3 2 2" xfId="31700"/>
    <cellStyle name="Обычный 5 3 2 10 2 2 3 3" xfId="15065"/>
    <cellStyle name="Обычный 5 3 2 10 2 2 3 4" xfId="18925"/>
    <cellStyle name="Обычный 5 3 2 10 2 2 3 5" xfId="27840"/>
    <cellStyle name="Обычный 5 3 2 10 2 2 4" xfId="5999"/>
    <cellStyle name="Обычный 5 3 2 10 2 2 4 2" xfId="26508"/>
    <cellStyle name="Обычный 5 3 2 10 2 2 5" xfId="9871"/>
    <cellStyle name="Обычный 5 3 2 10 2 2 5 2" xfId="30368"/>
    <cellStyle name="Обычный 5 3 2 10 2 2 6" xfId="13732"/>
    <cellStyle name="Обычный 5 3 2 10 2 2 7" xfId="17593"/>
    <cellStyle name="Обычный 5 3 2 10 2 2 8" xfId="21453"/>
    <cellStyle name="Обычный 5 3 2 10 2 2 9" xfId="3413"/>
    <cellStyle name="Обычный 5 3 2 10 2 2 9 2" xfId="23942"/>
    <cellStyle name="Обычный 5 3 2 10 2 3" xfId="4279"/>
    <cellStyle name="Обычный 5 3 2 10 2 3 2" xfId="8076"/>
    <cellStyle name="Обычный 5 3 2 10 2 3 2 2" xfId="28573"/>
    <cellStyle name="Обычный 5 3 2 10 2 3 3" xfId="11937"/>
    <cellStyle name="Обычный 5 3 2 10 2 3 3 2" xfId="32433"/>
    <cellStyle name="Обычный 5 3 2 10 2 3 4" xfId="15798"/>
    <cellStyle name="Обычный 5 3 2 10 2 3 5" xfId="19658"/>
    <cellStyle name="Обычный 5 3 2 10 2 3 6" xfId="24804"/>
    <cellStyle name="Обычный 5 3 2 10 2 4" xfId="6745"/>
    <cellStyle name="Обычный 5 3 2 10 2 4 2" xfId="10606"/>
    <cellStyle name="Обычный 5 3 2 10 2 4 2 2" xfId="31102"/>
    <cellStyle name="Обычный 5 3 2 10 2 4 3" xfId="14467"/>
    <cellStyle name="Обычный 5 3 2 10 2 4 4" xfId="18327"/>
    <cellStyle name="Обычный 5 3 2 10 2 4 5" xfId="27242"/>
    <cellStyle name="Обычный 5 3 2 10 2 5" xfId="5400"/>
    <cellStyle name="Обычный 5 3 2 10 2 5 2" xfId="25909"/>
    <cellStyle name="Обычный 5 3 2 10 2 6" xfId="9272"/>
    <cellStyle name="Обычный 5 3 2 10 2 6 2" xfId="29769"/>
    <cellStyle name="Обычный 5 3 2 10 2 7" xfId="13133"/>
    <cellStyle name="Обычный 5 3 2 10 2 8" xfId="16994"/>
    <cellStyle name="Обычный 5 3 2 10 2 9" xfId="20854"/>
    <cellStyle name="Обычный 5 3 2 10 3" xfId="1796"/>
    <cellStyle name="Обычный 5 3 2 10 3 10" xfId="22355"/>
    <cellStyle name="Обычный 5 3 2 10 3 2" xfId="4280"/>
    <cellStyle name="Обычный 5 3 2 10 3 2 2" xfId="8375"/>
    <cellStyle name="Обычный 5 3 2 10 3 2 2 2" xfId="28872"/>
    <cellStyle name="Обычный 5 3 2 10 3 2 3" xfId="12236"/>
    <cellStyle name="Обычный 5 3 2 10 3 2 4" xfId="16097"/>
    <cellStyle name="Обычный 5 3 2 10 3 2 5" xfId="19957"/>
    <cellStyle name="Обычный 5 3 2 10 3 2 6" xfId="24805"/>
    <cellStyle name="Обычный 5 3 2 10 3 3" xfId="7044"/>
    <cellStyle name="Обычный 5 3 2 10 3 3 2" xfId="10905"/>
    <cellStyle name="Обычный 5 3 2 10 3 3 2 2" xfId="31401"/>
    <cellStyle name="Обычный 5 3 2 10 3 3 3" xfId="14766"/>
    <cellStyle name="Обычный 5 3 2 10 3 3 4" xfId="18626"/>
    <cellStyle name="Обычный 5 3 2 10 3 3 5" xfId="27541"/>
    <cellStyle name="Обычный 5 3 2 10 3 4" xfId="5700"/>
    <cellStyle name="Обычный 5 3 2 10 3 4 2" xfId="26209"/>
    <cellStyle name="Обычный 5 3 2 10 3 5" xfId="9572"/>
    <cellStyle name="Обычный 5 3 2 10 3 5 2" xfId="30069"/>
    <cellStyle name="Обычный 5 3 2 10 3 6" xfId="13433"/>
    <cellStyle name="Обычный 5 3 2 10 3 7" xfId="17294"/>
    <cellStyle name="Обычный 5 3 2 10 3 8" xfId="21154"/>
    <cellStyle name="Обычный 5 3 2 10 3 9" xfId="3114"/>
    <cellStyle name="Обычный 5 3 2 10 3 9 2" xfId="23643"/>
    <cellStyle name="Обычный 5 3 2 10 4" xfId="4281"/>
    <cellStyle name="Обычный 5 3 2 10 4 2" xfId="7777"/>
    <cellStyle name="Обычный 5 3 2 10 4 2 2" xfId="28274"/>
    <cellStyle name="Обычный 5 3 2 10 4 3" xfId="11638"/>
    <cellStyle name="Обычный 5 3 2 10 4 3 2" xfId="32134"/>
    <cellStyle name="Обычный 5 3 2 10 4 4" xfId="15499"/>
    <cellStyle name="Обычный 5 3 2 10 4 5" xfId="19359"/>
    <cellStyle name="Обычный 5 3 2 10 4 6" xfId="24806"/>
    <cellStyle name="Обычный 5 3 2 10 5" xfId="6446"/>
    <cellStyle name="Обычный 5 3 2 10 5 2" xfId="10307"/>
    <cellStyle name="Обычный 5 3 2 10 5 2 2" xfId="30803"/>
    <cellStyle name="Обычный 5 3 2 10 5 3" xfId="14168"/>
    <cellStyle name="Обычный 5 3 2 10 5 4" xfId="18028"/>
    <cellStyle name="Обычный 5 3 2 10 5 5" xfId="26943"/>
    <cellStyle name="Обычный 5 3 2 10 6" xfId="5101"/>
    <cellStyle name="Обычный 5 3 2 10 6 2" xfId="25610"/>
    <cellStyle name="Обычный 5 3 2 10 7" xfId="8973"/>
    <cellStyle name="Обычный 5 3 2 10 7 2" xfId="29470"/>
    <cellStyle name="Обычный 5 3 2 10 8" xfId="12834"/>
    <cellStyle name="Обычный 5 3 2 10 9" xfId="16695"/>
    <cellStyle name="Обычный 5 3 2 11" xfId="912"/>
    <cellStyle name="Обычный 5 3 2 11 10" xfId="20556"/>
    <cellStyle name="Обычный 5 3 2 11 11" xfId="2509"/>
    <cellStyle name="Обычный 5 3 2 11 11 2" xfId="23046"/>
    <cellStyle name="Обычный 5 3 2 11 12" xfId="21757"/>
    <cellStyle name="Обычный 5 3 2 11 2" xfId="1493"/>
    <cellStyle name="Обычный 5 3 2 11 2 10" xfId="2816"/>
    <cellStyle name="Обычный 5 3 2 11 2 10 2" xfId="23345"/>
    <cellStyle name="Обычный 5 3 2 11 2 11" xfId="22056"/>
    <cellStyle name="Обычный 5 3 2 11 2 2" xfId="2096"/>
    <cellStyle name="Обычный 5 3 2 11 2 2 10" xfId="22655"/>
    <cellStyle name="Обычный 5 3 2 11 2 2 2" xfId="4282"/>
    <cellStyle name="Обычный 5 3 2 11 2 2 2 2" xfId="8675"/>
    <cellStyle name="Обычный 5 3 2 11 2 2 2 2 2" xfId="29172"/>
    <cellStyle name="Обычный 5 3 2 11 2 2 2 3" xfId="12536"/>
    <cellStyle name="Обычный 5 3 2 11 2 2 2 4" xfId="16397"/>
    <cellStyle name="Обычный 5 3 2 11 2 2 2 5" xfId="20257"/>
    <cellStyle name="Обычный 5 3 2 11 2 2 2 6" xfId="24807"/>
    <cellStyle name="Обычный 5 3 2 11 2 2 3" xfId="7344"/>
    <cellStyle name="Обычный 5 3 2 11 2 2 3 2" xfId="11205"/>
    <cellStyle name="Обычный 5 3 2 11 2 2 3 2 2" xfId="31701"/>
    <cellStyle name="Обычный 5 3 2 11 2 2 3 3" xfId="15066"/>
    <cellStyle name="Обычный 5 3 2 11 2 2 3 4" xfId="18926"/>
    <cellStyle name="Обычный 5 3 2 11 2 2 3 5" xfId="27841"/>
    <cellStyle name="Обычный 5 3 2 11 2 2 4" xfId="6000"/>
    <cellStyle name="Обычный 5 3 2 11 2 2 4 2" xfId="26509"/>
    <cellStyle name="Обычный 5 3 2 11 2 2 5" xfId="9872"/>
    <cellStyle name="Обычный 5 3 2 11 2 2 5 2" xfId="30369"/>
    <cellStyle name="Обычный 5 3 2 11 2 2 6" xfId="13733"/>
    <cellStyle name="Обычный 5 3 2 11 2 2 7" xfId="17594"/>
    <cellStyle name="Обычный 5 3 2 11 2 2 8" xfId="21454"/>
    <cellStyle name="Обычный 5 3 2 11 2 2 9" xfId="3414"/>
    <cellStyle name="Обычный 5 3 2 11 2 2 9 2" xfId="23943"/>
    <cellStyle name="Обычный 5 3 2 11 2 3" xfId="4283"/>
    <cellStyle name="Обычный 5 3 2 11 2 3 2" xfId="8077"/>
    <cellStyle name="Обычный 5 3 2 11 2 3 2 2" xfId="28574"/>
    <cellStyle name="Обычный 5 3 2 11 2 3 3" xfId="11938"/>
    <cellStyle name="Обычный 5 3 2 11 2 3 3 2" xfId="32434"/>
    <cellStyle name="Обычный 5 3 2 11 2 3 4" xfId="15799"/>
    <cellStyle name="Обычный 5 3 2 11 2 3 5" xfId="19659"/>
    <cellStyle name="Обычный 5 3 2 11 2 3 6" xfId="24808"/>
    <cellStyle name="Обычный 5 3 2 11 2 4" xfId="6746"/>
    <cellStyle name="Обычный 5 3 2 11 2 4 2" xfId="10607"/>
    <cellStyle name="Обычный 5 3 2 11 2 4 2 2" xfId="31103"/>
    <cellStyle name="Обычный 5 3 2 11 2 4 3" xfId="14468"/>
    <cellStyle name="Обычный 5 3 2 11 2 4 4" xfId="18328"/>
    <cellStyle name="Обычный 5 3 2 11 2 4 5" xfId="27243"/>
    <cellStyle name="Обычный 5 3 2 11 2 5" xfId="5401"/>
    <cellStyle name="Обычный 5 3 2 11 2 5 2" xfId="25910"/>
    <cellStyle name="Обычный 5 3 2 11 2 6" xfId="9273"/>
    <cellStyle name="Обычный 5 3 2 11 2 6 2" xfId="29770"/>
    <cellStyle name="Обычный 5 3 2 11 2 7" xfId="13134"/>
    <cellStyle name="Обычный 5 3 2 11 2 8" xfId="16995"/>
    <cellStyle name="Обычный 5 3 2 11 2 9" xfId="20855"/>
    <cellStyle name="Обычный 5 3 2 11 3" xfId="1797"/>
    <cellStyle name="Обычный 5 3 2 11 3 10" xfId="22356"/>
    <cellStyle name="Обычный 5 3 2 11 3 2" xfId="4284"/>
    <cellStyle name="Обычный 5 3 2 11 3 2 2" xfId="8376"/>
    <cellStyle name="Обычный 5 3 2 11 3 2 2 2" xfId="28873"/>
    <cellStyle name="Обычный 5 3 2 11 3 2 3" xfId="12237"/>
    <cellStyle name="Обычный 5 3 2 11 3 2 4" xfId="16098"/>
    <cellStyle name="Обычный 5 3 2 11 3 2 5" xfId="19958"/>
    <cellStyle name="Обычный 5 3 2 11 3 2 6" xfId="24809"/>
    <cellStyle name="Обычный 5 3 2 11 3 3" xfId="7045"/>
    <cellStyle name="Обычный 5 3 2 11 3 3 2" xfId="10906"/>
    <cellStyle name="Обычный 5 3 2 11 3 3 2 2" xfId="31402"/>
    <cellStyle name="Обычный 5 3 2 11 3 3 3" xfId="14767"/>
    <cellStyle name="Обычный 5 3 2 11 3 3 4" xfId="18627"/>
    <cellStyle name="Обычный 5 3 2 11 3 3 5" xfId="27542"/>
    <cellStyle name="Обычный 5 3 2 11 3 4" xfId="5701"/>
    <cellStyle name="Обычный 5 3 2 11 3 4 2" xfId="26210"/>
    <cellStyle name="Обычный 5 3 2 11 3 5" xfId="9573"/>
    <cellStyle name="Обычный 5 3 2 11 3 5 2" xfId="30070"/>
    <cellStyle name="Обычный 5 3 2 11 3 6" xfId="13434"/>
    <cellStyle name="Обычный 5 3 2 11 3 7" xfId="17295"/>
    <cellStyle name="Обычный 5 3 2 11 3 8" xfId="21155"/>
    <cellStyle name="Обычный 5 3 2 11 3 9" xfId="3115"/>
    <cellStyle name="Обычный 5 3 2 11 3 9 2" xfId="23644"/>
    <cellStyle name="Обычный 5 3 2 11 4" xfId="4285"/>
    <cellStyle name="Обычный 5 3 2 11 4 2" xfId="7778"/>
    <cellStyle name="Обычный 5 3 2 11 4 2 2" xfId="28275"/>
    <cellStyle name="Обычный 5 3 2 11 4 3" xfId="11639"/>
    <cellStyle name="Обычный 5 3 2 11 4 3 2" xfId="32135"/>
    <cellStyle name="Обычный 5 3 2 11 4 4" xfId="15500"/>
    <cellStyle name="Обычный 5 3 2 11 4 5" xfId="19360"/>
    <cellStyle name="Обычный 5 3 2 11 4 6" xfId="24810"/>
    <cellStyle name="Обычный 5 3 2 11 5" xfId="6447"/>
    <cellStyle name="Обычный 5 3 2 11 5 2" xfId="10308"/>
    <cellStyle name="Обычный 5 3 2 11 5 2 2" xfId="30804"/>
    <cellStyle name="Обычный 5 3 2 11 5 3" xfId="14169"/>
    <cellStyle name="Обычный 5 3 2 11 5 4" xfId="18029"/>
    <cellStyle name="Обычный 5 3 2 11 5 5" xfId="26944"/>
    <cellStyle name="Обычный 5 3 2 11 6" xfId="5102"/>
    <cellStyle name="Обычный 5 3 2 11 6 2" xfId="25611"/>
    <cellStyle name="Обычный 5 3 2 11 7" xfId="8974"/>
    <cellStyle name="Обычный 5 3 2 11 7 2" xfId="29471"/>
    <cellStyle name="Обычный 5 3 2 11 8" xfId="12835"/>
    <cellStyle name="Обычный 5 3 2 11 9" xfId="16696"/>
    <cellStyle name="Обычный 5 3 2 12" xfId="1320"/>
    <cellStyle name="Обычный 5 3 2 12 10" xfId="20682"/>
    <cellStyle name="Обычный 5 3 2 12 11" xfId="2643"/>
    <cellStyle name="Обычный 5 3 2 12 11 2" xfId="23172"/>
    <cellStyle name="Обычный 5 3 2 12 12" xfId="21883"/>
    <cellStyle name="Обычный 5 3 2 12 2" xfId="1623"/>
    <cellStyle name="Обычный 5 3 2 12 2 10" xfId="2942"/>
    <cellStyle name="Обычный 5 3 2 12 2 10 2" xfId="23471"/>
    <cellStyle name="Обычный 5 3 2 12 2 11" xfId="22182"/>
    <cellStyle name="Обычный 5 3 2 12 2 2" xfId="2222"/>
    <cellStyle name="Обычный 5 3 2 12 2 2 10" xfId="22781"/>
    <cellStyle name="Обычный 5 3 2 12 2 2 2" xfId="4286"/>
    <cellStyle name="Обычный 5 3 2 12 2 2 2 2" xfId="8801"/>
    <cellStyle name="Обычный 5 3 2 12 2 2 2 2 2" xfId="29298"/>
    <cellStyle name="Обычный 5 3 2 12 2 2 2 3" xfId="12662"/>
    <cellStyle name="Обычный 5 3 2 12 2 2 2 4" xfId="16523"/>
    <cellStyle name="Обычный 5 3 2 12 2 2 2 5" xfId="20383"/>
    <cellStyle name="Обычный 5 3 2 12 2 2 2 6" xfId="24811"/>
    <cellStyle name="Обычный 5 3 2 12 2 2 3" xfId="7470"/>
    <cellStyle name="Обычный 5 3 2 12 2 2 3 2" xfId="11331"/>
    <cellStyle name="Обычный 5 3 2 12 2 2 3 2 2" xfId="31827"/>
    <cellStyle name="Обычный 5 3 2 12 2 2 3 3" xfId="15192"/>
    <cellStyle name="Обычный 5 3 2 12 2 2 3 4" xfId="19052"/>
    <cellStyle name="Обычный 5 3 2 12 2 2 3 5" xfId="27967"/>
    <cellStyle name="Обычный 5 3 2 12 2 2 4" xfId="6126"/>
    <cellStyle name="Обычный 5 3 2 12 2 2 4 2" xfId="26635"/>
    <cellStyle name="Обычный 5 3 2 12 2 2 5" xfId="9998"/>
    <cellStyle name="Обычный 5 3 2 12 2 2 5 2" xfId="30495"/>
    <cellStyle name="Обычный 5 3 2 12 2 2 6" xfId="13859"/>
    <cellStyle name="Обычный 5 3 2 12 2 2 7" xfId="17720"/>
    <cellStyle name="Обычный 5 3 2 12 2 2 8" xfId="21580"/>
    <cellStyle name="Обычный 5 3 2 12 2 2 9" xfId="3540"/>
    <cellStyle name="Обычный 5 3 2 12 2 2 9 2" xfId="24069"/>
    <cellStyle name="Обычный 5 3 2 12 2 3" xfId="4287"/>
    <cellStyle name="Обычный 5 3 2 12 2 3 2" xfId="8203"/>
    <cellStyle name="Обычный 5 3 2 12 2 3 2 2" xfId="28700"/>
    <cellStyle name="Обычный 5 3 2 12 2 3 3" xfId="12064"/>
    <cellStyle name="Обычный 5 3 2 12 2 3 4" xfId="15925"/>
    <cellStyle name="Обычный 5 3 2 12 2 3 5" xfId="19785"/>
    <cellStyle name="Обычный 5 3 2 12 2 3 6" xfId="24812"/>
    <cellStyle name="Обычный 5 3 2 12 2 4" xfId="6872"/>
    <cellStyle name="Обычный 5 3 2 12 2 4 2" xfId="10733"/>
    <cellStyle name="Обычный 5 3 2 12 2 4 2 2" xfId="31229"/>
    <cellStyle name="Обычный 5 3 2 12 2 4 3" xfId="14594"/>
    <cellStyle name="Обычный 5 3 2 12 2 4 4" xfId="18454"/>
    <cellStyle name="Обычный 5 3 2 12 2 4 5" xfId="27369"/>
    <cellStyle name="Обычный 5 3 2 12 2 5" xfId="5527"/>
    <cellStyle name="Обычный 5 3 2 12 2 5 2" xfId="26036"/>
    <cellStyle name="Обычный 5 3 2 12 2 6" xfId="9399"/>
    <cellStyle name="Обычный 5 3 2 12 2 6 2" xfId="29896"/>
    <cellStyle name="Обычный 5 3 2 12 2 7" xfId="13260"/>
    <cellStyle name="Обычный 5 3 2 12 2 8" xfId="17121"/>
    <cellStyle name="Обычный 5 3 2 12 2 9" xfId="20981"/>
    <cellStyle name="Обычный 5 3 2 12 3" xfId="1923"/>
    <cellStyle name="Обычный 5 3 2 12 3 10" xfId="22482"/>
    <cellStyle name="Обычный 5 3 2 12 3 2" xfId="4288"/>
    <cellStyle name="Обычный 5 3 2 12 3 2 2" xfId="8502"/>
    <cellStyle name="Обычный 5 3 2 12 3 2 2 2" xfId="28999"/>
    <cellStyle name="Обычный 5 3 2 12 3 2 3" xfId="12363"/>
    <cellStyle name="Обычный 5 3 2 12 3 2 4" xfId="16224"/>
    <cellStyle name="Обычный 5 3 2 12 3 2 5" xfId="20084"/>
    <cellStyle name="Обычный 5 3 2 12 3 2 6" xfId="24813"/>
    <cellStyle name="Обычный 5 3 2 12 3 3" xfId="7171"/>
    <cellStyle name="Обычный 5 3 2 12 3 3 2" xfId="11032"/>
    <cellStyle name="Обычный 5 3 2 12 3 3 2 2" xfId="31528"/>
    <cellStyle name="Обычный 5 3 2 12 3 3 3" xfId="14893"/>
    <cellStyle name="Обычный 5 3 2 12 3 3 4" xfId="18753"/>
    <cellStyle name="Обычный 5 3 2 12 3 3 5" xfId="27668"/>
    <cellStyle name="Обычный 5 3 2 12 3 4" xfId="5827"/>
    <cellStyle name="Обычный 5 3 2 12 3 4 2" xfId="26336"/>
    <cellStyle name="Обычный 5 3 2 12 3 5" xfId="9699"/>
    <cellStyle name="Обычный 5 3 2 12 3 5 2" xfId="30196"/>
    <cellStyle name="Обычный 5 3 2 12 3 6" xfId="13560"/>
    <cellStyle name="Обычный 5 3 2 12 3 7" xfId="17421"/>
    <cellStyle name="Обычный 5 3 2 12 3 8" xfId="21281"/>
    <cellStyle name="Обычный 5 3 2 12 3 9" xfId="3241"/>
    <cellStyle name="Обычный 5 3 2 12 3 9 2" xfId="23770"/>
    <cellStyle name="Обычный 5 3 2 12 4" xfId="4289"/>
    <cellStyle name="Обычный 5 3 2 12 4 2" xfId="7904"/>
    <cellStyle name="Обычный 5 3 2 12 4 2 2" xfId="28401"/>
    <cellStyle name="Обычный 5 3 2 12 4 3" xfId="11765"/>
    <cellStyle name="Обычный 5 3 2 12 4 3 2" xfId="32261"/>
    <cellStyle name="Обычный 5 3 2 12 4 4" xfId="15626"/>
    <cellStyle name="Обычный 5 3 2 12 4 5" xfId="19486"/>
    <cellStyle name="Обычный 5 3 2 12 4 6" xfId="24814"/>
    <cellStyle name="Обычный 5 3 2 12 5" xfId="6573"/>
    <cellStyle name="Обычный 5 3 2 12 5 2" xfId="10434"/>
    <cellStyle name="Обычный 5 3 2 12 5 2 2" xfId="30930"/>
    <cellStyle name="Обычный 5 3 2 12 5 3" xfId="14295"/>
    <cellStyle name="Обычный 5 3 2 12 5 4" xfId="18155"/>
    <cellStyle name="Обычный 5 3 2 12 5 5" xfId="27070"/>
    <cellStyle name="Обычный 5 3 2 12 6" xfId="5228"/>
    <cellStyle name="Обычный 5 3 2 12 6 2" xfId="25737"/>
    <cellStyle name="Обычный 5 3 2 12 7" xfId="9100"/>
    <cellStyle name="Обычный 5 3 2 12 7 2" xfId="29597"/>
    <cellStyle name="Обычный 5 3 2 12 8" xfId="12961"/>
    <cellStyle name="Обычный 5 3 2 12 9" xfId="16822"/>
    <cellStyle name="Обычный 5 3 2 13" xfId="1364"/>
    <cellStyle name="Обычный 5 3 2 13 10" xfId="2687"/>
    <cellStyle name="Обычный 5 3 2 13 10 2" xfId="23216"/>
    <cellStyle name="Обычный 5 3 2 13 11" xfId="21927"/>
    <cellStyle name="Обычный 5 3 2 13 2" xfId="1967"/>
    <cellStyle name="Обычный 5 3 2 13 2 10" xfId="22526"/>
    <cellStyle name="Обычный 5 3 2 13 2 2" xfId="4290"/>
    <cellStyle name="Обычный 5 3 2 13 2 2 2" xfId="8546"/>
    <cellStyle name="Обычный 5 3 2 13 2 2 2 2" xfId="29043"/>
    <cellStyle name="Обычный 5 3 2 13 2 2 3" xfId="12407"/>
    <cellStyle name="Обычный 5 3 2 13 2 2 4" xfId="16268"/>
    <cellStyle name="Обычный 5 3 2 13 2 2 5" xfId="20128"/>
    <cellStyle name="Обычный 5 3 2 13 2 2 6" xfId="24815"/>
    <cellStyle name="Обычный 5 3 2 13 2 3" xfId="7215"/>
    <cellStyle name="Обычный 5 3 2 13 2 3 2" xfId="11076"/>
    <cellStyle name="Обычный 5 3 2 13 2 3 2 2" xfId="31572"/>
    <cellStyle name="Обычный 5 3 2 13 2 3 3" xfId="14937"/>
    <cellStyle name="Обычный 5 3 2 13 2 3 4" xfId="18797"/>
    <cellStyle name="Обычный 5 3 2 13 2 3 5" xfId="27712"/>
    <cellStyle name="Обычный 5 3 2 13 2 4" xfId="5871"/>
    <cellStyle name="Обычный 5 3 2 13 2 4 2" xfId="26380"/>
    <cellStyle name="Обычный 5 3 2 13 2 5" xfId="9743"/>
    <cellStyle name="Обычный 5 3 2 13 2 5 2" xfId="30240"/>
    <cellStyle name="Обычный 5 3 2 13 2 6" xfId="13604"/>
    <cellStyle name="Обычный 5 3 2 13 2 7" xfId="17465"/>
    <cellStyle name="Обычный 5 3 2 13 2 8" xfId="21325"/>
    <cellStyle name="Обычный 5 3 2 13 2 9" xfId="3285"/>
    <cellStyle name="Обычный 5 3 2 13 2 9 2" xfId="23814"/>
    <cellStyle name="Обычный 5 3 2 13 3" xfId="4291"/>
    <cellStyle name="Обычный 5 3 2 13 3 2" xfId="7948"/>
    <cellStyle name="Обычный 5 3 2 13 3 2 2" xfId="28445"/>
    <cellStyle name="Обычный 5 3 2 13 3 3" xfId="11809"/>
    <cellStyle name="Обычный 5 3 2 13 3 3 2" xfId="32305"/>
    <cellStyle name="Обычный 5 3 2 13 3 4" xfId="15670"/>
    <cellStyle name="Обычный 5 3 2 13 3 5" xfId="19530"/>
    <cellStyle name="Обычный 5 3 2 13 3 6" xfId="24816"/>
    <cellStyle name="Обычный 5 3 2 13 4" xfId="6617"/>
    <cellStyle name="Обычный 5 3 2 13 4 2" xfId="10478"/>
    <cellStyle name="Обычный 5 3 2 13 4 2 2" xfId="30974"/>
    <cellStyle name="Обычный 5 3 2 13 4 3" xfId="14339"/>
    <cellStyle name="Обычный 5 3 2 13 4 4" xfId="18199"/>
    <cellStyle name="Обычный 5 3 2 13 4 5" xfId="27114"/>
    <cellStyle name="Обычный 5 3 2 13 5" xfId="5272"/>
    <cellStyle name="Обычный 5 3 2 13 5 2" xfId="25781"/>
    <cellStyle name="Обычный 5 3 2 13 6" xfId="9144"/>
    <cellStyle name="Обычный 5 3 2 13 6 2" xfId="29641"/>
    <cellStyle name="Обычный 5 3 2 13 7" xfId="13005"/>
    <cellStyle name="Обычный 5 3 2 13 8" xfId="16866"/>
    <cellStyle name="Обычный 5 3 2 13 9" xfId="20726"/>
    <cellStyle name="Обычный 5 3 2 14" xfId="1668"/>
    <cellStyle name="Обычный 5 3 2 14 10" xfId="22227"/>
    <cellStyle name="Обычный 5 3 2 14 2" xfId="4292"/>
    <cellStyle name="Обычный 5 3 2 14 2 2" xfId="7649"/>
    <cellStyle name="Обычный 5 3 2 14 2 2 2" xfId="28146"/>
    <cellStyle name="Обычный 5 3 2 14 2 3" xfId="11510"/>
    <cellStyle name="Обычный 5 3 2 14 2 3 2" xfId="32006"/>
    <cellStyle name="Обычный 5 3 2 14 2 4" xfId="15371"/>
    <cellStyle name="Обычный 5 3 2 14 2 5" xfId="19231"/>
    <cellStyle name="Обычный 5 3 2 14 2 6" xfId="24817"/>
    <cellStyle name="Обычный 5 3 2 14 3" xfId="6318"/>
    <cellStyle name="Обычный 5 3 2 14 3 2" xfId="10179"/>
    <cellStyle name="Обычный 5 3 2 14 3 2 2" xfId="30675"/>
    <cellStyle name="Обычный 5 3 2 14 3 3" xfId="14040"/>
    <cellStyle name="Обычный 5 3 2 14 3 4" xfId="17900"/>
    <cellStyle name="Обычный 5 3 2 14 3 5" xfId="26815"/>
    <cellStyle name="Обычный 5 3 2 14 4" xfId="5572"/>
    <cellStyle name="Обычный 5 3 2 14 4 2" xfId="26081"/>
    <cellStyle name="Обычный 5 3 2 14 5" xfId="9444"/>
    <cellStyle name="Обычный 5 3 2 14 5 2" xfId="29941"/>
    <cellStyle name="Обычный 5 3 2 14 6" xfId="13305"/>
    <cellStyle name="Обычный 5 3 2 14 7" xfId="17166"/>
    <cellStyle name="Обычный 5 3 2 14 8" xfId="21026"/>
    <cellStyle name="Обычный 5 3 2 14 9" xfId="2368"/>
    <cellStyle name="Обычный 5 3 2 14 9 2" xfId="22917"/>
    <cellStyle name="Обычный 5 3 2 15" xfId="2986"/>
    <cellStyle name="Обычный 5 3 2 15 2" xfId="4293"/>
    <cellStyle name="Обычный 5 3 2 15 2 2" xfId="8247"/>
    <cellStyle name="Обычный 5 3 2 15 2 2 2" xfId="28744"/>
    <cellStyle name="Обычный 5 3 2 15 2 3" xfId="12108"/>
    <cellStyle name="Обычный 5 3 2 15 2 4" xfId="15969"/>
    <cellStyle name="Обычный 5 3 2 15 2 5" xfId="19829"/>
    <cellStyle name="Обычный 5 3 2 15 2 6" xfId="24818"/>
    <cellStyle name="Обычный 5 3 2 15 3" xfId="6916"/>
    <cellStyle name="Обычный 5 3 2 15 3 2" xfId="27413"/>
    <cellStyle name="Обычный 5 3 2 15 4" xfId="10777"/>
    <cellStyle name="Обычный 5 3 2 15 4 2" xfId="31273"/>
    <cellStyle name="Обычный 5 3 2 15 5" xfId="14638"/>
    <cellStyle name="Обычный 5 3 2 15 6" xfId="18498"/>
    <cellStyle name="Обычный 5 3 2 15 7" xfId="23515"/>
    <cellStyle name="Обычный 5 3 2 16" xfId="4294"/>
    <cellStyle name="Обычный 5 3 2 16 2" xfId="7526"/>
    <cellStyle name="Обычный 5 3 2 16 2 2" xfId="28023"/>
    <cellStyle name="Обычный 5 3 2 16 3" xfId="11387"/>
    <cellStyle name="Обычный 5 3 2 16 3 2" xfId="31883"/>
    <cellStyle name="Обычный 5 3 2 16 4" xfId="15248"/>
    <cellStyle name="Обычный 5 3 2 16 5" xfId="19108"/>
    <cellStyle name="Обычный 5 3 2 16 6" xfId="24819"/>
    <cellStyle name="Обычный 5 3 2 17" xfId="6193"/>
    <cellStyle name="Обычный 5 3 2 17 2" xfId="10056"/>
    <cellStyle name="Обычный 5 3 2 17 2 2" xfId="30552"/>
    <cellStyle name="Обычный 5 3 2 17 3" xfId="13917"/>
    <cellStyle name="Обычный 5 3 2 17 4" xfId="17777"/>
    <cellStyle name="Обычный 5 3 2 17 5" xfId="26692"/>
    <cellStyle name="Обычный 5 3 2 18" xfId="4973"/>
    <cellStyle name="Обычный 5 3 2 18 2" xfId="25482"/>
    <cellStyle name="Обычный 5 3 2 19" xfId="8845"/>
    <cellStyle name="Обычный 5 3 2 19 2" xfId="29342"/>
    <cellStyle name="Обычный 5 3 2 2" xfId="95"/>
    <cellStyle name="Обычный 5 3 2 2 10" xfId="12836"/>
    <cellStyle name="Обычный 5 3 2 2 11" xfId="16697"/>
    <cellStyle name="Обычный 5 3 2 2 12" xfId="20557"/>
    <cellStyle name="Обычный 5 3 2 2 13" xfId="2292"/>
    <cellStyle name="Обычный 5 3 2 2 13 2" xfId="22850"/>
    <cellStyle name="Обычный 5 3 2 2 14" xfId="21758"/>
    <cellStyle name="Обычный 5 3 2 2 15" xfId="913"/>
    <cellStyle name="Обычный 5 3 2 2 2" xfId="141"/>
    <cellStyle name="Обычный 5 3 2 2 2 10" xfId="16844"/>
    <cellStyle name="Обычный 5 3 2 2 2 11" xfId="20704"/>
    <cellStyle name="Обычный 5 3 2 2 2 12" xfId="2665"/>
    <cellStyle name="Обычный 5 3 2 2 2 12 2" xfId="23194"/>
    <cellStyle name="Обычный 5 3 2 2 2 13" xfId="21905"/>
    <cellStyle name="Обычный 5 3 2 2 2 14" xfId="1342"/>
    <cellStyle name="Обычный 5 3 2 2 2 2" xfId="234"/>
    <cellStyle name="Обычный 5 3 2 2 2 2 10" xfId="2964"/>
    <cellStyle name="Обычный 5 3 2 2 2 2 10 2" xfId="23493"/>
    <cellStyle name="Обычный 5 3 2 2 2 2 11" xfId="22204"/>
    <cellStyle name="Обычный 5 3 2 2 2 2 12" xfId="1645"/>
    <cellStyle name="Обычный 5 3 2 2 2 2 2" xfId="2244"/>
    <cellStyle name="Обычный 5 3 2 2 2 2 2 10" xfId="22803"/>
    <cellStyle name="Обычный 5 3 2 2 2 2 2 2" xfId="4295"/>
    <cellStyle name="Обычный 5 3 2 2 2 2 2 2 2" xfId="8823"/>
    <cellStyle name="Обычный 5 3 2 2 2 2 2 2 2 2" xfId="29320"/>
    <cellStyle name="Обычный 5 3 2 2 2 2 2 2 3" xfId="12684"/>
    <cellStyle name="Обычный 5 3 2 2 2 2 2 2 4" xfId="16545"/>
    <cellStyle name="Обычный 5 3 2 2 2 2 2 2 5" xfId="20405"/>
    <cellStyle name="Обычный 5 3 2 2 2 2 2 2 6" xfId="24820"/>
    <cellStyle name="Обычный 5 3 2 2 2 2 2 3" xfId="7492"/>
    <cellStyle name="Обычный 5 3 2 2 2 2 2 3 2" xfId="11353"/>
    <cellStyle name="Обычный 5 3 2 2 2 2 2 3 2 2" xfId="31849"/>
    <cellStyle name="Обычный 5 3 2 2 2 2 2 3 3" xfId="15214"/>
    <cellStyle name="Обычный 5 3 2 2 2 2 2 3 4" xfId="19074"/>
    <cellStyle name="Обычный 5 3 2 2 2 2 2 3 5" xfId="27989"/>
    <cellStyle name="Обычный 5 3 2 2 2 2 2 4" xfId="6148"/>
    <cellStyle name="Обычный 5 3 2 2 2 2 2 4 2" xfId="26657"/>
    <cellStyle name="Обычный 5 3 2 2 2 2 2 5" xfId="10020"/>
    <cellStyle name="Обычный 5 3 2 2 2 2 2 5 2" xfId="30517"/>
    <cellStyle name="Обычный 5 3 2 2 2 2 2 6" xfId="13881"/>
    <cellStyle name="Обычный 5 3 2 2 2 2 2 7" xfId="17742"/>
    <cellStyle name="Обычный 5 3 2 2 2 2 2 8" xfId="21602"/>
    <cellStyle name="Обычный 5 3 2 2 2 2 2 9" xfId="3562"/>
    <cellStyle name="Обычный 5 3 2 2 2 2 2 9 2" xfId="24091"/>
    <cellStyle name="Обычный 5 3 2 2 2 2 3" xfId="4296"/>
    <cellStyle name="Обычный 5 3 2 2 2 2 3 2" xfId="8225"/>
    <cellStyle name="Обычный 5 3 2 2 2 2 3 2 2" xfId="28722"/>
    <cellStyle name="Обычный 5 3 2 2 2 2 3 3" xfId="12086"/>
    <cellStyle name="Обычный 5 3 2 2 2 2 3 4" xfId="15947"/>
    <cellStyle name="Обычный 5 3 2 2 2 2 3 5" xfId="19807"/>
    <cellStyle name="Обычный 5 3 2 2 2 2 3 6" xfId="24821"/>
    <cellStyle name="Обычный 5 3 2 2 2 2 4" xfId="6894"/>
    <cellStyle name="Обычный 5 3 2 2 2 2 4 2" xfId="10755"/>
    <cellStyle name="Обычный 5 3 2 2 2 2 4 2 2" xfId="31251"/>
    <cellStyle name="Обычный 5 3 2 2 2 2 4 3" xfId="14616"/>
    <cellStyle name="Обычный 5 3 2 2 2 2 4 4" xfId="18476"/>
    <cellStyle name="Обычный 5 3 2 2 2 2 4 5" xfId="27391"/>
    <cellStyle name="Обычный 5 3 2 2 2 2 5" xfId="5549"/>
    <cellStyle name="Обычный 5 3 2 2 2 2 5 2" xfId="26058"/>
    <cellStyle name="Обычный 5 3 2 2 2 2 6" xfId="9421"/>
    <cellStyle name="Обычный 5 3 2 2 2 2 6 2" xfId="29918"/>
    <cellStyle name="Обычный 5 3 2 2 2 2 7" xfId="13282"/>
    <cellStyle name="Обычный 5 3 2 2 2 2 8" xfId="17143"/>
    <cellStyle name="Обычный 5 3 2 2 2 2 9" xfId="21003"/>
    <cellStyle name="Обычный 5 3 2 2 2 3" xfId="1945"/>
    <cellStyle name="Обычный 5 3 2 2 2 3 10" xfId="22504"/>
    <cellStyle name="Обычный 5 3 2 2 2 3 2" xfId="4297"/>
    <cellStyle name="Обычный 5 3 2 2 2 3 2 2" xfId="7926"/>
    <cellStyle name="Обычный 5 3 2 2 2 3 2 2 2" xfId="28423"/>
    <cellStyle name="Обычный 5 3 2 2 2 3 2 3" xfId="11787"/>
    <cellStyle name="Обычный 5 3 2 2 2 3 2 3 2" xfId="32283"/>
    <cellStyle name="Обычный 5 3 2 2 2 3 2 4" xfId="15648"/>
    <cellStyle name="Обычный 5 3 2 2 2 3 2 5" xfId="19508"/>
    <cellStyle name="Обычный 5 3 2 2 2 3 2 6" xfId="24822"/>
    <cellStyle name="Обычный 5 3 2 2 2 3 3" xfId="6595"/>
    <cellStyle name="Обычный 5 3 2 2 2 3 3 2" xfId="10456"/>
    <cellStyle name="Обычный 5 3 2 2 2 3 3 2 2" xfId="30952"/>
    <cellStyle name="Обычный 5 3 2 2 2 3 3 3" xfId="14317"/>
    <cellStyle name="Обычный 5 3 2 2 2 3 3 4" xfId="18177"/>
    <cellStyle name="Обычный 5 3 2 2 2 3 3 5" xfId="27092"/>
    <cellStyle name="Обычный 5 3 2 2 2 3 4" xfId="5849"/>
    <cellStyle name="Обычный 5 3 2 2 2 3 4 2" xfId="26358"/>
    <cellStyle name="Обычный 5 3 2 2 2 3 5" xfId="9721"/>
    <cellStyle name="Обычный 5 3 2 2 2 3 5 2" xfId="30218"/>
    <cellStyle name="Обычный 5 3 2 2 2 3 6" xfId="13582"/>
    <cellStyle name="Обычный 5 3 2 2 2 3 7" xfId="17443"/>
    <cellStyle name="Обычный 5 3 2 2 2 3 8" xfId="21303"/>
    <cellStyle name="Обычный 5 3 2 2 2 3 9" xfId="3263"/>
    <cellStyle name="Обычный 5 3 2 2 2 3 9 2" xfId="23792"/>
    <cellStyle name="Обычный 5 3 2 2 2 4" xfId="4298"/>
    <cellStyle name="Обычный 5 3 2 2 2 4 2" xfId="4299"/>
    <cellStyle name="Обычный 5 3 2 2 2 4 2 2" xfId="8524"/>
    <cellStyle name="Обычный 5 3 2 2 2 4 2 2 2" xfId="29021"/>
    <cellStyle name="Обычный 5 3 2 2 2 4 2 3" xfId="12385"/>
    <cellStyle name="Обычный 5 3 2 2 2 4 2 4" xfId="16246"/>
    <cellStyle name="Обычный 5 3 2 2 2 4 2 5" xfId="20106"/>
    <cellStyle name="Обычный 5 3 2 2 2 4 2 6" xfId="24824"/>
    <cellStyle name="Обычный 5 3 2 2 2 4 3" xfId="7193"/>
    <cellStyle name="Обычный 5 3 2 2 2 4 3 2" xfId="27690"/>
    <cellStyle name="Обычный 5 3 2 2 2 4 4" xfId="11054"/>
    <cellStyle name="Обычный 5 3 2 2 2 4 4 2" xfId="31550"/>
    <cellStyle name="Обычный 5 3 2 2 2 4 5" xfId="14915"/>
    <cellStyle name="Обычный 5 3 2 2 2 4 6" xfId="18775"/>
    <cellStyle name="Обычный 5 3 2 2 2 4 7" xfId="24823"/>
    <cellStyle name="Обычный 5 3 2 2 2 5" xfId="4300"/>
    <cellStyle name="Обычный 5 3 2 2 2 5 2" xfId="7626"/>
    <cellStyle name="Обычный 5 3 2 2 2 5 2 2" xfId="28123"/>
    <cellStyle name="Обычный 5 3 2 2 2 5 3" xfId="11487"/>
    <cellStyle name="Обычный 5 3 2 2 2 5 3 2" xfId="31983"/>
    <cellStyle name="Обычный 5 3 2 2 2 5 4" xfId="15348"/>
    <cellStyle name="Обычный 5 3 2 2 2 5 5" xfId="19208"/>
    <cellStyle name="Обычный 5 3 2 2 2 5 6" xfId="24825"/>
    <cellStyle name="Обычный 5 3 2 2 2 6" xfId="6294"/>
    <cellStyle name="Обычный 5 3 2 2 2 6 2" xfId="10156"/>
    <cellStyle name="Обычный 5 3 2 2 2 6 2 2" xfId="30652"/>
    <cellStyle name="Обычный 5 3 2 2 2 6 3" xfId="14017"/>
    <cellStyle name="Обычный 5 3 2 2 2 6 4" xfId="17877"/>
    <cellStyle name="Обычный 5 3 2 2 2 6 5" xfId="26792"/>
    <cellStyle name="Обычный 5 3 2 2 2 7" xfId="5250"/>
    <cellStyle name="Обычный 5 3 2 2 2 7 2" xfId="25759"/>
    <cellStyle name="Обычный 5 3 2 2 2 8" xfId="9122"/>
    <cellStyle name="Обычный 5 3 2 2 2 8 2" xfId="29619"/>
    <cellStyle name="Обычный 5 3 2 2 2 9" xfId="12983"/>
    <cellStyle name="Обычный 5 3 2 2 3" xfId="188"/>
    <cellStyle name="Обычный 5 3 2 2 3 10" xfId="2817"/>
    <cellStyle name="Обычный 5 3 2 2 3 10 2" xfId="23346"/>
    <cellStyle name="Обычный 5 3 2 2 3 11" xfId="22057"/>
    <cellStyle name="Обычный 5 3 2 2 3 12" xfId="1494"/>
    <cellStyle name="Обычный 5 3 2 2 3 2" xfId="2097"/>
    <cellStyle name="Обычный 5 3 2 2 3 2 10" xfId="22656"/>
    <cellStyle name="Обычный 5 3 2 2 3 2 2" xfId="4301"/>
    <cellStyle name="Обычный 5 3 2 2 3 2 2 2" xfId="8676"/>
    <cellStyle name="Обычный 5 3 2 2 3 2 2 2 2" xfId="29173"/>
    <cellStyle name="Обычный 5 3 2 2 3 2 2 3" xfId="12537"/>
    <cellStyle name="Обычный 5 3 2 2 3 2 2 4" xfId="16398"/>
    <cellStyle name="Обычный 5 3 2 2 3 2 2 5" xfId="20258"/>
    <cellStyle name="Обычный 5 3 2 2 3 2 2 6" xfId="24826"/>
    <cellStyle name="Обычный 5 3 2 2 3 2 3" xfId="7345"/>
    <cellStyle name="Обычный 5 3 2 2 3 2 3 2" xfId="11206"/>
    <cellStyle name="Обычный 5 3 2 2 3 2 3 2 2" xfId="31702"/>
    <cellStyle name="Обычный 5 3 2 2 3 2 3 3" xfId="15067"/>
    <cellStyle name="Обычный 5 3 2 2 3 2 3 4" xfId="18927"/>
    <cellStyle name="Обычный 5 3 2 2 3 2 3 5" xfId="27842"/>
    <cellStyle name="Обычный 5 3 2 2 3 2 4" xfId="6001"/>
    <cellStyle name="Обычный 5 3 2 2 3 2 4 2" xfId="26510"/>
    <cellStyle name="Обычный 5 3 2 2 3 2 5" xfId="9873"/>
    <cellStyle name="Обычный 5 3 2 2 3 2 5 2" xfId="30370"/>
    <cellStyle name="Обычный 5 3 2 2 3 2 6" xfId="13734"/>
    <cellStyle name="Обычный 5 3 2 2 3 2 7" xfId="17595"/>
    <cellStyle name="Обычный 5 3 2 2 3 2 8" xfId="21455"/>
    <cellStyle name="Обычный 5 3 2 2 3 2 9" xfId="3415"/>
    <cellStyle name="Обычный 5 3 2 2 3 2 9 2" xfId="23944"/>
    <cellStyle name="Обычный 5 3 2 2 3 3" xfId="4302"/>
    <cellStyle name="Обычный 5 3 2 2 3 3 2" xfId="8078"/>
    <cellStyle name="Обычный 5 3 2 2 3 3 2 2" xfId="28575"/>
    <cellStyle name="Обычный 5 3 2 2 3 3 3" xfId="11939"/>
    <cellStyle name="Обычный 5 3 2 2 3 3 3 2" xfId="32435"/>
    <cellStyle name="Обычный 5 3 2 2 3 3 4" xfId="15800"/>
    <cellStyle name="Обычный 5 3 2 2 3 3 5" xfId="19660"/>
    <cellStyle name="Обычный 5 3 2 2 3 3 6" xfId="24827"/>
    <cellStyle name="Обычный 5 3 2 2 3 4" xfId="6747"/>
    <cellStyle name="Обычный 5 3 2 2 3 4 2" xfId="10608"/>
    <cellStyle name="Обычный 5 3 2 2 3 4 2 2" xfId="31104"/>
    <cellStyle name="Обычный 5 3 2 2 3 4 3" xfId="14469"/>
    <cellStyle name="Обычный 5 3 2 2 3 4 4" xfId="18329"/>
    <cellStyle name="Обычный 5 3 2 2 3 4 5" xfId="27244"/>
    <cellStyle name="Обычный 5 3 2 2 3 5" xfId="5402"/>
    <cellStyle name="Обычный 5 3 2 2 3 5 2" xfId="25911"/>
    <cellStyle name="Обычный 5 3 2 2 3 6" xfId="9274"/>
    <cellStyle name="Обычный 5 3 2 2 3 6 2" xfId="29771"/>
    <cellStyle name="Обычный 5 3 2 2 3 7" xfId="13135"/>
    <cellStyle name="Обычный 5 3 2 2 3 8" xfId="16996"/>
    <cellStyle name="Обычный 5 3 2 2 3 9" xfId="20856"/>
    <cellStyle name="Обычный 5 3 2 2 4" xfId="1798"/>
    <cellStyle name="Обычный 5 3 2 2 4 10" xfId="22357"/>
    <cellStyle name="Обычный 5 3 2 2 4 2" xfId="4303"/>
    <cellStyle name="Обычный 5 3 2 2 4 2 2" xfId="7779"/>
    <cellStyle name="Обычный 5 3 2 2 4 2 2 2" xfId="28276"/>
    <cellStyle name="Обычный 5 3 2 2 4 2 3" xfId="11640"/>
    <cellStyle name="Обычный 5 3 2 2 4 2 3 2" xfId="32136"/>
    <cellStyle name="Обычный 5 3 2 2 4 2 4" xfId="15501"/>
    <cellStyle name="Обычный 5 3 2 2 4 2 5" xfId="19361"/>
    <cellStyle name="Обычный 5 3 2 2 4 2 6" xfId="24828"/>
    <cellStyle name="Обычный 5 3 2 2 4 3" xfId="6448"/>
    <cellStyle name="Обычный 5 3 2 2 4 3 2" xfId="10309"/>
    <cellStyle name="Обычный 5 3 2 2 4 3 2 2" xfId="30805"/>
    <cellStyle name="Обычный 5 3 2 2 4 3 3" xfId="14170"/>
    <cellStyle name="Обычный 5 3 2 2 4 3 4" xfId="18030"/>
    <cellStyle name="Обычный 5 3 2 2 4 3 5" xfId="26945"/>
    <cellStyle name="Обычный 5 3 2 2 4 4" xfId="5702"/>
    <cellStyle name="Обычный 5 3 2 2 4 4 2" xfId="26211"/>
    <cellStyle name="Обычный 5 3 2 2 4 5" xfId="9574"/>
    <cellStyle name="Обычный 5 3 2 2 4 5 2" xfId="30071"/>
    <cellStyle name="Обычный 5 3 2 2 4 6" xfId="13435"/>
    <cellStyle name="Обычный 5 3 2 2 4 7" xfId="17296"/>
    <cellStyle name="Обычный 5 3 2 2 4 8" xfId="21156"/>
    <cellStyle name="Обычный 5 3 2 2 4 9" xfId="2510"/>
    <cellStyle name="Обычный 5 3 2 2 4 9 2" xfId="23047"/>
    <cellStyle name="Обычный 5 3 2 2 5" xfId="3116"/>
    <cellStyle name="Обычный 5 3 2 2 5 2" xfId="4304"/>
    <cellStyle name="Обычный 5 3 2 2 5 2 2" xfId="8377"/>
    <cellStyle name="Обычный 5 3 2 2 5 2 2 2" xfId="28874"/>
    <cellStyle name="Обычный 5 3 2 2 5 2 3" xfId="12238"/>
    <cellStyle name="Обычный 5 3 2 2 5 2 4" xfId="16099"/>
    <cellStyle name="Обычный 5 3 2 2 5 2 5" xfId="19959"/>
    <cellStyle name="Обычный 5 3 2 2 5 2 6" xfId="24829"/>
    <cellStyle name="Обычный 5 3 2 2 5 3" xfId="7046"/>
    <cellStyle name="Обычный 5 3 2 2 5 3 2" xfId="27543"/>
    <cellStyle name="Обычный 5 3 2 2 5 4" xfId="10907"/>
    <cellStyle name="Обычный 5 3 2 2 5 4 2" xfId="31403"/>
    <cellStyle name="Обычный 5 3 2 2 5 5" xfId="14768"/>
    <cellStyle name="Обычный 5 3 2 2 5 6" xfId="18628"/>
    <cellStyle name="Обычный 5 3 2 2 5 7" xfId="23645"/>
    <cellStyle name="Обычный 5 3 2 2 6" xfId="4305"/>
    <cellStyle name="Обычный 5 3 2 2 6 2" xfId="7581"/>
    <cellStyle name="Обычный 5 3 2 2 6 2 2" xfId="28078"/>
    <cellStyle name="Обычный 5 3 2 2 6 3" xfId="11442"/>
    <cellStyle name="Обычный 5 3 2 2 6 3 2" xfId="31938"/>
    <cellStyle name="Обычный 5 3 2 2 6 4" xfId="15303"/>
    <cellStyle name="Обычный 5 3 2 2 6 5" xfId="19163"/>
    <cellStyle name="Обычный 5 3 2 2 6 6" xfId="24830"/>
    <cellStyle name="Обычный 5 3 2 2 7" xfId="6248"/>
    <cellStyle name="Обычный 5 3 2 2 7 2" xfId="10111"/>
    <cellStyle name="Обычный 5 3 2 2 7 2 2" xfId="30607"/>
    <cellStyle name="Обычный 5 3 2 2 7 3" xfId="13972"/>
    <cellStyle name="Обычный 5 3 2 2 7 4" xfId="17832"/>
    <cellStyle name="Обычный 5 3 2 2 7 5" xfId="26747"/>
    <cellStyle name="Обычный 5 3 2 2 8" xfId="5103"/>
    <cellStyle name="Обычный 5 3 2 2 8 2" xfId="25612"/>
    <cellStyle name="Обычный 5 3 2 2 9" xfId="8975"/>
    <cellStyle name="Обычный 5 3 2 2 9 2" xfId="29472"/>
    <cellStyle name="Обычный 5 3 2 20" xfId="12706"/>
    <cellStyle name="Обычный 5 3 2 21" xfId="16567"/>
    <cellStyle name="Обычный 5 3 2 22" xfId="20427"/>
    <cellStyle name="Обычный 5 3 2 23" xfId="2268"/>
    <cellStyle name="Обычный 5 3 2 23 2" xfId="22827"/>
    <cellStyle name="Обычный 5 3 2 24" xfId="21628"/>
    <cellStyle name="Обычный 5 3 2 25" xfId="259"/>
    <cellStyle name="Обычный 5 3 2 3" xfId="119"/>
    <cellStyle name="Обычный 5 3 2 3 10" xfId="16698"/>
    <cellStyle name="Обычный 5 3 2 3 11" xfId="20558"/>
    <cellStyle name="Обычный 5 3 2 3 12" xfId="2316"/>
    <cellStyle name="Обычный 5 3 2 3 12 2" xfId="22873"/>
    <cellStyle name="Обычный 5 3 2 3 13" xfId="21759"/>
    <cellStyle name="Обычный 5 3 2 3 14" xfId="914"/>
    <cellStyle name="Обычный 5 3 2 3 2" xfId="212"/>
    <cellStyle name="Обычный 5 3 2 3 2 10" xfId="2818"/>
    <cellStyle name="Обычный 5 3 2 3 2 10 2" xfId="23347"/>
    <cellStyle name="Обычный 5 3 2 3 2 11" xfId="22058"/>
    <cellStyle name="Обычный 5 3 2 3 2 12" xfId="1495"/>
    <cellStyle name="Обычный 5 3 2 3 2 2" xfId="2098"/>
    <cellStyle name="Обычный 5 3 2 3 2 2 10" xfId="22657"/>
    <cellStyle name="Обычный 5 3 2 3 2 2 2" xfId="4306"/>
    <cellStyle name="Обычный 5 3 2 3 2 2 2 2" xfId="8677"/>
    <cellStyle name="Обычный 5 3 2 3 2 2 2 2 2" xfId="29174"/>
    <cellStyle name="Обычный 5 3 2 3 2 2 2 3" xfId="12538"/>
    <cellStyle name="Обычный 5 3 2 3 2 2 2 4" xfId="16399"/>
    <cellStyle name="Обычный 5 3 2 3 2 2 2 5" xfId="20259"/>
    <cellStyle name="Обычный 5 3 2 3 2 2 2 6" xfId="24831"/>
    <cellStyle name="Обычный 5 3 2 3 2 2 3" xfId="7346"/>
    <cellStyle name="Обычный 5 3 2 3 2 2 3 2" xfId="11207"/>
    <cellStyle name="Обычный 5 3 2 3 2 2 3 2 2" xfId="31703"/>
    <cellStyle name="Обычный 5 3 2 3 2 2 3 3" xfId="15068"/>
    <cellStyle name="Обычный 5 3 2 3 2 2 3 4" xfId="18928"/>
    <cellStyle name="Обычный 5 3 2 3 2 2 3 5" xfId="27843"/>
    <cellStyle name="Обычный 5 3 2 3 2 2 4" xfId="6002"/>
    <cellStyle name="Обычный 5 3 2 3 2 2 4 2" xfId="26511"/>
    <cellStyle name="Обычный 5 3 2 3 2 2 5" xfId="9874"/>
    <cellStyle name="Обычный 5 3 2 3 2 2 5 2" xfId="30371"/>
    <cellStyle name="Обычный 5 3 2 3 2 2 6" xfId="13735"/>
    <cellStyle name="Обычный 5 3 2 3 2 2 7" xfId="17596"/>
    <cellStyle name="Обычный 5 3 2 3 2 2 8" xfId="21456"/>
    <cellStyle name="Обычный 5 3 2 3 2 2 9" xfId="3416"/>
    <cellStyle name="Обычный 5 3 2 3 2 2 9 2" xfId="23945"/>
    <cellStyle name="Обычный 5 3 2 3 2 3" xfId="4307"/>
    <cellStyle name="Обычный 5 3 2 3 2 3 2" xfId="8079"/>
    <cellStyle name="Обычный 5 3 2 3 2 3 2 2" xfId="28576"/>
    <cellStyle name="Обычный 5 3 2 3 2 3 3" xfId="11940"/>
    <cellStyle name="Обычный 5 3 2 3 2 3 3 2" xfId="32436"/>
    <cellStyle name="Обычный 5 3 2 3 2 3 4" xfId="15801"/>
    <cellStyle name="Обычный 5 3 2 3 2 3 5" xfId="19661"/>
    <cellStyle name="Обычный 5 3 2 3 2 3 6" xfId="24832"/>
    <cellStyle name="Обычный 5 3 2 3 2 4" xfId="6748"/>
    <cellStyle name="Обычный 5 3 2 3 2 4 2" xfId="10609"/>
    <cellStyle name="Обычный 5 3 2 3 2 4 2 2" xfId="31105"/>
    <cellStyle name="Обычный 5 3 2 3 2 4 3" xfId="14470"/>
    <cellStyle name="Обычный 5 3 2 3 2 4 4" xfId="18330"/>
    <cellStyle name="Обычный 5 3 2 3 2 4 5" xfId="27245"/>
    <cellStyle name="Обычный 5 3 2 3 2 5" xfId="5403"/>
    <cellStyle name="Обычный 5 3 2 3 2 5 2" xfId="25912"/>
    <cellStyle name="Обычный 5 3 2 3 2 6" xfId="9275"/>
    <cellStyle name="Обычный 5 3 2 3 2 6 2" xfId="29772"/>
    <cellStyle name="Обычный 5 3 2 3 2 7" xfId="13136"/>
    <cellStyle name="Обычный 5 3 2 3 2 8" xfId="16997"/>
    <cellStyle name="Обычный 5 3 2 3 2 9" xfId="20857"/>
    <cellStyle name="Обычный 5 3 2 3 3" xfId="1799"/>
    <cellStyle name="Обычный 5 3 2 3 3 10" xfId="22358"/>
    <cellStyle name="Обычный 5 3 2 3 3 2" xfId="4308"/>
    <cellStyle name="Обычный 5 3 2 3 3 2 2" xfId="7780"/>
    <cellStyle name="Обычный 5 3 2 3 3 2 2 2" xfId="28277"/>
    <cellStyle name="Обычный 5 3 2 3 3 2 3" xfId="11641"/>
    <cellStyle name="Обычный 5 3 2 3 3 2 3 2" xfId="32137"/>
    <cellStyle name="Обычный 5 3 2 3 3 2 4" xfId="15502"/>
    <cellStyle name="Обычный 5 3 2 3 3 2 5" xfId="19362"/>
    <cellStyle name="Обычный 5 3 2 3 3 2 6" xfId="24833"/>
    <cellStyle name="Обычный 5 3 2 3 3 3" xfId="6449"/>
    <cellStyle name="Обычный 5 3 2 3 3 3 2" xfId="10310"/>
    <cellStyle name="Обычный 5 3 2 3 3 3 2 2" xfId="30806"/>
    <cellStyle name="Обычный 5 3 2 3 3 3 3" xfId="14171"/>
    <cellStyle name="Обычный 5 3 2 3 3 3 4" xfId="18031"/>
    <cellStyle name="Обычный 5 3 2 3 3 3 5" xfId="26946"/>
    <cellStyle name="Обычный 5 3 2 3 3 4" xfId="5703"/>
    <cellStyle name="Обычный 5 3 2 3 3 4 2" xfId="26212"/>
    <cellStyle name="Обычный 5 3 2 3 3 5" xfId="9575"/>
    <cellStyle name="Обычный 5 3 2 3 3 5 2" xfId="30072"/>
    <cellStyle name="Обычный 5 3 2 3 3 6" xfId="13436"/>
    <cellStyle name="Обычный 5 3 2 3 3 7" xfId="17297"/>
    <cellStyle name="Обычный 5 3 2 3 3 8" xfId="21157"/>
    <cellStyle name="Обычный 5 3 2 3 3 9" xfId="2511"/>
    <cellStyle name="Обычный 5 3 2 3 3 9 2" xfId="23048"/>
    <cellStyle name="Обычный 5 3 2 3 4" xfId="3117"/>
    <cellStyle name="Обычный 5 3 2 3 4 2" xfId="4309"/>
    <cellStyle name="Обычный 5 3 2 3 4 2 2" xfId="8378"/>
    <cellStyle name="Обычный 5 3 2 3 4 2 2 2" xfId="28875"/>
    <cellStyle name="Обычный 5 3 2 3 4 2 3" xfId="12239"/>
    <cellStyle name="Обычный 5 3 2 3 4 2 4" xfId="16100"/>
    <cellStyle name="Обычный 5 3 2 3 4 2 5" xfId="19960"/>
    <cellStyle name="Обычный 5 3 2 3 4 2 6" xfId="24834"/>
    <cellStyle name="Обычный 5 3 2 3 4 3" xfId="7047"/>
    <cellStyle name="Обычный 5 3 2 3 4 3 2" xfId="27544"/>
    <cellStyle name="Обычный 5 3 2 3 4 4" xfId="10908"/>
    <cellStyle name="Обычный 5 3 2 3 4 4 2" xfId="31404"/>
    <cellStyle name="Обычный 5 3 2 3 4 5" xfId="14769"/>
    <cellStyle name="Обычный 5 3 2 3 4 6" xfId="18629"/>
    <cellStyle name="Обычный 5 3 2 3 4 7" xfId="23646"/>
    <cellStyle name="Обычный 5 3 2 3 5" xfId="4310"/>
    <cellStyle name="Обычный 5 3 2 3 5 2" xfId="7550"/>
    <cellStyle name="Обычный 5 3 2 3 5 2 2" xfId="28047"/>
    <cellStyle name="Обычный 5 3 2 3 5 3" xfId="11411"/>
    <cellStyle name="Обычный 5 3 2 3 5 3 2" xfId="31907"/>
    <cellStyle name="Обычный 5 3 2 3 5 4" xfId="15272"/>
    <cellStyle name="Обычный 5 3 2 3 5 5" xfId="19132"/>
    <cellStyle name="Обычный 5 3 2 3 5 6" xfId="24835"/>
    <cellStyle name="Обычный 5 3 2 3 6" xfId="6217"/>
    <cellStyle name="Обычный 5 3 2 3 6 2" xfId="10080"/>
    <cellStyle name="Обычный 5 3 2 3 6 2 2" xfId="30576"/>
    <cellStyle name="Обычный 5 3 2 3 6 3" xfId="13941"/>
    <cellStyle name="Обычный 5 3 2 3 6 4" xfId="17801"/>
    <cellStyle name="Обычный 5 3 2 3 6 5" xfId="26716"/>
    <cellStyle name="Обычный 5 3 2 3 7" xfId="5104"/>
    <cellStyle name="Обычный 5 3 2 3 7 2" xfId="25613"/>
    <cellStyle name="Обычный 5 3 2 3 8" xfId="8976"/>
    <cellStyle name="Обычный 5 3 2 3 8 2" xfId="29473"/>
    <cellStyle name="Обычный 5 3 2 3 9" xfId="12837"/>
    <cellStyle name="Обычный 5 3 2 4" xfId="166"/>
    <cellStyle name="Обычный 5 3 2 4 10" xfId="16699"/>
    <cellStyle name="Обычный 5 3 2 4 11" xfId="20559"/>
    <cellStyle name="Обычный 5 3 2 4 12" xfId="2338"/>
    <cellStyle name="Обычный 5 3 2 4 12 2" xfId="22895"/>
    <cellStyle name="Обычный 5 3 2 4 13" xfId="21760"/>
    <cellStyle name="Обычный 5 3 2 4 14" xfId="915"/>
    <cellStyle name="Обычный 5 3 2 4 2" xfId="1496"/>
    <cellStyle name="Обычный 5 3 2 4 2 10" xfId="2819"/>
    <cellStyle name="Обычный 5 3 2 4 2 10 2" xfId="23348"/>
    <cellStyle name="Обычный 5 3 2 4 2 11" xfId="22059"/>
    <cellStyle name="Обычный 5 3 2 4 2 2" xfId="2099"/>
    <cellStyle name="Обычный 5 3 2 4 2 2 10" xfId="22658"/>
    <cellStyle name="Обычный 5 3 2 4 2 2 2" xfId="4311"/>
    <cellStyle name="Обычный 5 3 2 4 2 2 2 2" xfId="8678"/>
    <cellStyle name="Обычный 5 3 2 4 2 2 2 2 2" xfId="29175"/>
    <cellStyle name="Обычный 5 3 2 4 2 2 2 3" xfId="12539"/>
    <cellStyle name="Обычный 5 3 2 4 2 2 2 4" xfId="16400"/>
    <cellStyle name="Обычный 5 3 2 4 2 2 2 5" xfId="20260"/>
    <cellStyle name="Обычный 5 3 2 4 2 2 2 6" xfId="24836"/>
    <cellStyle name="Обычный 5 3 2 4 2 2 3" xfId="7347"/>
    <cellStyle name="Обычный 5 3 2 4 2 2 3 2" xfId="11208"/>
    <cellStyle name="Обычный 5 3 2 4 2 2 3 2 2" xfId="31704"/>
    <cellStyle name="Обычный 5 3 2 4 2 2 3 3" xfId="15069"/>
    <cellStyle name="Обычный 5 3 2 4 2 2 3 4" xfId="18929"/>
    <cellStyle name="Обычный 5 3 2 4 2 2 3 5" xfId="27844"/>
    <cellStyle name="Обычный 5 3 2 4 2 2 4" xfId="6003"/>
    <cellStyle name="Обычный 5 3 2 4 2 2 4 2" xfId="26512"/>
    <cellStyle name="Обычный 5 3 2 4 2 2 5" xfId="9875"/>
    <cellStyle name="Обычный 5 3 2 4 2 2 5 2" xfId="30372"/>
    <cellStyle name="Обычный 5 3 2 4 2 2 6" xfId="13736"/>
    <cellStyle name="Обычный 5 3 2 4 2 2 7" xfId="17597"/>
    <cellStyle name="Обычный 5 3 2 4 2 2 8" xfId="21457"/>
    <cellStyle name="Обычный 5 3 2 4 2 2 9" xfId="3417"/>
    <cellStyle name="Обычный 5 3 2 4 2 2 9 2" xfId="23946"/>
    <cellStyle name="Обычный 5 3 2 4 2 3" xfId="4312"/>
    <cellStyle name="Обычный 5 3 2 4 2 3 2" xfId="8080"/>
    <cellStyle name="Обычный 5 3 2 4 2 3 2 2" xfId="28577"/>
    <cellStyle name="Обычный 5 3 2 4 2 3 3" xfId="11941"/>
    <cellStyle name="Обычный 5 3 2 4 2 3 3 2" xfId="32437"/>
    <cellStyle name="Обычный 5 3 2 4 2 3 4" xfId="15802"/>
    <cellStyle name="Обычный 5 3 2 4 2 3 5" xfId="19662"/>
    <cellStyle name="Обычный 5 3 2 4 2 3 6" xfId="24837"/>
    <cellStyle name="Обычный 5 3 2 4 2 4" xfId="6749"/>
    <cellStyle name="Обычный 5 3 2 4 2 4 2" xfId="10610"/>
    <cellStyle name="Обычный 5 3 2 4 2 4 2 2" xfId="31106"/>
    <cellStyle name="Обычный 5 3 2 4 2 4 3" xfId="14471"/>
    <cellStyle name="Обычный 5 3 2 4 2 4 4" xfId="18331"/>
    <cellStyle name="Обычный 5 3 2 4 2 4 5" xfId="27246"/>
    <cellStyle name="Обычный 5 3 2 4 2 5" xfId="5404"/>
    <cellStyle name="Обычный 5 3 2 4 2 5 2" xfId="25913"/>
    <cellStyle name="Обычный 5 3 2 4 2 6" xfId="9276"/>
    <cellStyle name="Обычный 5 3 2 4 2 6 2" xfId="29773"/>
    <cellStyle name="Обычный 5 3 2 4 2 7" xfId="13137"/>
    <cellStyle name="Обычный 5 3 2 4 2 8" xfId="16998"/>
    <cellStyle name="Обычный 5 3 2 4 2 9" xfId="20858"/>
    <cellStyle name="Обычный 5 3 2 4 3" xfId="1800"/>
    <cellStyle name="Обычный 5 3 2 4 3 10" xfId="22359"/>
    <cellStyle name="Обычный 5 3 2 4 3 2" xfId="4313"/>
    <cellStyle name="Обычный 5 3 2 4 3 2 2" xfId="7781"/>
    <cellStyle name="Обычный 5 3 2 4 3 2 2 2" xfId="28278"/>
    <cellStyle name="Обычный 5 3 2 4 3 2 3" xfId="11642"/>
    <cellStyle name="Обычный 5 3 2 4 3 2 3 2" xfId="32138"/>
    <cellStyle name="Обычный 5 3 2 4 3 2 4" xfId="15503"/>
    <cellStyle name="Обычный 5 3 2 4 3 2 5" xfId="19363"/>
    <cellStyle name="Обычный 5 3 2 4 3 2 6" xfId="24838"/>
    <cellStyle name="Обычный 5 3 2 4 3 3" xfId="6450"/>
    <cellStyle name="Обычный 5 3 2 4 3 3 2" xfId="10311"/>
    <cellStyle name="Обычный 5 3 2 4 3 3 2 2" xfId="30807"/>
    <cellStyle name="Обычный 5 3 2 4 3 3 3" xfId="14172"/>
    <cellStyle name="Обычный 5 3 2 4 3 3 4" xfId="18032"/>
    <cellStyle name="Обычный 5 3 2 4 3 3 5" xfId="26947"/>
    <cellStyle name="Обычный 5 3 2 4 3 4" xfId="5704"/>
    <cellStyle name="Обычный 5 3 2 4 3 4 2" xfId="26213"/>
    <cellStyle name="Обычный 5 3 2 4 3 5" xfId="9576"/>
    <cellStyle name="Обычный 5 3 2 4 3 5 2" xfId="30073"/>
    <cellStyle name="Обычный 5 3 2 4 3 6" xfId="13437"/>
    <cellStyle name="Обычный 5 3 2 4 3 7" xfId="17298"/>
    <cellStyle name="Обычный 5 3 2 4 3 8" xfId="21158"/>
    <cellStyle name="Обычный 5 3 2 4 3 9" xfId="2512"/>
    <cellStyle name="Обычный 5 3 2 4 3 9 2" xfId="23049"/>
    <cellStyle name="Обычный 5 3 2 4 4" xfId="3118"/>
    <cellStyle name="Обычный 5 3 2 4 4 2" xfId="4314"/>
    <cellStyle name="Обычный 5 3 2 4 4 2 2" xfId="8379"/>
    <cellStyle name="Обычный 5 3 2 4 4 2 2 2" xfId="28876"/>
    <cellStyle name="Обычный 5 3 2 4 4 2 3" xfId="12240"/>
    <cellStyle name="Обычный 5 3 2 4 4 2 4" xfId="16101"/>
    <cellStyle name="Обычный 5 3 2 4 4 2 5" xfId="19961"/>
    <cellStyle name="Обычный 5 3 2 4 4 2 6" xfId="24839"/>
    <cellStyle name="Обычный 5 3 2 4 4 3" xfId="7048"/>
    <cellStyle name="Обычный 5 3 2 4 4 3 2" xfId="27545"/>
    <cellStyle name="Обычный 5 3 2 4 4 4" xfId="10909"/>
    <cellStyle name="Обычный 5 3 2 4 4 4 2" xfId="31405"/>
    <cellStyle name="Обычный 5 3 2 4 4 5" xfId="14770"/>
    <cellStyle name="Обычный 5 3 2 4 4 6" xfId="18630"/>
    <cellStyle name="Обычный 5 3 2 4 4 7" xfId="23647"/>
    <cellStyle name="Обычный 5 3 2 4 5" xfId="4315"/>
    <cellStyle name="Обычный 5 3 2 4 5 2" xfId="7603"/>
    <cellStyle name="Обычный 5 3 2 4 5 2 2" xfId="28100"/>
    <cellStyle name="Обычный 5 3 2 4 5 3" xfId="11464"/>
    <cellStyle name="Обычный 5 3 2 4 5 3 2" xfId="31960"/>
    <cellStyle name="Обычный 5 3 2 4 5 4" xfId="15325"/>
    <cellStyle name="Обычный 5 3 2 4 5 5" xfId="19185"/>
    <cellStyle name="Обычный 5 3 2 4 5 6" xfId="24840"/>
    <cellStyle name="Обычный 5 3 2 4 6" xfId="6270"/>
    <cellStyle name="Обычный 5 3 2 4 6 2" xfId="10133"/>
    <cellStyle name="Обычный 5 3 2 4 6 2 2" xfId="30629"/>
    <cellStyle name="Обычный 5 3 2 4 6 3" xfId="13994"/>
    <cellStyle name="Обычный 5 3 2 4 6 4" xfId="17854"/>
    <cellStyle name="Обычный 5 3 2 4 6 5" xfId="26769"/>
    <cellStyle name="Обычный 5 3 2 4 7" xfId="5105"/>
    <cellStyle name="Обычный 5 3 2 4 7 2" xfId="25614"/>
    <cellStyle name="Обычный 5 3 2 4 8" xfId="8977"/>
    <cellStyle name="Обычный 5 3 2 4 8 2" xfId="29474"/>
    <cellStyle name="Обычный 5 3 2 4 9" xfId="12838"/>
    <cellStyle name="Обычный 5 3 2 5" xfId="916"/>
    <cellStyle name="Обычный 5 3 2 5 10" xfId="20560"/>
    <cellStyle name="Обычный 5 3 2 5 11" xfId="2513"/>
    <cellStyle name="Обычный 5 3 2 5 11 2" xfId="23050"/>
    <cellStyle name="Обычный 5 3 2 5 12" xfId="21761"/>
    <cellStyle name="Обычный 5 3 2 5 2" xfId="1497"/>
    <cellStyle name="Обычный 5 3 2 5 2 10" xfId="2820"/>
    <cellStyle name="Обычный 5 3 2 5 2 10 2" xfId="23349"/>
    <cellStyle name="Обычный 5 3 2 5 2 11" xfId="22060"/>
    <cellStyle name="Обычный 5 3 2 5 2 2" xfId="2100"/>
    <cellStyle name="Обычный 5 3 2 5 2 2 10" xfId="22659"/>
    <cellStyle name="Обычный 5 3 2 5 2 2 2" xfId="4316"/>
    <cellStyle name="Обычный 5 3 2 5 2 2 2 2" xfId="8679"/>
    <cellStyle name="Обычный 5 3 2 5 2 2 2 2 2" xfId="29176"/>
    <cellStyle name="Обычный 5 3 2 5 2 2 2 3" xfId="12540"/>
    <cellStyle name="Обычный 5 3 2 5 2 2 2 4" xfId="16401"/>
    <cellStyle name="Обычный 5 3 2 5 2 2 2 5" xfId="20261"/>
    <cellStyle name="Обычный 5 3 2 5 2 2 2 6" xfId="24841"/>
    <cellStyle name="Обычный 5 3 2 5 2 2 3" xfId="7348"/>
    <cellStyle name="Обычный 5 3 2 5 2 2 3 2" xfId="11209"/>
    <cellStyle name="Обычный 5 3 2 5 2 2 3 2 2" xfId="31705"/>
    <cellStyle name="Обычный 5 3 2 5 2 2 3 3" xfId="15070"/>
    <cellStyle name="Обычный 5 3 2 5 2 2 3 4" xfId="18930"/>
    <cellStyle name="Обычный 5 3 2 5 2 2 3 5" xfId="27845"/>
    <cellStyle name="Обычный 5 3 2 5 2 2 4" xfId="6004"/>
    <cellStyle name="Обычный 5 3 2 5 2 2 4 2" xfId="26513"/>
    <cellStyle name="Обычный 5 3 2 5 2 2 5" xfId="9876"/>
    <cellStyle name="Обычный 5 3 2 5 2 2 5 2" xfId="30373"/>
    <cellStyle name="Обычный 5 3 2 5 2 2 6" xfId="13737"/>
    <cellStyle name="Обычный 5 3 2 5 2 2 7" xfId="17598"/>
    <cellStyle name="Обычный 5 3 2 5 2 2 8" xfId="21458"/>
    <cellStyle name="Обычный 5 3 2 5 2 2 9" xfId="3418"/>
    <cellStyle name="Обычный 5 3 2 5 2 2 9 2" xfId="23947"/>
    <cellStyle name="Обычный 5 3 2 5 2 3" xfId="4317"/>
    <cellStyle name="Обычный 5 3 2 5 2 3 2" xfId="8081"/>
    <cellStyle name="Обычный 5 3 2 5 2 3 2 2" xfId="28578"/>
    <cellStyle name="Обычный 5 3 2 5 2 3 3" xfId="11942"/>
    <cellStyle name="Обычный 5 3 2 5 2 3 3 2" xfId="32438"/>
    <cellStyle name="Обычный 5 3 2 5 2 3 4" xfId="15803"/>
    <cellStyle name="Обычный 5 3 2 5 2 3 5" xfId="19663"/>
    <cellStyle name="Обычный 5 3 2 5 2 3 6" xfId="24842"/>
    <cellStyle name="Обычный 5 3 2 5 2 4" xfId="6750"/>
    <cellStyle name="Обычный 5 3 2 5 2 4 2" xfId="10611"/>
    <cellStyle name="Обычный 5 3 2 5 2 4 2 2" xfId="31107"/>
    <cellStyle name="Обычный 5 3 2 5 2 4 3" xfId="14472"/>
    <cellStyle name="Обычный 5 3 2 5 2 4 4" xfId="18332"/>
    <cellStyle name="Обычный 5 3 2 5 2 4 5" xfId="27247"/>
    <cellStyle name="Обычный 5 3 2 5 2 5" xfId="5405"/>
    <cellStyle name="Обычный 5 3 2 5 2 5 2" xfId="25914"/>
    <cellStyle name="Обычный 5 3 2 5 2 6" xfId="9277"/>
    <cellStyle name="Обычный 5 3 2 5 2 6 2" xfId="29774"/>
    <cellStyle name="Обычный 5 3 2 5 2 7" xfId="13138"/>
    <cellStyle name="Обычный 5 3 2 5 2 8" xfId="16999"/>
    <cellStyle name="Обычный 5 3 2 5 2 9" xfId="20859"/>
    <cellStyle name="Обычный 5 3 2 5 3" xfId="1801"/>
    <cellStyle name="Обычный 5 3 2 5 3 10" xfId="22360"/>
    <cellStyle name="Обычный 5 3 2 5 3 2" xfId="4318"/>
    <cellStyle name="Обычный 5 3 2 5 3 2 2" xfId="8380"/>
    <cellStyle name="Обычный 5 3 2 5 3 2 2 2" xfId="28877"/>
    <cellStyle name="Обычный 5 3 2 5 3 2 3" xfId="12241"/>
    <cellStyle name="Обычный 5 3 2 5 3 2 4" xfId="16102"/>
    <cellStyle name="Обычный 5 3 2 5 3 2 5" xfId="19962"/>
    <cellStyle name="Обычный 5 3 2 5 3 2 6" xfId="24843"/>
    <cellStyle name="Обычный 5 3 2 5 3 3" xfId="7049"/>
    <cellStyle name="Обычный 5 3 2 5 3 3 2" xfId="10910"/>
    <cellStyle name="Обычный 5 3 2 5 3 3 2 2" xfId="31406"/>
    <cellStyle name="Обычный 5 3 2 5 3 3 3" xfId="14771"/>
    <cellStyle name="Обычный 5 3 2 5 3 3 4" xfId="18631"/>
    <cellStyle name="Обычный 5 3 2 5 3 3 5" xfId="27546"/>
    <cellStyle name="Обычный 5 3 2 5 3 4" xfId="5705"/>
    <cellStyle name="Обычный 5 3 2 5 3 4 2" xfId="26214"/>
    <cellStyle name="Обычный 5 3 2 5 3 5" xfId="9577"/>
    <cellStyle name="Обычный 5 3 2 5 3 5 2" xfId="30074"/>
    <cellStyle name="Обычный 5 3 2 5 3 6" xfId="13438"/>
    <cellStyle name="Обычный 5 3 2 5 3 7" xfId="17299"/>
    <cellStyle name="Обычный 5 3 2 5 3 8" xfId="21159"/>
    <cellStyle name="Обычный 5 3 2 5 3 9" xfId="3119"/>
    <cellStyle name="Обычный 5 3 2 5 3 9 2" xfId="23648"/>
    <cellStyle name="Обычный 5 3 2 5 4" xfId="4319"/>
    <cellStyle name="Обычный 5 3 2 5 4 2" xfId="7782"/>
    <cellStyle name="Обычный 5 3 2 5 4 2 2" xfId="28279"/>
    <cellStyle name="Обычный 5 3 2 5 4 3" xfId="11643"/>
    <cellStyle name="Обычный 5 3 2 5 4 3 2" xfId="32139"/>
    <cellStyle name="Обычный 5 3 2 5 4 4" xfId="15504"/>
    <cellStyle name="Обычный 5 3 2 5 4 5" xfId="19364"/>
    <cellStyle name="Обычный 5 3 2 5 4 6" xfId="24844"/>
    <cellStyle name="Обычный 5 3 2 5 5" xfId="6451"/>
    <cellStyle name="Обычный 5 3 2 5 5 2" xfId="10312"/>
    <cellStyle name="Обычный 5 3 2 5 5 2 2" xfId="30808"/>
    <cellStyle name="Обычный 5 3 2 5 5 3" xfId="14173"/>
    <cellStyle name="Обычный 5 3 2 5 5 4" xfId="18033"/>
    <cellStyle name="Обычный 5 3 2 5 5 5" xfId="26948"/>
    <cellStyle name="Обычный 5 3 2 5 6" xfId="5106"/>
    <cellStyle name="Обычный 5 3 2 5 6 2" xfId="25615"/>
    <cellStyle name="Обычный 5 3 2 5 7" xfId="8978"/>
    <cellStyle name="Обычный 5 3 2 5 7 2" xfId="29475"/>
    <cellStyle name="Обычный 5 3 2 5 8" xfId="12839"/>
    <cellStyle name="Обычный 5 3 2 5 9" xfId="16700"/>
    <cellStyle name="Обычный 5 3 2 6" xfId="917"/>
    <cellStyle name="Обычный 5 3 2 6 10" xfId="20561"/>
    <cellStyle name="Обычный 5 3 2 6 11" xfId="2514"/>
    <cellStyle name="Обычный 5 3 2 6 11 2" xfId="23051"/>
    <cellStyle name="Обычный 5 3 2 6 12" xfId="21762"/>
    <cellStyle name="Обычный 5 3 2 6 2" xfId="1498"/>
    <cellStyle name="Обычный 5 3 2 6 2 10" xfId="2821"/>
    <cellStyle name="Обычный 5 3 2 6 2 10 2" xfId="23350"/>
    <cellStyle name="Обычный 5 3 2 6 2 11" xfId="22061"/>
    <cellStyle name="Обычный 5 3 2 6 2 2" xfId="2101"/>
    <cellStyle name="Обычный 5 3 2 6 2 2 10" xfId="22660"/>
    <cellStyle name="Обычный 5 3 2 6 2 2 2" xfId="4320"/>
    <cellStyle name="Обычный 5 3 2 6 2 2 2 2" xfId="8680"/>
    <cellStyle name="Обычный 5 3 2 6 2 2 2 2 2" xfId="29177"/>
    <cellStyle name="Обычный 5 3 2 6 2 2 2 3" xfId="12541"/>
    <cellStyle name="Обычный 5 3 2 6 2 2 2 4" xfId="16402"/>
    <cellStyle name="Обычный 5 3 2 6 2 2 2 5" xfId="20262"/>
    <cellStyle name="Обычный 5 3 2 6 2 2 2 6" xfId="24845"/>
    <cellStyle name="Обычный 5 3 2 6 2 2 3" xfId="7349"/>
    <cellStyle name="Обычный 5 3 2 6 2 2 3 2" xfId="11210"/>
    <cellStyle name="Обычный 5 3 2 6 2 2 3 2 2" xfId="31706"/>
    <cellStyle name="Обычный 5 3 2 6 2 2 3 3" xfId="15071"/>
    <cellStyle name="Обычный 5 3 2 6 2 2 3 4" xfId="18931"/>
    <cellStyle name="Обычный 5 3 2 6 2 2 3 5" xfId="27846"/>
    <cellStyle name="Обычный 5 3 2 6 2 2 4" xfId="6005"/>
    <cellStyle name="Обычный 5 3 2 6 2 2 4 2" xfId="26514"/>
    <cellStyle name="Обычный 5 3 2 6 2 2 5" xfId="9877"/>
    <cellStyle name="Обычный 5 3 2 6 2 2 5 2" xfId="30374"/>
    <cellStyle name="Обычный 5 3 2 6 2 2 6" xfId="13738"/>
    <cellStyle name="Обычный 5 3 2 6 2 2 7" xfId="17599"/>
    <cellStyle name="Обычный 5 3 2 6 2 2 8" xfId="21459"/>
    <cellStyle name="Обычный 5 3 2 6 2 2 9" xfId="3419"/>
    <cellStyle name="Обычный 5 3 2 6 2 2 9 2" xfId="23948"/>
    <cellStyle name="Обычный 5 3 2 6 2 3" xfId="4321"/>
    <cellStyle name="Обычный 5 3 2 6 2 3 2" xfId="8082"/>
    <cellStyle name="Обычный 5 3 2 6 2 3 2 2" xfId="28579"/>
    <cellStyle name="Обычный 5 3 2 6 2 3 3" xfId="11943"/>
    <cellStyle name="Обычный 5 3 2 6 2 3 3 2" xfId="32439"/>
    <cellStyle name="Обычный 5 3 2 6 2 3 4" xfId="15804"/>
    <cellStyle name="Обычный 5 3 2 6 2 3 5" xfId="19664"/>
    <cellStyle name="Обычный 5 3 2 6 2 3 6" xfId="24846"/>
    <cellStyle name="Обычный 5 3 2 6 2 4" xfId="6751"/>
    <cellStyle name="Обычный 5 3 2 6 2 4 2" xfId="10612"/>
    <cellStyle name="Обычный 5 3 2 6 2 4 2 2" xfId="31108"/>
    <cellStyle name="Обычный 5 3 2 6 2 4 3" xfId="14473"/>
    <cellStyle name="Обычный 5 3 2 6 2 4 4" xfId="18333"/>
    <cellStyle name="Обычный 5 3 2 6 2 4 5" xfId="27248"/>
    <cellStyle name="Обычный 5 3 2 6 2 5" xfId="5406"/>
    <cellStyle name="Обычный 5 3 2 6 2 5 2" xfId="25915"/>
    <cellStyle name="Обычный 5 3 2 6 2 6" xfId="9278"/>
    <cellStyle name="Обычный 5 3 2 6 2 6 2" xfId="29775"/>
    <cellStyle name="Обычный 5 3 2 6 2 7" xfId="13139"/>
    <cellStyle name="Обычный 5 3 2 6 2 8" xfId="17000"/>
    <cellStyle name="Обычный 5 3 2 6 2 9" xfId="20860"/>
    <cellStyle name="Обычный 5 3 2 6 3" xfId="1802"/>
    <cellStyle name="Обычный 5 3 2 6 3 10" xfId="22361"/>
    <cellStyle name="Обычный 5 3 2 6 3 2" xfId="4322"/>
    <cellStyle name="Обычный 5 3 2 6 3 2 2" xfId="8381"/>
    <cellStyle name="Обычный 5 3 2 6 3 2 2 2" xfId="28878"/>
    <cellStyle name="Обычный 5 3 2 6 3 2 3" xfId="12242"/>
    <cellStyle name="Обычный 5 3 2 6 3 2 4" xfId="16103"/>
    <cellStyle name="Обычный 5 3 2 6 3 2 5" xfId="19963"/>
    <cellStyle name="Обычный 5 3 2 6 3 2 6" xfId="24847"/>
    <cellStyle name="Обычный 5 3 2 6 3 3" xfId="7050"/>
    <cellStyle name="Обычный 5 3 2 6 3 3 2" xfId="10911"/>
    <cellStyle name="Обычный 5 3 2 6 3 3 2 2" xfId="31407"/>
    <cellStyle name="Обычный 5 3 2 6 3 3 3" xfId="14772"/>
    <cellStyle name="Обычный 5 3 2 6 3 3 4" xfId="18632"/>
    <cellStyle name="Обычный 5 3 2 6 3 3 5" xfId="27547"/>
    <cellStyle name="Обычный 5 3 2 6 3 4" xfId="5706"/>
    <cellStyle name="Обычный 5 3 2 6 3 4 2" xfId="26215"/>
    <cellStyle name="Обычный 5 3 2 6 3 5" xfId="9578"/>
    <cellStyle name="Обычный 5 3 2 6 3 5 2" xfId="30075"/>
    <cellStyle name="Обычный 5 3 2 6 3 6" xfId="13439"/>
    <cellStyle name="Обычный 5 3 2 6 3 7" xfId="17300"/>
    <cellStyle name="Обычный 5 3 2 6 3 8" xfId="21160"/>
    <cellStyle name="Обычный 5 3 2 6 3 9" xfId="3120"/>
    <cellStyle name="Обычный 5 3 2 6 3 9 2" xfId="23649"/>
    <cellStyle name="Обычный 5 3 2 6 4" xfId="4323"/>
    <cellStyle name="Обычный 5 3 2 6 4 2" xfId="7783"/>
    <cellStyle name="Обычный 5 3 2 6 4 2 2" xfId="28280"/>
    <cellStyle name="Обычный 5 3 2 6 4 3" xfId="11644"/>
    <cellStyle name="Обычный 5 3 2 6 4 3 2" xfId="32140"/>
    <cellStyle name="Обычный 5 3 2 6 4 4" xfId="15505"/>
    <cellStyle name="Обычный 5 3 2 6 4 5" xfId="19365"/>
    <cellStyle name="Обычный 5 3 2 6 4 6" xfId="24848"/>
    <cellStyle name="Обычный 5 3 2 6 5" xfId="6452"/>
    <cellStyle name="Обычный 5 3 2 6 5 2" xfId="10313"/>
    <cellStyle name="Обычный 5 3 2 6 5 2 2" xfId="30809"/>
    <cellStyle name="Обычный 5 3 2 6 5 3" xfId="14174"/>
    <cellStyle name="Обычный 5 3 2 6 5 4" xfId="18034"/>
    <cellStyle name="Обычный 5 3 2 6 5 5" xfId="26949"/>
    <cellStyle name="Обычный 5 3 2 6 6" xfId="5107"/>
    <cellStyle name="Обычный 5 3 2 6 6 2" xfId="25616"/>
    <cellStyle name="Обычный 5 3 2 6 7" xfId="8979"/>
    <cellStyle name="Обычный 5 3 2 6 7 2" xfId="29476"/>
    <cellStyle name="Обычный 5 3 2 6 8" xfId="12840"/>
    <cellStyle name="Обычный 5 3 2 6 9" xfId="16701"/>
    <cellStyle name="Обычный 5 3 2 7" xfId="918"/>
    <cellStyle name="Обычный 5 3 2 7 10" xfId="20562"/>
    <cellStyle name="Обычный 5 3 2 7 11" xfId="2515"/>
    <cellStyle name="Обычный 5 3 2 7 11 2" xfId="23052"/>
    <cellStyle name="Обычный 5 3 2 7 12" xfId="21763"/>
    <cellStyle name="Обычный 5 3 2 7 2" xfId="1499"/>
    <cellStyle name="Обычный 5 3 2 7 2 10" xfId="2822"/>
    <cellStyle name="Обычный 5 3 2 7 2 10 2" xfId="23351"/>
    <cellStyle name="Обычный 5 3 2 7 2 11" xfId="22062"/>
    <cellStyle name="Обычный 5 3 2 7 2 2" xfId="2102"/>
    <cellStyle name="Обычный 5 3 2 7 2 2 10" xfId="22661"/>
    <cellStyle name="Обычный 5 3 2 7 2 2 2" xfId="4324"/>
    <cellStyle name="Обычный 5 3 2 7 2 2 2 2" xfId="8681"/>
    <cellStyle name="Обычный 5 3 2 7 2 2 2 2 2" xfId="29178"/>
    <cellStyle name="Обычный 5 3 2 7 2 2 2 3" xfId="12542"/>
    <cellStyle name="Обычный 5 3 2 7 2 2 2 4" xfId="16403"/>
    <cellStyle name="Обычный 5 3 2 7 2 2 2 5" xfId="20263"/>
    <cellStyle name="Обычный 5 3 2 7 2 2 2 6" xfId="24849"/>
    <cellStyle name="Обычный 5 3 2 7 2 2 3" xfId="7350"/>
    <cellStyle name="Обычный 5 3 2 7 2 2 3 2" xfId="11211"/>
    <cellStyle name="Обычный 5 3 2 7 2 2 3 2 2" xfId="31707"/>
    <cellStyle name="Обычный 5 3 2 7 2 2 3 3" xfId="15072"/>
    <cellStyle name="Обычный 5 3 2 7 2 2 3 4" xfId="18932"/>
    <cellStyle name="Обычный 5 3 2 7 2 2 3 5" xfId="27847"/>
    <cellStyle name="Обычный 5 3 2 7 2 2 4" xfId="6006"/>
    <cellStyle name="Обычный 5 3 2 7 2 2 4 2" xfId="26515"/>
    <cellStyle name="Обычный 5 3 2 7 2 2 5" xfId="9878"/>
    <cellStyle name="Обычный 5 3 2 7 2 2 5 2" xfId="30375"/>
    <cellStyle name="Обычный 5 3 2 7 2 2 6" xfId="13739"/>
    <cellStyle name="Обычный 5 3 2 7 2 2 7" xfId="17600"/>
    <cellStyle name="Обычный 5 3 2 7 2 2 8" xfId="21460"/>
    <cellStyle name="Обычный 5 3 2 7 2 2 9" xfId="3420"/>
    <cellStyle name="Обычный 5 3 2 7 2 2 9 2" xfId="23949"/>
    <cellStyle name="Обычный 5 3 2 7 2 3" xfId="4325"/>
    <cellStyle name="Обычный 5 3 2 7 2 3 2" xfId="8083"/>
    <cellStyle name="Обычный 5 3 2 7 2 3 2 2" xfId="28580"/>
    <cellStyle name="Обычный 5 3 2 7 2 3 3" xfId="11944"/>
    <cellStyle name="Обычный 5 3 2 7 2 3 3 2" xfId="32440"/>
    <cellStyle name="Обычный 5 3 2 7 2 3 4" xfId="15805"/>
    <cellStyle name="Обычный 5 3 2 7 2 3 5" xfId="19665"/>
    <cellStyle name="Обычный 5 3 2 7 2 3 6" xfId="24850"/>
    <cellStyle name="Обычный 5 3 2 7 2 4" xfId="6752"/>
    <cellStyle name="Обычный 5 3 2 7 2 4 2" xfId="10613"/>
    <cellStyle name="Обычный 5 3 2 7 2 4 2 2" xfId="31109"/>
    <cellStyle name="Обычный 5 3 2 7 2 4 3" xfId="14474"/>
    <cellStyle name="Обычный 5 3 2 7 2 4 4" xfId="18334"/>
    <cellStyle name="Обычный 5 3 2 7 2 4 5" xfId="27249"/>
    <cellStyle name="Обычный 5 3 2 7 2 5" xfId="5407"/>
    <cellStyle name="Обычный 5 3 2 7 2 5 2" xfId="25916"/>
    <cellStyle name="Обычный 5 3 2 7 2 6" xfId="9279"/>
    <cellStyle name="Обычный 5 3 2 7 2 6 2" xfId="29776"/>
    <cellStyle name="Обычный 5 3 2 7 2 7" xfId="13140"/>
    <cellStyle name="Обычный 5 3 2 7 2 8" xfId="17001"/>
    <cellStyle name="Обычный 5 3 2 7 2 9" xfId="20861"/>
    <cellStyle name="Обычный 5 3 2 7 3" xfId="1803"/>
    <cellStyle name="Обычный 5 3 2 7 3 10" xfId="22362"/>
    <cellStyle name="Обычный 5 3 2 7 3 2" xfId="4326"/>
    <cellStyle name="Обычный 5 3 2 7 3 2 2" xfId="8382"/>
    <cellStyle name="Обычный 5 3 2 7 3 2 2 2" xfId="28879"/>
    <cellStyle name="Обычный 5 3 2 7 3 2 3" xfId="12243"/>
    <cellStyle name="Обычный 5 3 2 7 3 2 4" xfId="16104"/>
    <cellStyle name="Обычный 5 3 2 7 3 2 5" xfId="19964"/>
    <cellStyle name="Обычный 5 3 2 7 3 2 6" xfId="24851"/>
    <cellStyle name="Обычный 5 3 2 7 3 3" xfId="7051"/>
    <cellStyle name="Обычный 5 3 2 7 3 3 2" xfId="10912"/>
    <cellStyle name="Обычный 5 3 2 7 3 3 2 2" xfId="31408"/>
    <cellStyle name="Обычный 5 3 2 7 3 3 3" xfId="14773"/>
    <cellStyle name="Обычный 5 3 2 7 3 3 4" xfId="18633"/>
    <cellStyle name="Обычный 5 3 2 7 3 3 5" xfId="27548"/>
    <cellStyle name="Обычный 5 3 2 7 3 4" xfId="5707"/>
    <cellStyle name="Обычный 5 3 2 7 3 4 2" xfId="26216"/>
    <cellStyle name="Обычный 5 3 2 7 3 5" xfId="9579"/>
    <cellStyle name="Обычный 5 3 2 7 3 5 2" xfId="30076"/>
    <cellStyle name="Обычный 5 3 2 7 3 6" xfId="13440"/>
    <cellStyle name="Обычный 5 3 2 7 3 7" xfId="17301"/>
    <cellStyle name="Обычный 5 3 2 7 3 8" xfId="21161"/>
    <cellStyle name="Обычный 5 3 2 7 3 9" xfId="3121"/>
    <cellStyle name="Обычный 5 3 2 7 3 9 2" xfId="23650"/>
    <cellStyle name="Обычный 5 3 2 7 4" xfId="4327"/>
    <cellStyle name="Обычный 5 3 2 7 4 2" xfId="7784"/>
    <cellStyle name="Обычный 5 3 2 7 4 2 2" xfId="28281"/>
    <cellStyle name="Обычный 5 3 2 7 4 3" xfId="11645"/>
    <cellStyle name="Обычный 5 3 2 7 4 3 2" xfId="32141"/>
    <cellStyle name="Обычный 5 3 2 7 4 4" xfId="15506"/>
    <cellStyle name="Обычный 5 3 2 7 4 5" xfId="19366"/>
    <cellStyle name="Обычный 5 3 2 7 4 6" xfId="24852"/>
    <cellStyle name="Обычный 5 3 2 7 5" xfId="6453"/>
    <cellStyle name="Обычный 5 3 2 7 5 2" xfId="10314"/>
    <cellStyle name="Обычный 5 3 2 7 5 2 2" xfId="30810"/>
    <cellStyle name="Обычный 5 3 2 7 5 3" xfId="14175"/>
    <cellStyle name="Обычный 5 3 2 7 5 4" xfId="18035"/>
    <cellStyle name="Обычный 5 3 2 7 5 5" xfId="26950"/>
    <cellStyle name="Обычный 5 3 2 7 6" xfId="5108"/>
    <cellStyle name="Обычный 5 3 2 7 6 2" xfId="25617"/>
    <cellStyle name="Обычный 5 3 2 7 7" xfId="8980"/>
    <cellStyle name="Обычный 5 3 2 7 7 2" xfId="29477"/>
    <cellStyle name="Обычный 5 3 2 7 8" xfId="12841"/>
    <cellStyle name="Обычный 5 3 2 7 9" xfId="16702"/>
    <cellStyle name="Обычный 5 3 2 8" xfId="919"/>
    <cellStyle name="Обычный 5 3 2 8 10" xfId="20563"/>
    <cellStyle name="Обычный 5 3 2 8 11" xfId="2516"/>
    <cellStyle name="Обычный 5 3 2 8 11 2" xfId="23053"/>
    <cellStyle name="Обычный 5 3 2 8 12" xfId="21764"/>
    <cellStyle name="Обычный 5 3 2 8 2" xfId="1500"/>
    <cellStyle name="Обычный 5 3 2 8 2 10" xfId="2823"/>
    <cellStyle name="Обычный 5 3 2 8 2 10 2" xfId="23352"/>
    <cellStyle name="Обычный 5 3 2 8 2 11" xfId="22063"/>
    <cellStyle name="Обычный 5 3 2 8 2 2" xfId="2103"/>
    <cellStyle name="Обычный 5 3 2 8 2 2 10" xfId="22662"/>
    <cellStyle name="Обычный 5 3 2 8 2 2 2" xfId="4328"/>
    <cellStyle name="Обычный 5 3 2 8 2 2 2 2" xfId="8682"/>
    <cellStyle name="Обычный 5 3 2 8 2 2 2 2 2" xfId="29179"/>
    <cellStyle name="Обычный 5 3 2 8 2 2 2 3" xfId="12543"/>
    <cellStyle name="Обычный 5 3 2 8 2 2 2 4" xfId="16404"/>
    <cellStyle name="Обычный 5 3 2 8 2 2 2 5" xfId="20264"/>
    <cellStyle name="Обычный 5 3 2 8 2 2 2 6" xfId="24853"/>
    <cellStyle name="Обычный 5 3 2 8 2 2 3" xfId="7351"/>
    <cellStyle name="Обычный 5 3 2 8 2 2 3 2" xfId="11212"/>
    <cellStyle name="Обычный 5 3 2 8 2 2 3 2 2" xfId="31708"/>
    <cellStyle name="Обычный 5 3 2 8 2 2 3 3" xfId="15073"/>
    <cellStyle name="Обычный 5 3 2 8 2 2 3 4" xfId="18933"/>
    <cellStyle name="Обычный 5 3 2 8 2 2 3 5" xfId="27848"/>
    <cellStyle name="Обычный 5 3 2 8 2 2 4" xfId="6007"/>
    <cellStyle name="Обычный 5 3 2 8 2 2 4 2" xfId="26516"/>
    <cellStyle name="Обычный 5 3 2 8 2 2 5" xfId="9879"/>
    <cellStyle name="Обычный 5 3 2 8 2 2 5 2" xfId="30376"/>
    <cellStyle name="Обычный 5 3 2 8 2 2 6" xfId="13740"/>
    <cellStyle name="Обычный 5 3 2 8 2 2 7" xfId="17601"/>
    <cellStyle name="Обычный 5 3 2 8 2 2 8" xfId="21461"/>
    <cellStyle name="Обычный 5 3 2 8 2 2 9" xfId="3421"/>
    <cellStyle name="Обычный 5 3 2 8 2 2 9 2" xfId="23950"/>
    <cellStyle name="Обычный 5 3 2 8 2 3" xfId="4329"/>
    <cellStyle name="Обычный 5 3 2 8 2 3 2" xfId="8084"/>
    <cellStyle name="Обычный 5 3 2 8 2 3 2 2" xfId="28581"/>
    <cellStyle name="Обычный 5 3 2 8 2 3 3" xfId="11945"/>
    <cellStyle name="Обычный 5 3 2 8 2 3 3 2" xfId="32441"/>
    <cellStyle name="Обычный 5 3 2 8 2 3 4" xfId="15806"/>
    <cellStyle name="Обычный 5 3 2 8 2 3 5" xfId="19666"/>
    <cellStyle name="Обычный 5 3 2 8 2 3 6" xfId="24854"/>
    <cellStyle name="Обычный 5 3 2 8 2 4" xfId="6753"/>
    <cellStyle name="Обычный 5 3 2 8 2 4 2" xfId="10614"/>
    <cellStyle name="Обычный 5 3 2 8 2 4 2 2" xfId="31110"/>
    <cellStyle name="Обычный 5 3 2 8 2 4 3" xfId="14475"/>
    <cellStyle name="Обычный 5 3 2 8 2 4 4" xfId="18335"/>
    <cellStyle name="Обычный 5 3 2 8 2 4 5" xfId="27250"/>
    <cellStyle name="Обычный 5 3 2 8 2 5" xfId="5408"/>
    <cellStyle name="Обычный 5 3 2 8 2 5 2" xfId="25917"/>
    <cellStyle name="Обычный 5 3 2 8 2 6" xfId="9280"/>
    <cellStyle name="Обычный 5 3 2 8 2 6 2" xfId="29777"/>
    <cellStyle name="Обычный 5 3 2 8 2 7" xfId="13141"/>
    <cellStyle name="Обычный 5 3 2 8 2 8" xfId="17002"/>
    <cellStyle name="Обычный 5 3 2 8 2 9" xfId="20862"/>
    <cellStyle name="Обычный 5 3 2 8 3" xfId="1804"/>
    <cellStyle name="Обычный 5 3 2 8 3 10" xfId="22363"/>
    <cellStyle name="Обычный 5 3 2 8 3 2" xfId="4330"/>
    <cellStyle name="Обычный 5 3 2 8 3 2 2" xfId="8383"/>
    <cellStyle name="Обычный 5 3 2 8 3 2 2 2" xfId="28880"/>
    <cellStyle name="Обычный 5 3 2 8 3 2 3" xfId="12244"/>
    <cellStyle name="Обычный 5 3 2 8 3 2 4" xfId="16105"/>
    <cellStyle name="Обычный 5 3 2 8 3 2 5" xfId="19965"/>
    <cellStyle name="Обычный 5 3 2 8 3 2 6" xfId="24855"/>
    <cellStyle name="Обычный 5 3 2 8 3 3" xfId="7052"/>
    <cellStyle name="Обычный 5 3 2 8 3 3 2" xfId="10913"/>
    <cellStyle name="Обычный 5 3 2 8 3 3 2 2" xfId="31409"/>
    <cellStyle name="Обычный 5 3 2 8 3 3 3" xfId="14774"/>
    <cellStyle name="Обычный 5 3 2 8 3 3 4" xfId="18634"/>
    <cellStyle name="Обычный 5 3 2 8 3 3 5" xfId="27549"/>
    <cellStyle name="Обычный 5 3 2 8 3 4" xfId="5708"/>
    <cellStyle name="Обычный 5 3 2 8 3 4 2" xfId="26217"/>
    <cellStyle name="Обычный 5 3 2 8 3 5" xfId="9580"/>
    <cellStyle name="Обычный 5 3 2 8 3 5 2" xfId="30077"/>
    <cellStyle name="Обычный 5 3 2 8 3 6" xfId="13441"/>
    <cellStyle name="Обычный 5 3 2 8 3 7" xfId="17302"/>
    <cellStyle name="Обычный 5 3 2 8 3 8" xfId="21162"/>
    <cellStyle name="Обычный 5 3 2 8 3 9" xfId="3122"/>
    <cellStyle name="Обычный 5 3 2 8 3 9 2" xfId="23651"/>
    <cellStyle name="Обычный 5 3 2 8 4" xfId="4331"/>
    <cellStyle name="Обычный 5 3 2 8 4 2" xfId="7785"/>
    <cellStyle name="Обычный 5 3 2 8 4 2 2" xfId="28282"/>
    <cellStyle name="Обычный 5 3 2 8 4 3" xfId="11646"/>
    <cellStyle name="Обычный 5 3 2 8 4 3 2" xfId="32142"/>
    <cellStyle name="Обычный 5 3 2 8 4 4" xfId="15507"/>
    <cellStyle name="Обычный 5 3 2 8 4 5" xfId="19367"/>
    <cellStyle name="Обычный 5 3 2 8 4 6" xfId="24856"/>
    <cellStyle name="Обычный 5 3 2 8 5" xfId="6454"/>
    <cellStyle name="Обычный 5 3 2 8 5 2" xfId="10315"/>
    <cellStyle name="Обычный 5 3 2 8 5 2 2" xfId="30811"/>
    <cellStyle name="Обычный 5 3 2 8 5 3" xfId="14176"/>
    <cellStyle name="Обычный 5 3 2 8 5 4" xfId="18036"/>
    <cellStyle name="Обычный 5 3 2 8 5 5" xfId="26951"/>
    <cellStyle name="Обычный 5 3 2 8 6" xfId="5109"/>
    <cellStyle name="Обычный 5 3 2 8 6 2" xfId="25618"/>
    <cellStyle name="Обычный 5 3 2 8 7" xfId="8981"/>
    <cellStyle name="Обычный 5 3 2 8 7 2" xfId="29478"/>
    <cellStyle name="Обычный 5 3 2 8 8" xfId="12842"/>
    <cellStyle name="Обычный 5 3 2 8 9" xfId="16703"/>
    <cellStyle name="Обычный 5 3 2 9" xfId="920"/>
    <cellStyle name="Обычный 5 3 2 9 10" xfId="20564"/>
    <cellStyle name="Обычный 5 3 2 9 11" xfId="2517"/>
    <cellStyle name="Обычный 5 3 2 9 11 2" xfId="23054"/>
    <cellStyle name="Обычный 5 3 2 9 12" xfId="21765"/>
    <cellStyle name="Обычный 5 3 2 9 2" xfId="1501"/>
    <cellStyle name="Обычный 5 3 2 9 2 10" xfId="2824"/>
    <cellStyle name="Обычный 5 3 2 9 2 10 2" xfId="23353"/>
    <cellStyle name="Обычный 5 3 2 9 2 11" xfId="22064"/>
    <cellStyle name="Обычный 5 3 2 9 2 2" xfId="2104"/>
    <cellStyle name="Обычный 5 3 2 9 2 2 10" xfId="22663"/>
    <cellStyle name="Обычный 5 3 2 9 2 2 2" xfId="4332"/>
    <cellStyle name="Обычный 5 3 2 9 2 2 2 2" xfId="8683"/>
    <cellStyle name="Обычный 5 3 2 9 2 2 2 2 2" xfId="29180"/>
    <cellStyle name="Обычный 5 3 2 9 2 2 2 3" xfId="12544"/>
    <cellStyle name="Обычный 5 3 2 9 2 2 2 4" xfId="16405"/>
    <cellStyle name="Обычный 5 3 2 9 2 2 2 5" xfId="20265"/>
    <cellStyle name="Обычный 5 3 2 9 2 2 2 6" xfId="24857"/>
    <cellStyle name="Обычный 5 3 2 9 2 2 3" xfId="7352"/>
    <cellStyle name="Обычный 5 3 2 9 2 2 3 2" xfId="11213"/>
    <cellStyle name="Обычный 5 3 2 9 2 2 3 2 2" xfId="31709"/>
    <cellStyle name="Обычный 5 3 2 9 2 2 3 3" xfId="15074"/>
    <cellStyle name="Обычный 5 3 2 9 2 2 3 4" xfId="18934"/>
    <cellStyle name="Обычный 5 3 2 9 2 2 3 5" xfId="27849"/>
    <cellStyle name="Обычный 5 3 2 9 2 2 4" xfId="6008"/>
    <cellStyle name="Обычный 5 3 2 9 2 2 4 2" xfId="26517"/>
    <cellStyle name="Обычный 5 3 2 9 2 2 5" xfId="9880"/>
    <cellStyle name="Обычный 5 3 2 9 2 2 5 2" xfId="30377"/>
    <cellStyle name="Обычный 5 3 2 9 2 2 6" xfId="13741"/>
    <cellStyle name="Обычный 5 3 2 9 2 2 7" xfId="17602"/>
    <cellStyle name="Обычный 5 3 2 9 2 2 8" xfId="21462"/>
    <cellStyle name="Обычный 5 3 2 9 2 2 9" xfId="3422"/>
    <cellStyle name="Обычный 5 3 2 9 2 2 9 2" xfId="23951"/>
    <cellStyle name="Обычный 5 3 2 9 2 3" xfId="4333"/>
    <cellStyle name="Обычный 5 3 2 9 2 3 2" xfId="8085"/>
    <cellStyle name="Обычный 5 3 2 9 2 3 2 2" xfId="28582"/>
    <cellStyle name="Обычный 5 3 2 9 2 3 3" xfId="11946"/>
    <cellStyle name="Обычный 5 3 2 9 2 3 3 2" xfId="32442"/>
    <cellStyle name="Обычный 5 3 2 9 2 3 4" xfId="15807"/>
    <cellStyle name="Обычный 5 3 2 9 2 3 5" xfId="19667"/>
    <cellStyle name="Обычный 5 3 2 9 2 3 6" xfId="24858"/>
    <cellStyle name="Обычный 5 3 2 9 2 4" xfId="6754"/>
    <cellStyle name="Обычный 5 3 2 9 2 4 2" xfId="10615"/>
    <cellStyle name="Обычный 5 3 2 9 2 4 2 2" xfId="31111"/>
    <cellStyle name="Обычный 5 3 2 9 2 4 3" xfId="14476"/>
    <cellStyle name="Обычный 5 3 2 9 2 4 4" xfId="18336"/>
    <cellStyle name="Обычный 5 3 2 9 2 4 5" xfId="27251"/>
    <cellStyle name="Обычный 5 3 2 9 2 5" xfId="5409"/>
    <cellStyle name="Обычный 5 3 2 9 2 5 2" xfId="25918"/>
    <cellStyle name="Обычный 5 3 2 9 2 6" xfId="9281"/>
    <cellStyle name="Обычный 5 3 2 9 2 6 2" xfId="29778"/>
    <cellStyle name="Обычный 5 3 2 9 2 7" xfId="13142"/>
    <cellStyle name="Обычный 5 3 2 9 2 8" xfId="17003"/>
    <cellStyle name="Обычный 5 3 2 9 2 9" xfId="20863"/>
    <cellStyle name="Обычный 5 3 2 9 3" xfId="1805"/>
    <cellStyle name="Обычный 5 3 2 9 3 10" xfId="22364"/>
    <cellStyle name="Обычный 5 3 2 9 3 2" xfId="4334"/>
    <cellStyle name="Обычный 5 3 2 9 3 2 2" xfId="8384"/>
    <cellStyle name="Обычный 5 3 2 9 3 2 2 2" xfId="28881"/>
    <cellStyle name="Обычный 5 3 2 9 3 2 3" xfId="12245"/>
    <cellStyle name="Обычный 5 3 2 9 3 2 4" xfId="16106"/>
    <cellStyle name="Обычный 5 3 2 9 3 2 5" xfId="19966"/>
    <cellStyle name="Обычный 5 3 2 9 3 2 6" xfId="24859"/>
    <cellStyle name="Обычный 5 3 2 9 3 3" xfId="7053"/>
    <cellStyle name="Обычный 5 3 2 9 3 3 2" xfId="10914"/>
    <cellStyle name="Обычный 5 3 2 9 3 3 2 2" xfId="31410"/>
    <cellStyle name="Обычный 5 3 2 9 3 3 3" xfId="14775"/>
    <cellStyle name="Обычный 5 3 2 9 3 3 4" xfId="18635"/>
    <cellStyle name="Обычный 5 3 2 9 3 3 5" xfId="27550"/>
    <cellStyle name="Обычный 5 3 2 9 3 4" xfId="5709"/>
    <cellStyle name="Обычный 5 3 2 9 3 4 2" xfId="26218"/>
    <cellStyle name="Обычный 5 3 2 9 3 5" xfId="9581"/>
    <cellStyle name="Обычный 5 3 2 9 3 5 2" xfId="30078"/>
    <cellStyle name="Обычный 5 3 2 9 3 6" xfId="13442"/>
    <cellStyle name="Обычный 5 3 2 9 3 7" xfId="17303"/>
    <cellStyle name="Обычный 5 3 2 9 3 8" xfId="21163"/>
    <cellStyle name="Обычный 5 3 2 9 3 9" xfId="3123"/>
    <cellStyle name="Обычный 5 3 2 9 3 9 2" xfId="23652"/>
    <cellStyle name="Обычный 5 3 2 9 4" xfId="4335"/>
    <cellStyle name="Обычный 5 3 2 9 4 2" xfId="7786"/>
    <cellStyle name="Обычный 5 3 2 9 4 2 2" xfId="28283"/>
    <cellStyle name="Обычный 5 3 2 9 4 3" xfId="11647"/>
    <cellStyle name="Обычный 5 3 2 9 4 3 2" xfId="32143"/>
    <cellStyle name="Обычный 5 3 2 9 4 4" xfId="15508"/>
    <cellStyle name="Обычный 5 3 2 9 4 5" xfId="19368"/>
    <cellStyle name="Обычный 5 3 2 9 4 6" xfId="24860"/>
    <cellStyle name="Обычный 5 3 2 9 5" xfId="6455"/>
    <cellStyle name="Обычный 5 3 2 9 5 2" xfId="10316"/>
    <cellStyle name="Обычный 5 3 2 9 5 2 2" xfId="30812"/>
    <cellStyle name="Обычный 5 3 2 9 5 3" xfId="14177"/>
    <cellStyle name="Обычный 5 3 2 9 5 4" xfId="18037"/>
    <cellStyle name="Обычный 5 3 2 9 5 5" xfId="26952"/>
    <cellStyle name="Обычный 5 3 2 9 6" xfId="5110"/>
    <cellStyle name="Обычный 5 3 2 9 6 2" xfId="25619"/>
    <cellStyle name="Обычный 5 3 2 9 7" xfId="8982"/>
    <cellStyle name="Обычный 5 3 2 9 7 2" xfId="29479"/>
    <cellStyle name="Обычный 5 3 2 9 8" xfId="12843"/>
    <cellStyle name="Обычный 5 3 2 9 9" xfId="16704"/>
    <cellStyle name="Обычный 5 3 20" xfId="4962"/>
    <cellStyle name="Обычный 5 3 20 2" xfId="25471"/>
    <cellStyle name="Обычный 5 3 21" xfId="8834"/>
    <cellStyle name="Обычный 5 3 21 2" xfId="29331"/>
    <cellStyle name="Обычный 5 3 22" xfId="12695"/>
    <cellStyle name="Обычный 5 3 23" xfId="16556"/>
    <cellStyle name="Обычный 5 3 24" xfId="20416"/>
    <cellStyle name="Обычный 5 3 25" xfId="2257"/>
    <cellStyle name="Обычный 5 3 25 2" xfId="22816"/>
    <cellStyle name="Обычный 5 3 26" xfId="21617"/>
    <cellStyle name="Обычный 5 3 27" xfId="248"/>
    <cellStyle name="Обычный 5 3 3" xfId="84"/>
    <cellStyle name="Обычный 5 3 3 2" xfId="130"/>
    <cellStyle name="Обычный 5 3 3 2 10" xfId="16833"/>
    <cellStyle name="Обычный 5 3 3 2 11" xfId="20693"/>
    <cellStyle name="Обычный 5 3 3 2 12" xfId="2654"/>
    <cellStyle name="Обычный 5 3 3 2 12 2" xfId="23183"/>
    <cellStyle name="Обычный 5 3 3 2 13" xfId="21894"/>
    <cellStyle name="Обычный 5 3 3 2 14" xfId="1331"/>
    <cellStyle name="Обычный 5 3 3 2 2" xfId="223"/>
    <cellStyle name="Обычный 5 3 3 2 2 10" xfId="2953"/>
    <cellStyle name="Обычный 5 3 3 2 2 10 2" xfId="23482"/>
    <cellStyle name="Обычный 5 3 3 2 2 11" xfId="22193"/>
    <cellStyle name="Обычный 5 3 3 2 2 12" xfId="1634"/>
    <cellStyle name="Обычный 5 3 3 2 2 2" xfId="2233"/>
    <cellStyle name="Обычный 5 3 3 2 2 2 10" xfId="22792"/>
    <cellStyle name="Обычный 5 3 3 2 2 2 2" xfId="4336"/>
    <cellStyle name="Обычный 5 3 3 2 2 2 2 2" xfId="8812"/>
    <cellStyle name="Обычный 5 3 3 2 2 2 2 2 2" xfId="29309"/>
    <cellStyle name="Обычный 5 3 3 2 2 2 2 3" xfId="12673"/>
    <cellStyle name="Обычный 5 3 3 2 2 2 2 4" xfId="16534"/>
    <cellStyle name="Обычный 5 3 3 2 2 2 2 5" xfId="20394"/>
    <cellStyle name="Обычный 5 3 3 2 2 2 2 6" xfId="24861"/>
    <cellStyle name="Обычный 5 3 3 2 2 2 3" xfId="7481"/>
    <cellStyle name="Обычный 5 3 3 2 2 2 3 2" xfId="11342"/>
    <cellStyle name="Обычный 5 3 3 2 2 2 3 2 2" xfId="31838"/>
    <cellStyle name="Обычный 5 3 3 2 2 2 3 3" xfId="15203"/>
    <cellStyle name="Обычный 5 3 3 2 2 2 3 4" xfId="19063"/>
    <cellStyle name="Обычный 5 3 3 2 2 2 3 5" xfId="27978"/>
    <cellStyle name="Обычный 5 3 3 2 2 2 4" xfId="6137"/>
    <cellStyle name="Обычный 5 3 3 2 2 2 4 2" xfId="26646"/>
    <cellStyle name="Обычный 5 3 3 2 2 2 5" xfId="10009"/>
    <cellStyle name="Обычный 5 3 3 2 2 2 5 2" xfId="30506"/>
    <cellStyle name="Обычный 5 3 3 2 2 2 6" xfId="13870"/>
    <cellStyle name="Обычный 5 3 3 2 2 2 7" xfId="17731"/>
    <cellStyle name="Обычный 5 3 3 2 2 2 8" xfId="21591"/>
    <cellStyle name="Обычный 5 3 3 2 2 2 9" xfId="3551"/>
    <cellStyle name="Обычный 5 3 3 2 2 2 9 2" xfId="24080"/>
    <cellStyle name="Обычный 5 3 3 2 2 3" xfId="4337"/>
    <cellStyle name="Обычный 5 3 3 2 2 3 2" xfId="8214"/>
    <cellStyle name="Обычный 5 3 3 2 2 3 2 2" xfId="28711"/>
    <cellStyle name="Обычный 5 3 3 2 2 3 3" xfId="12075"/>
    <cellStyle name="Обычный 5 3 3 2 2 3 4" xfId="15936"/>
    <cellStyle name="Обычный 5 3 3 2 2 3 5" xfId="19796"/>
    <cellStyle name="Обычный 5 3 3 2 2 3 6" xfId="24862"/>
    <cellStyle name="Обычный 5 3 3 2 2 4" xfId="6883"/>
    <cellStyle name="Обычный 5 3 3 2 2 4 2" xfId="10744"/>
    <cellStyle name="Обычный 5 3 3 2 2 4 2 2" xfId="31240"/>
    <cellStyle name="Обычный 5 3 3 2 2 4 3" xfId="14605"/>
    <cellStyle name="Обычный 5 3 3 2 2 4 4" xfId="18465"/>
    <cellStyle name="Обычный 5 3 3 2 2 4 5" xfId="27380"/>
    <cellStyle name="Обычный 5 3 3 2 2 5" xfId="5538"/>
    <cellStyle name="Обычный 5 3 3 2 2 5 2" xfId="26047"/>
    <cellStyle name="Обычный 5 3 3 2 2 6" xfId="9410"/>
    <cellStyle name="Обычный 5 3 3 2 2 6 2" xfId="29907"/>
    <cellStyle name="Обычный 5 3 3 2 2 7" xfId="13271"/>
    <cellStyle name="Обычный 5 3 3 2 2 8" xfId="17132"/>
    <cellStyle name="Обычный 5 3 3 2 2 9" xfId="20992"/>
    <cellStyle name="Обычный 5 3 3 2 3" xfId="1934"/>
    <cellStyle name="Обычный 5 3 3 2 3 10" xfId="22493"/>
    <cellStyle name="Обычный 5 3 3 2 3 2" xfId="4338"/>
    <cellStyle name="Обычный 5 3 3 2 3 2 2" xfId="7915"/>
    <cellStyle name="Обычный 5 3 3 2 3 2 2 2" xfId="28412"/>
    <cellStyle name="Обычный 5 3 3 2 3 2 3" xfId="11776"/>
    <cellStyle name="Обычный 5 3 3 2 3 2 3 2" xfId="32272"/>
    <cellStyle name="Обычный 5 3 3 2 3 2 4" xfId="15637"/>
    <cellStyle name="Обычный 5 3 3 2 3 2 5" xfId="19497"/>
    <cellStyle name="Обычный 5 3 3 2 3 2 6" xfId="24863"/>
    <cellStyle name="Обычный 5 3 3 2 3 3" xfId="6584"/>
    <cellStyle name="Обычный 5 3 3 2 3 3 2" xfId="10445"/>
    <cellStyle name="Обычный 5 3 3 2 3 3 2 2" xfId="30941"/>
    <cellStyle name="Обычный 5 3 3 2 3 3 3" xfId="14306"/>
    <cellStyle name="Обычный 5 3 3 2 3 3 4" xfId="18166"/>
    <cellStyle name="Обычный 5 3 3 2 3 3 5" xfId="27081"/>
    <cellStyle name="Обычный 5 3 3 2 3 4" xfId="5838"/>
    <cellStyle name="Обычный 5 3 3 2 3 4 2" xfId="26347"/>
    <cellStyle name="Обычный 5 3 3 2 3 5" xfId="9710"/>
    <cellStyle name="Обычный 5 3 3 2 3 5 2" xfId="30207"/>
    <cellStyle name="Обычный 5 3 3 2 3 6" xfId="13571"/>
    <cellStyle name="Обычный 5 3 3 2 3 7" xfId="17432"/>
    <cellStyle name="Обычный 5 3 3 2 3 8" xfId="21292"/>
    <cellStyle name="Обычный 5 3 3 2 3 9" xfId="3252"/>
    <cellStyle name="Обычный 5 3 3 2 3 9 2" xfId="23781"/>
    <cellStyle name="Обычный 5 3 3 2 4" xfId="4339"/>
    <cellStyle name="Обычный 5 3 3 2 4 2" xfId="4340"/>
    <cellStyle name="Обычный 5 3 3 2 4 2 2" xfId="8513"/>
    <cellStyle name="Обычный 5 3 3 2 4 2 2 2" xfId="29010"/>
    <cellStyle name="Обычный 5 3 3 2 4 2 3" xfId="12374"/>
    <cellStyle name="Обычный 5 3 3 2 4 2 4" xfId="16235"/>
    <cellStyle name="Обычный 5 3 3 2 4 2 5" xfId="20095"/>
    <cellStyle name="Обычный 5 3 3 2 4 2 6" xfId="24865"/>
    <cellStyle name="Обычный 5 3 3 2 4 3" xfId="7182"/>
    <cellStyle name="Обычный 5 3 3 2 4 3 2" xfId="27679"/>
    <cellStyle name="Обычный 5 3 3 2 4 4" xfId="11043"/>
    <cellStyle name="Обычный 5 3 3 2 4 4 2" xfId="31539"/>
    <cellStyle name="Обычный 5 3 3 2 4 5" xfId="14904"/>
    <cellStyle name="Обычный 5 3 3 2 4 6" xfId="18764"/>
    <cellStyle name="Обычный 5 3 3 2 4 7" xfId="24864"/>
    <cellStyle name="Обычный 5 3 3 2 5" xfId="4341"/>
    <cellStyle name="Обычный 5 3 3 2 5 2" xfId="7570"/>
    <cellStyle name="Обычный 5 3 3 2 5 2 2" xfId="28067"/>
    <cellStyle name="Обычный 5 3 3 2 5 3" xfId="11431"/>
    <cellStyle name="Обычный 5 3 3 2 5 3 2" xfId="31927"/>
    <cellStyle name="Обычный 5 3 3 2 5 4" xfId="15292"/>
    <cellStyle name="Обычный 5 3 3 2 5 5" xfId="19152"/>
    <cellStyle name="Обычный 5 3 3 2 5 6" xfId="24866"/>
    <cellStyle name="Обычный 5 3 3 2 6" xfId="6237"/>
    <cellStyle name="Обычный 5 3 3 2 6 2" xfId="10100"/>
    <cellStyle name="Обычный 5 3 3 2 6 2 2" xfId="30596"/>
    <cellStyle name="Обычный 5 3 3 2 6 3" xfId="13961"/>
    <cellStyle name="Обычный 5 3 3 2 6 4" xfId="17821"/>
    <cellStyle name="Обычный 5 3 3 2 6 5" xfId="26736"/>
    <cellStyle name="Обычный 5 3 3 2 7" xfId="5239"/>
    <cellStyle name="Обычный 5 3 3 2 7 2" xfId="25748"/>
    <cellStyle name="Обычный 5 3 3 2 8" xfId="9111"/>
    <cellStyle name="Обычный 5 3 3 2 8 2" xfId="29608"/>
    <cellStyle name="Обычный 5 3 3 2 9" xfId="12972"/>
    <cellStyle name="Обычный 5 3 3 3" xfId="177"/>
    <cellStyle name="Обычный 5 3 3 3 2" xfId="4342"/>
    <cellStyle name="Обычный 5 3 3 3 2 2" xfId="7615"/>
    <cellStyle name="Обычный 5 3 3 3 2 2 2" xfId="28112"/>
    <cellStyle name="Обычный 5 3 3 3 2 3" xfId="11476"/>
    <cellStyle name="Обычный 5 3 3 3 2 3 2" xfId="31972"/>
    <cellStyle name="Обычный 5 3 3 3 2 4" xfId="15337"/>
    <cellStyle name="Обычный 5 3 3 3 2 5" xfId="19197"/>
    <cellStyle name="Обычный 5 3 3 3 2 6" xfId="24867"/>
    <cellStyle name="Обычный 5 3 3 3 3" xfId="6283"/>
    <cellStyle name="Обычный 5 3 3 3 3 2" xfId="26781"/>
    <cellStyle name="Обычный 5 3 3 3 4" xfId="10145"/>
    <cellStyle name="Обычный 5 3 3 3 4 2" xfId="30641"/>
    <cellStyle name="Обычный 5 3 3 3 5" xfId="14006"/>
    <cellStyle name="Обычный 5 3 3 3 6" xfId="17866"/>
    <cellStyle name="Обычный 5 3 3 3 7" xfId="2518"/>
    <cellStyle name="Обычный 5 3 3 4" xfId="4343"/>
    <cellStyle name="Обычный 5 3 3 5" xfId="4344"/>
    <cellStyle name="Обычный 5 3 3 5 2" xfId="7515"/>
    <cellStyle name="Обычный 5 3 3 5 2 2" xfId="28012"/>
    <cellStyle name="Обычный 5 3 3 5 3" xfId="11376"/>
    <cellStyle name="Обычный 5 3 3 5 3 2" xfId="31872"/>
    <cellStyle name="Обычный 5 3 3 5 4" xfId="15237"/>
    <cellStyle name="Обычный 5 3 3 5 5" xfId="19097"/>
    <cellStyle name="Обычный 5 3 3 5 6" xfId="24868"/>
    <cellStyle name="Обычный 5 3 3 6" xfId="6182"/>
    <cellStyle name="Обычный 5 3 3 6 2" xfId="10045"/>
    <cellStyle name="Обычный 5 3 3 6 2 2" xfId="30541"/>
    <cellStyle name="Обычный 5 3 3 6 3" xfId="13906"/>
    <cellStyle name="Обычный 5 3 3 6 4" xfId="17766"/>
    <cellStyle name="Обычный 5 3 3 6 5" xfId="26681"/>
    <cellStyle name="Обычный 5 3 3 7" xfId="2281"/>
    <cellStyle name="Обычный 5 3 3 7 2" xfId="22839"/>
    <cellStyle name="Обычный 5 3 3 8" xfId="921"/>
    <cellStyle name="Обычный 5 3 4" xfId="108"/>
    <cellStyle name="Обычный 5 3 4 10" xfId="16705"/>
    <cellStyle name="Обычный 5 3 4 11" xfId="20565"/>
    <cellStyle name="Обычный 5 3 4 12" xfId="2305"/>
    <cellStyle name="Обычный 5 3 4 12 2" xfId="22862"/>
    <cellStyle name="Обычный 5 3 4 13" xfId="21766"/>
    <cellStyle name="Обычный 5 3 4 14" xfId="922"/>
    <cellStyle name="Обычный 5 3 4 2" xfId="201"/>
    <cellStyle name="Обычный 5 3 4 2 10" xfId="2825"/>
    <cellStyle name="Обычный 5 3 4 2 10 2" xfId="23354"/>
    <cellStyle name="Обычный 5 3 4 2 11" xfId="22065"/>
    <cellStyle name="Обычный 5 3 4 2 12" xfId="1502"/>
    <cellStyle name="Обычный 5 3 4 2 2" xfId="2105"/>
    <cellStyle name="Обычный 5 3 4 2 2 10" xfId="22664"/>
    <cellStyle name="Обычный 5 3 4 2 2 2" xfId="4345"/>
    <cellStyle name="Обычный 5 3 4 2 2 2 2" xfId="8684"/>
    <cellStyle name="Обычный 5 3 4 2 2 2 2 2" xfId="29181"/>
    <cellStyle name="Обычный 5 3 4 2 2 2 3" xfId="12545"/>
    <cellStyle name="Обычный 5 3 4 2 2 2 4" xfId="16406"/>
    <cellStyle name="Обычный 5 3 4 2 2 2 5" xfId="20266"/>
    <cellStyle name="Обычный 5 3 4 2 2 2 6" xfId="24869"/>
    <cellStyle name="Обычный 5 3 4 2 2 3" xfId="7353"/>
    <cellStyle name="Обычный 5 3 4 2 2 3 2" xfId="11214"/>
    <cellStyle name="Обычный 5 3 4 2 2 3 2 2" xfId="31710"/>
    <cellStyle name="Обычный 5 3 4 2 2 3 3" xfId="15075"/>
    <cellStyle name="Обычный 5 3 4 2 2 3 4" xfId="18935"/>
    <cellStyle name="Обычный 5 3 4 2 2 3 5" xfId="27850"/>
    <cellStyle name="Обычный 5 3 4 2 2 4" xfId="6009"/>
    <cellStyle name="Обычный 5 3 4 2 2 4 2" xfId="26518"/>
    <cellStyle name="Обычный 5 3 4 2 2 5" xfId="9881"/>
    <cellStyle name="Обычный 5 3 4 2 2 5 2" xfId="30378"/>
    <cellStyle name="Обычный 5 3 4 2 2 6" xfId="13742"/>
    <cellStyle name="Обычный 5 3 4 2 2 7" xfId="17603"/>
    <cellStyle name="Обычный 5 3 4 2 2 8" xfId="21463"/>
    <cellStyle name="Обычный 5 3 4 2 2 9" xfId="3423"/>
    <cellStyle name="Обычный 5 3 4 2 2 9 2" xfId="23952"/>
    <cellStyle name="Обычный 5 3 4 2 3" xfId="4346"/>
    <cellStyle name="Обычный 5 3 4 2 3 2" xfId="8086"/>
    <cellStyle name="Обычный 5 3 4 2 3 2 2" xfId="28583"/>
    <cellStyle name="Обычный 5 3 4 2 3 3" xfId="11947"/>
    <cellStyle name="Обычный 5 3 4 2 3 3 2" xfId="32443"/>
    <cellStyle name="Обычный 5 3 4 2 3 4" xfId="15808"/>
    <cellStyle name="Обычный 5 3 4 2 3 5" xfId="19668"/>
    <cellStyle name="Обычный 5 3 4 2 3 6" xfId="24870"/>
    <cellStyle name="Обычный 5 3 4 2 4" xfId="6755"/>
    <cellStyle name="Обычный 5 3 4 2 4 2" xfId="10616"/>
    <cellStyle name="Обычный 5 3 4 2 4 2 2" xfId="31112"/>
    <cellStyle name="Обычный 5 3 4 2 4 3" xfId="14477"/>
    <cellStyle name="Обычный 5 3 4 2 4 4" xfId="18337"/>
    <cellStyle name="Обычный 5 3 4 2 4 5" xfId="27252"/>
    <cellStyle name="Обычный 5 3 4 2 5" xfId="5410"/>
    <cellStyle name="Обычный 5 3 4 2 5 2" xfId="25919"/>
    <cellStyle name="Обычный 5 3 4 2 6" xfId="9282"/>
    <cellStyle name="Обычный 5 3 4 2 6 2" xfId="29779"/>
    <cellStyle name="Обычный 5 3 4 2 7" xfId="13143"/>
    <cellStyle name="Обычный 5 3 4 2 8" xfId="17004"/>
    <cellStyle name="Обычный 5 3 4 2 9" xfId="20864"/>
    <cellStyle name="Обычный 5 3 4 3" xfId="1806"/>
    <cellStyle name="Обычный 5 3 4 3 10" xfId="22365"/>
    <cellStyle name="Обычный 5 3 4 3 2" xfId="4347"/>
    <cellStyle name="Обычный 5 3 4 3 2 2" xfId="7787"/>
    <cellStyle name="Обычный 5 3 4 3 2 2 2" xfId="28284"/>
    <cellStyle name="Обычный 5 3 4 3 2 3" xfId="11648"/>
    <cellStyle name="Обычный 5 3 4 3 2 3 2" xfId="32144"/>
    <cellStyle name="Обычный 5 3 4 3 2 4" xfId="15509"/>
    <cellStyle name="Обычный 5 3 4 3 2 5" xfId="19369"/>
    <cellStyle name="Обычный 5 3 4 3 2 6" xfId="24871"/>
    <cellStyle name="Обычный 5 3 4 3 3" xfId="6456"/>
    <cellStyle name="Обычный 5 3 4 3 3 2" xfId="10317"/>
    <cellStyle name="Обычный 5 3 4 3 3 2 2" xfId="30813"/>
    <cellStyle name="Обычный 5 3 4 3 3 3" xfId="14178"/>
    <cellStyle name="Обычный 5 3 4 3 3 4" xfId="18038"/>
    <cellStyle name="Обычный 5 3 4 3 3 5" xfId="26953"/>
    <cellStyle name="Обычный 5 3 4 3 4" xfId="5710"/>
    <cellStyle name="Обычный 5 3 4 3 4 2" xfId="26219"/>
    <cellStyle name="Обычный 5 3 4 3 5" xfId="9582"/>
    <cellStyle name="Обычный 5 3 4 3 5 2" xfId="30079"/>
    <cellStyle name="Обычный 5 3 4 3 6" xfId="13443"/>
    <cellStyle name="Обычный 5 3 4 3 7" xfId="17304"/>
    <cellStyle name="Обычный 5 3 4 3 8" xfId="21164"/>
    <cellStyle name="Обычный 5 3 4 3 9" xfId="2519"/>
    <cellStyle name="Обычный 5 3 4 3 9 2" xfId="23055"/>
    <cellStyle name="Обычный 5 3 4 4" xfId="3124"/>
    <cellStyle name="Обычный 5 3 4 4 2" xfId="4348"/>
    <cellStyle name="Обычный 5 3 4 4 2 2" xfId="8385"/>
    <cellStyle name="Обычный 5 3 4 4 2 2 2" xfId="28882"/>
    <cellStyle name="Обычный 5 3 4 4 2 3" xfId="12246"/>
    <cellStyle name="Обычный 5 3 4 4 2 4" xfId="16107"/>
    <cellStyle name="Обычный 5 3 4 4 2 5" xfId="19967"/>
    <cellStyle name="Обычный 5 3 4 4 2 6" xfId="24872"/>
    <cellStyle name="Обычный 5 3 4 4 3" xfId="7054"/>
    <cellStyle name="Обычный 5 3 4 4 3 2" xfId="27551"/>
    <cellStyle name="Обычный 5 3 4 4 4" xfId="10915"/>
    <cellStyle name="Обычный 5 3 4 4 4 2" xfId="31411"/>
    <cellStyle name="Обычный 5 3 4 4 5" xfId="14776"/>
    <cellStyle name="Обычный 5 3 4 4 6" xfId="18636"/>
    <cellStyle name="Обычный 5 3 4 4 7" xfId="23653"/>
    <cellStyle name="Обычный 5 3 4 5" xfId="4349"/>
    <cellStyle name="Обычный 5 3 4 5 2" xfId="7559"/>
    <cellStyle name="Обычный 5 3 4 5 2 2" xfId="28056"/>
    <cellStyle name="Обычный 5 3 4 5 3" xfId="11420"/>
    <cellStyle name="Обычный 5 3 4 5 3 2" xfId="31916"/>
    <cellStyle name="Обычный 5 3 4 5 4" xfId="15281"/>
    <cellStyle name="Обычный 5 3 4 5 5" xfId="19141"/>
    <cellStyle name="Обычный 5 3 4 5 6" xfId="24873"/>
    <cellStyle name="Обычный 5 3 4 6" xfId="6226"/>
    <cellStyle name="Обычный 5 3 4 6 2" xfId="10089"/>
    <cellStyle name="Обычный 5 3 4 6 2 2" xfId="30585"/>
    <cellStyle name="Обычный 5 3 4 6 3" xfId="13950"/>
    <cellStyle name="Обычный 5 3 4 6 4" xfId="17810"/>
    <cellStyle name="Обычный 5 3 4 6 5" xfId="26725"/>
    <cellStyle name="Обычный 5 3 4 7" xfId="5111"/>
    <cellStyle name="Обычный 5 3 4 7 2" xfId="25620"/>
    <cellStyle name="Обычный 5 3 4 8" xfId="8983"/>
    <cellStyle name="Обычный 5 3 4 8 2" xfId="29480"/>
    <cellStyle name="Обычный 5 3 4 9" xfId="12844"/>
    <cellStyle name="Обычный 5 3 5" xfId="155"/>
    <cellStyle name="Обычный 5 3 5 10" xfId="16706"/>
    <cellStyle name="Обычный 5 3 5 11" xfId="20566"/>
    <cellStyle name="Обычный 5 3 5 12" xfId="2327"/>
    <cellStyle name="Обычный 5 3 5 12 2" xfId="22884"/>
    <cellStyle name="Обычный 5 3 5 13" xfId="21767"/>
    <cellStyle name="Обычный 5 3 5 14" xfId="923"/>
    <cellStyle name="Обычный 5 3 5 2" xfId="1503"/>
    <cellStyle name="Обычный 5 3 5 2 10" xfId="2826"/>
    <cellStyle name="Обычный 5 3 5 2 10 2" xfId="23355"/>
    <cellStyle name="Обычный 5 3 5 2 11" xfId="22066"/>
    <cellStyle name="Обычный 5 3 5 2 2" xfId="2106"/>
    <cellStyle name="Обычный 5 3 5 2 2 10" xfId="22665"/>
    <cellStyle name="Обычный 5 3 5 2 2 2" xfId="4350"/>
    <cellStyle name="Обычный 5 3 5 2 2 2 2" xfId="8685"/>
    <cellStyle name="Обычный 5 3 5 2 2 2 2 2" xfId="29182"/>
    <cellStyle name="Обычный 5 3 5 2 2 2 3" xfId="12546"/>
    <cellStyle name="Обычный 5 3 5 2 2 2 4" xfId="16407"/>
    <cellStyle name="Обычный 5 3 5 2 2 2 5" xfId="20267"/>
    <cellStyle name="Обычный 5 3 5 2 2 2 6" xfId="24874"/>
    <cellStyle name="Обычный 5 3 5 2 2 3" xfId="7354"/>
    <cellStyle name="Обычный 5 3 5 2 2 3 2" xfId="11215"/>
    <cellStyle name="Обычный 5 3 5 2 2 3 2 2" xfId="31711"/>
    <cellStyle name="Обычный 5 3 5 2 2 3 3" xfId="15076"/>
    <cellStyle name="Обычный 5 3 5 2 2 3 4" xfId="18936"/>
    <cellStyle name="Обычный 5 3 5 2 2 3 5" xfId="27851"/>
    <cellStyle name="Обычный 5 3 5 2 2 4" xfId="6010"/>
    <cellStyle name="Обычный 5 3 5 2 2 4 2" xfId="26519"/>
    <cellStyle name="Обычный 5 3 5 2 2 5" xfId="9882"/>
    <cellStyle name="Обычный 5 3 5 2 2 5 2" xfId="30379"/>
    <cellStyle name="Обычный 5 3 5 2 2 6" xfId="13743"/>
    <cellStyle name="Обычный 5 3 5 2 2 7" xfId="17604"/>
    <cellStyle name="Обычный 5 3 5 2 2 8" xfId="21464"/>
    <cellStyle name="Обычный 5 3 5 2 2 9" xfId="3424"/>
    <cellStyle name="Обычный 5 3 5 2 2 9 2" xfId="23953"/>
    <cellStyle name="Обычный 5 3 5 2 3" xfId="4351"/>
    <cellStyle name="Обычный 5 3 5 2 3 2" xfId="8087"/>
    <cellStyle name="Обычный 5 3 5 2 3 2 2" xfId="28584"/>
    <cellStyle name="Обычный 5 3 5 2 3 3" xfId="11948"/>
    <cellStyle name="Обычный 5 3 5 2 3 3 2" xfId="32444"/>
    <cellStyle name="Обычный 5 3 5 2 3 4" xfId="15809"/>
    <cellStyle name="Обычный 5 3 5 2 3 5" xfId="19669"/>
    <cellStyle name="Обычный 5 3 5 2 3 6" xfId="24875"/>
    <cellStyle name="Обычный 5 3 5 2 4" xfId="6756"/>
    <cellStyle name="Обычный 5 3 5 2 4 2" xfId="10617"/>
    <cellStyle name="Обычный 5 3 5 2 4 2 2" xfId="31113"/>
    <cellStyle name="Обычный 5 3 5 2 4 3" xfId="14478"/>
    <cellStyle name="Обычный 5 3 5 2 4 4" xfId="18338"/>
    <cellStyle name="Обычный 5 3 5 2 4 5" xfId="27253"/>
    <cellStyle name="Обычный 5 3 5 2 5" xfId="5411"/>
    <cellStyle name="Обычный 5 3 5 2 5 2" xfId="25920"/>
    <cellStyle name="Обычный 5 3 5 2 6" xfId="9283"/>
    <cellStyle name="Обычный 5 3 5 2 6 2" xfId="29780"/>
    <cellStyle name="Обычный 5 3 5 2 7" xfId="13144"/>
    <cellStyle name="Обычный 5 3 5 2 8" xfId="17005"/>
    <cellStyle name="Обычный 5 3 5 2 9" xfId="20865"/>
    <cellStyle name="Обычный 5 3 5 3" xfId="1807"/>
    <cellStyle name="Обычный 5 3 5 3 10" xfId="22366"/>
    <cellStyle name="Обычный 5 3 5 3 2" xfId="4352"/>
    <cellStyle name="Обычный 5 3 5 3 2 2" xfId="7788"/>
    <cellStyle name="Обычный 5 3 5 3 2 2 2" xfId="28285"/>
    <cellStyle name="Обычный 5 3 5 3 2 3" xfId="11649"/>
    <cellStyle name="Обычный 5 3 5 3 2 3 2" xfId="32145"/>
    <cellStyle name="Обычный 5 3 5 3 2 4" xfId="15510"/>
    <cellStyle name="Обычный 5 3 5 3 2 5" xfId="19370"/>
    <cellStyle name="Обычный 5 3 5 3 2 6" xfId="24876"/>
    <cellStyle name="Обычный 5 3 5 3 3" xfId="6457"/>
    <cellStyle name="Обычный 5 3 5 3 3 2" xfId="10318"/>
    <cellStyle name="Обычный 5 3 5 3 3 2 2" xfId="30814"/>
    <cellStyle name="Обычный 5 3 5 3 3 3" xfId="14179"/>
    <cellStyle name="Обычный 5 3 5 3 3 4" xfId="18039"/>
    <cellStyle name="Обычный 5 3 5 3 3 5" xfId="26954"/>
    <cellStyle name="Обычный 5 3 5 3 4" xfId="5711"/>
    <cellStyle name="Обычный 5 3 5 3 4 2" xfId="26220"/>
    <cellStyle name="Обычный 5 3 5 3 5" xfId="9583"/>
    <cellStyle name="Обычный 5 3 5 3 5 2" xfId="30080"/>
    <cellStyle name="Обычный 5 3 5 3 6" xfId="13444"/>
    <cellStyle name="Обычный 5 3 5 3 7" xfId="17305"/>
    <cellStyle name="Обычный 5 3 5 3 8" xfId="21165"/>
    <cellStyle name="Обычный 5 3 5 3 9" xfId="2520"/>
    <cellStyle name="Обычный 5 3 5 3 9 2" xfId="23056"/>
    <cellStyle name="Обычный 5 3 5 4" xfId="3125"/>
    <cellStyle name="Обычный 5 3 5 4 2" xfId="4353"/>
    <cellStyle name="Обычный 5 3 5 4 2 2" xfId="8386"/>
    <cellStyle name="Обычный 5 3 5 4 2 2 2" xfId="28883"/>
    <cellStyle name="Обычный 5 3 5 4 2 3" xfId="12247"/>
    <cellStyle name="Обычный 5 3 5 4 2 4" xfId="16108"/>
    <cellStyle name="Обычный 5 3 5 4 2 5" xfId="19968"/>
    <cellStyle name="Обычный 5 3 5 4 2 6" xfId="24877"/>
    <cellStyle name="Обычный 5 3 5 4 3" xfId="7055"/>
    <cellStyle name="Обычный 5 3 5 4 3 2" xfId="27552"/>
    <cellStyle name="Обычный 5 3 5 4 4" xfId="10916"/>
    <cellStyle name="Обычный 5 3 5 4 4 2" xfId="31412"/>
    <cellStyle name="Обычный 5 3 5 4 5" xfId="14777"/>
    <cellStyle name="Обычный 5 3 5 4 6" xfId="18637"/>
    <cellStyle name="Обычный 5 3 5 4 7" xfId="23654"/>
    <cellStyle name="Обычный 5 3 5 5" xfId="4354"/>
    <cellStyle name="Обычный 5 3 5 5 2" xfId="7537"/>
    <cellStyle name="Обычный 5 3 5 5 2 2" xfId="28034"/>
    <cellStyle name="Обычный 5 3 5 5 3" xfId="11398"/>
    <cellStyle name="Обычный 5 3 5 5 3 2" xfId="31894"/>
    <cellStyle name="Обычный 5 3 5 5 4" xfId="15259"/>
    <cellStyle name="Обычный 5 3 5 5 5" xfId="19119"/>
    <cellStyle name="Обычный 5 3 5 5 6" xfId="24878"/>
    <cellStyle name="Обычный 5 3 5 6" xfId="6204"/>
    <cellStyle name="Обычный 5 3 5 6 2" xfId="10067"/>
    <cellStyle name="Обычный 5 3 5 6 2 2" xfId="30563"/>
    <cellStyle name="Обычный 5 3 5 6 3" xfId="13928"/>
    <cellStyle name="Обычный 5 3 5 6 4" xfId="17788"/>
    <cellStyle name="Обычный 5 3 5 6 5" xfId="26703"/>
    <cellStyle name="Обычный 5 3 5 7" xfId="5112"/>
    <cellStyle name="Обычный 5 3 5 7 2" xfId="25621"/>
    <cellStyle name="Обычный 5 3 5 8" xfId="8984"/>
    <cellStyle name="Обычный 5 3 5 8 2" xfId="29481"/>
    <cellStyle name="Обычный 5 3 5 9" xfId="12845"/>
    <cellStyle name="Обычный 5 3 6" xfId="924"/>
    <cellStyle name="Обычный 5 3 6 10" xfId="16707"/>
    <cellStyle name="Обычный 5 3 6 11" xfId="20567"/>
    <cellStyle name="Обычный 5 3 6 12" xfId="2521"/>
    <cellStyle name="Обычный 5 3 6 12 2" xfId="23057"/>
    <cellStyle name="Обычный 5 3 6 13" xfId="21768"/>
    <cellStyle name="Обычный 5 3 6 2" xfId="1504"/>
    <cellStyle name="Обычный 5 3 6 2 10" xfId="2827"/>
    <cellStyle name="Обычный 5 3 6 2 10 2" xfId="23356"/>
    <cellStyle name="Обычный 5 3 6 2 11" xfId="22067"/>
    <cellStyle name="Обычный 5 3 6 2 2" xfId="2107"/>
    <cellStyle name="Обычный 5 3 6 2 2 10" xfId="22666"/>
    <cellStyle name="Обычный 5 3 6 2 2 2" xfId="4355"/>
    <cellStyle name="Обычный 5 3 6 2 2 2 2" xfId="8686"/>
    <cellStyle name="Обычный 5 3 6 2 2 2 2 2" xfId="29183"/>
    <cellStyle name="Обычный 5 3 6 2 2 2 3" xfId="12547"/>
    <cellStyle name="Обычный 5 3 6 2 2 2 4" xfId="16408"/>
    <cellStyle name="Обычный 5 3 6 2 2 2 5" xfId="20268"/>
    <cellStyle name="Обычный 5 3 6 2 2 2 6" xfId="24879"/>
    <cellStyle name="Обычный 5 3 6 2 2 3" xfId="7355"/>
    <cellStyle name="Обычный 5 3 6 2 2 3 2" xfId="11216"/>
    <cellStyle name="Обычный 5 3 6 2 2 3 2 2" xfId="31712"/>
    <cellStyle name="Обычный 5 3 6 2 2 3 3" xfId="15077"/>
    <cellStyle name="Обычный 5 3 6 2 2 3 4" xfId="18937"/>
    <cellStyle name="Обычный 5 3 6 2 2 3 5" xfId="27852"/>
    <cellStyle name="Обычный 5 3 6 2 2 4" xfId="6011"/>
    <cellStyle name="Обычный 5 3 6 2 2 4 2" xfId="26520"/>
    <cellStyle name="Обычный 5 3 6 2 2 5" xfId="9883"/>
    <cellStyle name="Обычный 5 3 6 2 2 5 2" xfId="30380"/>
    <cellStyle name="Обычный 5 3 6 2 2 6" xfId="13744"/>
    <cellStyle name="Обычный 5 3 6 2 2 7" xfId="17605"/>
    <cellStyle name="Обычный 5 3 6 2 2 8" xfId="21465"/>
    <cellStyle name="Обычный 5 3 6 2 2 9" xfId="3425"/>
    <cellStyle name="Обычный 5 3 6 2 2 9 2" xfId="23954"/>
    <cellStyle name="Обычный 5 3 6 2 3" xfId="4356"/>
    <cellStyle name="Обычный 5 3 6 2 3 2" xfId="8088"/>
    <cellStyle name="Обычный 5 3 6 2 3 2 2" xfId="28585"/>
    <cellStyle name="Обычный 5 3 6 2 3 3" xfId="11949"/>
    <cellStyle name="Обычный 5 3 6 2 3 3 2" xfId="32445"/>
    <cellStyle name="Обычный 5 3 6 2 3 4" xfId="15810"/>
    <cellStyle name="Обычный 5 3 6 2 3 5" xfId="19670"/>
    <cellStyle name="Обычный 5 3 6 2 3 6" xfId="24880"/>
    <cellStyle name="Обычный 5 3 6 2 4" xfId="6757"/>
    <cellStyle name="Обычный 5 3 6 2 4 2" xfId="10618"/>
    <cellStyle name="Обычный 5 3 6 2 4 2 2" xfId="31114"/>
    <cellStyle name="Обычный 5 3 6 2 4 3" xfId="14479"/>
    <cellStyle name="Обычный 5 3 6 2 4 4" xfId="18339"/>
    <cellStyle name="Обычный 5 3 6 2 4 5" xfId="27254"/>
    <cellStyle name="Обычный 5 3 6 2 5" xfId="5412"/>
    <cellStyle name="Обычный 5 3 6 2 5 2" xfId="25921"/>
    <cellStyle name="Обычный 5 3 6 2 6" xfId="9284"/>
    <cellStyle name="Обычный 5 3 6 2 6 2" xfId="29781"/>
    <cellStyle name="Обычный 5 3 6 2 7" xfId="13145"/>
    <cellStyle name="Обычный 5 3 6 2 8" xfId="17006"/>
    <cellStyle name="Обычный 5 3 6 2 9" xfId="20866"/>
    <cellStyle name="Обычный 5 3 6 3" xfId="1808"/>
    <cellStyle name="Обычный 5 3 6 3 10" xfId="22367"/>
    <cellStyle name="Обычный 5 3 6 3 2" xfId="4357"/>
    <cellStyle name="Обычный 5 3 6 3 2 2" xfId="7789"/>
    <cellStyle name="Обычный 5 3 6 3 2 2 2" xfId="28286"/>
    <cellStyle name="Обычный 5 3 6 3 2 3" xfId="11650"/>
    <cellStyle name="Обычный 5 3 6 3 2 3 2" xfId="32146"/>
    <cellStyle name="Обычный 5 3 6 3 2 4" xfId="15511"/>
    <cellStyle name="Обычный 5 3 6 3 2 5" xfId="19371"/>
    <cellStyle name="Обычный 5 3 6 3 2 6" xfId="24881"/>
    <cellStyle name="Обычный 5 3 6 3 3" xfId="6458"/>
    <cellStyle name="Обычный 5 3 6 3 3 2" xfId="10319"/>
    <cellStyle name="Обычный 5 3 6 3 3 2 2" xfId="30815"/>
    <cellStyle name="Обычный 5 3 6 3 3 3" xfId="14180"/>
    <cellStyle name="Обычный 5 3 6 3 3 4" xfId="18040"/>
    <cellStyle name="Обычный 5 3 6 3 3 5" xfId="26955"/>
    <cellStyle name="Обычный 5 3 6 3 4" xfId="5712"/>
    <cellStyle name="Обычный 5 3 6 3 4 2" xfId="26221"/>
    <cellStyle name="Обычный 5 3 6 3 5" xfId="9584"/>
    <cellStyle name="Обычный 5 3 6 3 5 2" xfId="30081"/>
    <cellStyle name="Обычный 5 3 6 3 6" xfId="13445"/>
    <cellStyle name="Обычный 5 3 6 3 7" xfId="17306"/>
    <cellStyle name="Обычный 5 3 6 3 8" xfId="21166"/>
    <cellStyle name="Обычный 5 3 6 3 9" xfId="3126"/>
    <cellStyle name="Обычный 5 3 6 3 9 2" xfId="23655"/>
    <cellStyle name="Обычный 5 3 6 4" xfId="4358"/>
    <cellStyle name="Обычный 5 3 6 4 2" xfId="4359"/>
    <cellStyle name="Обычный 5 3 6 4 2 2" xfId="8387"/>
    <cellStyle name="Обычный 5 3 6 4 2 2 2" xfId="28884"/>
    <cellStyle name="Обычный 5 3 6 4 2 3" xfId="12248"/>
    <cellStyle name="Обычный 5 3 6 4 2 4" xfId="16109"/>
    <cellStyle name="Обычный 5 3 6 4 2 5" xfId="19969"/>
    <cellStyle name="Обычный 5 3 6 4 2 6" xfId="24883"/>
    <cellStyle name="Обычный 5 3 6 4 3" xfId="7056"/>
    <cellStyle name="Обычный 5 3 6 4 3 2" xfId="27553"/>
    <cellStyle name="Обычный 5 3 6 4 4" xfId="10917"/>
    <cellStyle name="Обычный 5 3 6 4 4 2" xfId="31413"/>
    <cellStyle name="Обычный 5 3 6 4 5" xfId="14778"/>
    <cellStyle name="Обычный 5 3 6 4 6" xfId="18638"/>
    <cellStyle name="Обычный 5 3 6 4 7" xfId="24882"/>
    <cellStyle name="Обычный 5 3 6 5" xfId="4360"/>
    <cellStyle name="Обычный 5 3 6 5 2" xfId="7592"/>
    <cellStyle name="Обычный 5 3 6 5 2 2" xfId="28089"/>
    <cellStyle name="Обычный 5 3 6 5 3" xfId="11453"/>
    <cellStyle name="Обычный 5 3 6 5 3 2" xfId="31949"/>
    <cellStyle name="Обычный 5 3 6 5 4" xfId="15314"/>
    <cellStyle name="Обычный 5 3 6 5 5" xfId="19174"/>
    <cellStyle name="Обычный 5 3 6 5 6" xfId="24884"/>
    <cellStyle name="Обычный 5 3 6 6" xfId="6259"/>
    <cellStyle name="Обычный 5 3 6 6 2" xfId="10122"/>
    <cellStyle name="Обычный 5 3 6 6 2 2" xfId="30618"/>
    <cellStyle name="Обычный 5 3 6 6 3" xfId="13983"/>
    <cellStyle name="Обычный 5 3 6 6 4" xfId="17843"/>
    <cellStyle name="Обычный 5 3 6 6 5" xfId="26758"/>
    <cellStyle name="Обычный 5 3 6 7" xfId="5113"/>
    <cellStyle name="Обычный 5 3 6 7 2" xfId="25622"/>
    <cellStyle name="Обычный 5 3 6 8" xfId="8985"/>
    <cellStyle name="Обычный 5 3 6 8 2" xfId="29482"/>
    <cellStyle name="Обычный 5 3 6 9" xfId="12846"/>
    <cellStyle name="Обычный 5 3 7" xfId="925"/>
    <cellStyle name="Обычный 5 3 7 10" xfId="20568"/>
    <cellStyle name="Обычный 5 3 7 11" xfId="2522"/>
    <cellStyle name="Обычный 5 3 7 11 2" xfId="23058"/>
    <cellStyle name="Обычный 5 3 7 12" xfId="21769"/>
    <cellStyle name="Обычный 5 3 7 2" xfId="1505"/>
    <cellStyle name="Обычный 5 3 7 2 10" xfId="2828"/>
    <cellStyle name="Обычный 5 3 7 2 10 2" xfId="23357"/>
    <cellStyle name="Обычный 5 3 7 2 11" xfId="22068"/>
    <cellStyle name="Обычный 5 3 7 2 2" xfId="2108"/>
    <cellStyle name="Обычный 5 3 7 2 2 10" xfId="22667"/>
    <cellStyle name="Обычный 5 3 7 2 2 2" xfId="4361"/>
    <cellStyle name="Обычный 5 3 7 2 2 2 2" xfId="8687"/>
    <cellStyle name="Обычный 5 3 7 2 2 2 2 2" xfId="29184"/>
    <cellStyle name="Обычный 5 3 7 2 2 2 3" xfId="12548"/>
    <cellStyle name="Обычный 5 3 7 2 2 2 4" xfId="16409"/>
    <cellStyle name="Обычный 5 3 7 2 2 2 5" xfId="20269"/>
    <cellStyle name="Обычный 5 3 7 2 2 2 6" xfId="24885"/>
    <cellStyle name="Обычный 5 3 7 2 2 3" xfId="7356"/>
    <cellStyle name="Обычный 5 3 7 2 2 3 2" xfId="11217"/>
    <cellStyle name="Обычный 5 3 7 2 2 3 2 2" xfId="31713"/>
    <cellStyle name="Обычный 5 3 7 2 2 3 3" xfId="15078"/>
    <cellStyle name="Обычный 5 3 7 2 2 3 4" xfId="18938"/>
    <cellStyle name="Обычный 5 3 7 2 2 3 5" xfId="27853"/>
    <cellStyle name="Обычный 5 3 7 2 2 4" xfId="6012"/>
    <cellStyle name="Обычный 5 3 7 2 2 4 2" xfId="26521"/>
    <cellStyle name="Обычный 5 3 7 2 2 5" xfId="9884"/>
    <cellStyle name="Обычный 5 3 7 2 2 5 2" xfId="30381"/>
    <cellStyle name="Обычный 5 3 7 2 2 6" xfId="13745"/>
    <cellStyle name="Обычный 5 3 7 2 2 7" xfId="17606"/>
    <cellStyle name="Обычный 5 3 7 2 2 8" xfId="21466"/>
    <cellStyle name="Обычный 5 3 7 2 2 9" xfId="3426"/>
    <cellStyle name="Обычный 5 3 7 2 2 9 2" xfId="23955"/>
    <cellStyle name="Обычный 5 3 7 2 3" xfId="4362"/>
    <cellStyle name="Обычный 5 3 7 2 3 2" xfId="8089"/>
    <cellStyle name="Обычный 5 3 7 2 3 2 2" xfId="28586"/>
    <cellStyle name="Обычный 5 3 7 2 3 3" xfId="11950"/>
    <cellStyle name="Обычный 5 3 7 2 3 3 2" xfId="32446"/>
    <cellStyle name="Обычный 5 3 7 2 3 4" xfId="15811"/>
    <cellStyle name="Обычный 5 3 7 2 3 5" xfId="19671"/>
    <cellStyle name="Обычный 5 3 7 2 3 6" xfId="24886"/>
    <cellStyle name="Обычный 5 3 7 2 4" xfId="6758"/>
    <cellStyle name="Обычный 5 3 7 2 4 2" xfId="10619"/>
    <cellStyle name="Обычный 5 3 7 2 4 2 2" xfId="31115"/>
    <cellStyle name="Обычный 5 3 7 2 4 3" xfId="14480"/>
    <cellStyle name="Обычный 5 3 7 2 4 4" xfId="18340"/>
    <cellStyle name="Обычный 5 3 7 2 4 5" xfId="27255"/>
    <cellStyle name="Обычный 5 3 7 2 5" xfId="5413"/>
    <cellStyle name="Обычный 5 3 7 2 5 2" xfId="25922"/>
    <cellStyle name="Обычный 5 3 7 2 6" xfId="9285"/>
    <cellStyle name="Обычный 5 3 7 2 6 2" xfId="29782"/>
    <cellStyle name="Обычный 5 3 7 2 7" xfId="13146"/>
    <cellStyle name="Обычный 5 3 7 2 8" xfId="17007"/>
    <cellStyle name="Обычный 5 3 7 2 9" xfId="20867"/>
    <cellStyle name="Обычный 5 3 7 3" xfId="1809"/>
    <cellStyle name="Обычный 5 3 7 3 10" xfId="22368"/>
    <cellStyle name="Обычный 5 3 7 3 2" xfId="4363"/>
    <cellStyle name="Обычный 5 3 7 3 2 2" xfId="8388"/>
    <cellStyle name="Обычный 5 3 7 3 2 2 2" xfId="28885"/>
    <cellStyle name="Обычный 5 3 7 3 2 3" xfId="12249"/>
    <cellStyle name="Обычный 5 3 7 3 2 4" xfId="16110"/>
    <cellStyle name="Обычный 5 3 7 3 2 5" xfId="19970"/>
    <cellStyle name="Обычный 5 3 7 3 2 6" xfId="24887"/>
    <cellStyle name="Обычный 5 3 7 3 3" xfId="7057"/>
    <cellStyle name="Обычный 5 3 7 3 3 2" xfId="10918"/>
    <cellStyle name="Обычный 5 3 7 3 3 2 2" xfId="31414"/>
    <cellStyle name="Обычный 5 3 7 3 3 3" xfId="14779"/>
    <cellStyle name="Обычный 5 3 7 3 3 4" xfId="18639"/>
    <cellStyle name="Обычный 5 3 7 3 3 5" xfId="27554"/>
    <cellStyle name="Обычный 5 3 7 3 4" xfId="5713"/>
    <cellStyle name="Обычный 5 3 7 3 4 2" xfId="26222"/>
    <cellStyle name="Обычный 5 3 7 3 5" xfId="9585"/>
    <cellStyle name="Обычный 5 3 7 3 5 2" xfId="30082"/>
    <cellStyle name="Обычный 5 3 7 3 6" xfId="13446"/>
    <cellStyle name="Обычный 5 3 7 3 7" xfId="17307"/>
    <cellStyle name="Обычный 5 3 7 3 8" xfId="21167"/>
    <cellStyle name="Обычный 5 3 7 3 9" xfId="3127"/>
    <cellStyle name="Обычный 5 3 7 3 9 2" xfId="23656"/>
    <cellStyle name="Обычный 5 3 7 4" xfId="4364"/>
    <cellStyle name="Обычный 5 3 7 4 2" xfId="7790"/>
    <cellStyle name="Обычный 5 3 7 4 2 2" xfId="28287"/>
    <cellStyle name="Обычный 5 3 7 4 3" xfId="11651"/>
    <cellStyle name="Обычный 5 3 7 4 3 2" xfId="32147"/>
    <cellStyle name="Обычный 5 3 7 4 4" xfId="15512"/>
    <cellStyle name="Обычный 5 3 7 4 5" xfId="19372"/>
    <cellStyle name="Обычный 5 3 7 4 6" xfId="24888"/>
    <cellStyle name="Обычный 5 3 7 5" xfId="6459"/>
    <cellStyle name="Обычный 5 3 7 5 2" xfId="10320"/>
    <cellStyle name="Обычный 5 3 7 5 2 2" xfId="30816"/>
    <cellStyle name="Обычный 5 3 7 5 3" xfId="14181"/>
    <cellStyle name="Обычный 5 3 7 5 4" xfId="18041"/>
    <cellStyle name="Обычный 5 3 7 5 5" xfId="26956"/>
    <cellStyle name="Обычный 5 3 7 6" xfId="5114"/>
    <cellStyle name="Обычный 5 3 7 6 2" xfId="25623"/>
    <cellStyle name="Обычный 5 3 7 7" xfId="8986"/>
    <cellStyle name="Обычный 5 3 7 7 2" xfId="29483"/>
    <cellStyle name="Обычный 5 3 7 8" xfId="12847"/>
    <cellStyle name="Обычный 5 3 7 9" xfId="16708"/>
    <cellStyle name="Обычный 5 3 8" xfId="926"/>
    <cellStyle name="Обычный 5 3 8 10" xfId="20569"/>
    <cellStyle name="Обычный 5 3 8 11" xfId="2523"/>
    <cellStyle name="Обычный 5 3 8 11 2" xfId="23059"/>
    <cellStyle name="Обычный 5 3 8 12" xfId="21770"/>
    <cellStyle name="Обычный 5 3 8 2" xfId="1506"/>
    <cellStyle name="Обычный 5 3 8 2 10" xfId="2829"/>
    <cellStyle name="Обычный 5 3 8 2 10 2" xfId="23358"/>
    <cellStyle name="Обычный 5 3 8 2 11" xfId="22069"/>
    <cellStyle name="Обычный 5 3 8 2 2" xfId="2109"/>
    <cellStyle name="Обычный 5 3 8 2 2 10" xfId="22668"/>
    <cellStyle name="Обычный 5 3 8 2 2 2" xfId="4365"/>
    <cellStyle name="Обычный 5 3 8 2 2 2 2" xfId="8688"/>
    <cellStyle name="Обычный 5 3 8 2 2 2 2 2" xfId="29185"/>
    <cellStyle name="Обычный 5 3 8 2 2 2 3" xfId="12549"/>
    <cellStyle name="Обычный 5 3 8 2 2 2 4" xfId="16410"/>
    <cellStyle name="Обычный 5 3 8 2 2 2 5" xfId="20270"/>
    <cellStyle name="Обычный 5 3 8 2 2 2 6" xfId="24889"/>
    <cellStyle name="Обычный 5 3 8 2 2 3" xfId="7357"/>
    <cellStyle name="Обычный 5 3 8 2 2 3 2" xfId="11218"/>
    <cellStyle name="Обычный 5 3 8 2 2 3 2 2" xfId="31714"/>
    <cellStyle name="Обычный 5 3 8 2 2 3 3" xfId="15079"/>
    <cellStyle name="Обычный 5 3 8 2 2 3 4" xfId="18939"/>
    <cellStyle name="Обычный 5 3 8 2 2 3 5" xfId="27854"/>
    <cellStyle name="Обычный 5 3 8 2 2 4" xfId="6013"/>
    <cellStyle name="Обычный 5 3 8 2 2 4 2" xfId="26522"/>
    <cellStyle name="Обычный 5 3 8 2 2 5" xfId="9885"/>
    <cellStyle name="Обычный 5 3 8 2 2 5 2" xfId="30382"/>
    <cellStyle name="Обычный 5 3 8 2 2 6" xfId="13746"/>
    <cellStyle name="Обычный 5 3 8 2 2 7" xfId="17607"/>
    <cellStyle name="Обычный 5 3 8 2 2 8" xfId="21467"/>
    <cellStyle name="Обычный 5 3 8 2 2 9" xfId="3427"/>
    <cellStyle name="Обычный 5 3 8 2 2 9 2" xfId="23956"/>
    <cellStyle name="Обычный 5 3 8 2 3" xfId="4366"/>
    <cellStyle name="Обычный 5 3 8 2 3 2" xfId="8090"/>
    <cellStyle name="Обычный 5 3 8 2 3 2 2" xfId="28587"/>
    <cellStyle name="Обычный 5 3 8 2 3 3" xfId="11951"/>
    <cellStyle name="Обычный 5 3 8 2 3 3 2" xfId="32447"/>
    <cellStyle name="Обычный 5 3 8 2 3 4" xfId="15812"/>
    <cellStyle name="Обычный 5 3 8 2 3 5" xfId="19672"/>
    <cellStyle name="Обычный 5 3 8 2 3 6" xfId="24890"/>
    <cellStyle name="Обычный 5 3 8 2 4" xfId="6759"/>
    <cellStyle name="Обычный 5 3 8 2 4 2" xfId="10620"/>
    <cellStyle name="Обычный 5 3 8 2 4 2 2" xfId="31116"/>
    <cellStyle name="Обычный 5 3 8 2 4 3" xfId="14481"/>
    <cellStyle name="Обычный 5 3 8 2 4 4" xfId="18341"/>
    <cellStyle name="Обычный 5 3 8 2 4 5" xfId="27256"/>
    <cellStyle name="Обычный 5 3 8 2 5" xfId="5414"/>
    <cellStyle name="Обычный 5 3 8 2 5 2" xfId="25923"/>
    <cellStyle name="Обычный 5 3 8 2 6" xfId="9286"/>
    <cellStyle name="Обычный 5 3 8 2 6 2" xfId="29783"/>
    <cellStyle name="Обычный 5 3 8 2 7" xfId="13147"/>
    <cellStyle name="Обычный 5 3 8 2 8" xfId="17008"/>
    <cellStyle name="Обычный 5 3 8 2 9" xfId="20868"/>
    <cellStyle name="Обычный 5 3 8 3" xfId="1810"/>
    <cellStyle name="Обычный 5 3 8 3 10" xfId="22369"/>
    <cellStyle name="Обычный 5 3 8 3 2" xfId="4367"/>
    <cellStyle name="Обычный 5 3 8 3 2 2" xfId="8389"/>
    <cellStyle name="Обычный 5 3 8 3 2 2 2" xfId="28886"/>
    <cellStyle name="Обычный 5 3 8 3 2 3" xfId="12250"/>
    <cellStyle name="Обычный 5 3 8 3 2 4" xfId="16111"/>
    <cellStyle name="Обычный 5 3 8 3 2 5" xfId="19971"/>
    <cellStyle name="Обычный 5 3 8 3 2 6" xfId="24891"/>
    <cellStyle name="Обычный 5 3 8 3 3" xfId="7058"/>
    <cellStyle name="Обычный 5 3 8 3 3 2" xfId="10919"/>
    <cellStyle name="Обычный 5 3 8 3 3 2 2" xfId="31415"/>
    <cellStyle name="Обычный 5 3 8 3 3 3" xfId="14780"/>
    <cellStyle name="Обычный 5 3 8 3 3 4" xfId="18640"/>
    <cellStyle name="Обычный 5 3 8 3 3 5" xfId="27555"/>
    <cellStyle name="Обычный 5 3 8 3 4" xfId="5714"/>
    <cellStyle name="Обычный 5 3 8 3 4 2" xfId="26223"/>
    <cellStyle name="Обычный 5 3 8 3 5" xfId="9586"/>
    <cellStyle name="Обычный 5 3 8 3 5 2" xfId="30083"/>
    <cellStyle name="Обычный 5 3 8 3 6" xfId="13447"/>
    <cellStyle name="Обычный 5 3 8 3 7" xfId="17308"/>
    <cellStyle name="Обычный 5 3 8 3 8" xfId="21168"/>
    <cellStyle name="Обычный 5 3 8 3 9" xfId="3128"/>
    <cellStyle name="Обычный 5 3 8 3 9 2" xfId="23657"/>
    <cellStyle name="Обычный 5 3 8 4" xfId="4368"/>
    <cellStyle name="Обычный 5 3 8 4 2" xfId="7791"/>
    <cellStyle name="Обычный 5 3 8 4 2 2" xfId="28288"/>
    <cellStyle name="Обычный 5 3 8 4 3" xfId="11652"/>
    <cellStyle name="Обычный 5 3 8 4 3 2" xfId="32148"/>
    <cellStyle name="Обычный 5 3 8 4 4" xfId="15513"/>
    <cellStyle name="Обычный 5 3 8 4 5" xfId="19373"/>
    <cellStyle name="Обычный 5 3 8 4 6" xfId="24892"/>
    <cellStyle name="Обычный 5 3 8 5" xfId="6460"/>
    <cellStyle name="Обычный 5 3 8 5 2" xfId="10321"/>
    <cellStyle name="Обычный 5 3 8 5 2 2" xfId="30817"/>
    <cellStyle name="Обычный 5 3 8 5 3" xfId="14182"/>
    <cellStyle name="Обычный 5 3 8 5 4" xfId="18042"/>
    <cellStyle name="Обычный 5 3 8 5 5" xfId="26957"/>
    <cellStyle name="Обычный 5 3 8 6" xfId="5115"/>
    <cellStyle name="Обычный 5 3 8 6 2" xfId="25624"/>
    <cellStyle name="Обычный 5 3 8 7" xfId="8987"/>
    <cellStyle name="Обычный 5 3 8 7 2" xfId="29484"/>
    <cellStyle name="Обычный 5 3 8 8" xfId="12848"/>
    <cellStyle name="Обычный 5 3 8 9" xfId="16709"/>
    <cellStyle name="Обычный 5 3 9" xfId="927"/>
    <cellStyle name="Обычный 5 3 9 10" xfId="20570"/>
    <cellStyle name="Обычный 5 3 9 11" xfId="2524"/>
    <cellStyle name="Обычный 5 3 9 11 2" xfId="23060"/>
    <cellStyle name="Обычный 5 3 9 12" xfId="21771"/>
    <cellStyle name="Обычный 5 3 9 2" xfId="1507"/>
    <cellStyle name="Обычный 5 3 9 2 10" xfId="2830"/>
    <cellStyle name="Обычный 5 3 9 2 10 2" xfId="23359"/>
    <cellStyle name="Обычный 5 3 9 2 11" xfId="22070"/>
    <cellStyle name="Обычный 5 3 9 2 2" xfId="2110"/>
    <cellStyle name="Обычный 5 3 9 2 2 10" xfId="22669"/>
    <cellStyle name="Обычный 5 3 9 2 2 2" xfId="4369"/>
    <cellStyle name="Обычный 5 3 9 2 2 2 2" xfId="8689"/>
    <cellStyle name="Обычный 5 3 9 2 2 2 2 2" xfId="29186"/>
    <cellStyle name="Обычный 5 3 9 2 2 2 3" xfId="12550"/>
    <cellStyle name="Обычный 5 3 9 2 2 2 4" xfId="16411"/>
    <cellStyle name="Обычный 5 3 9 2 2 2 5" xfId="20271"/>
    <cellStyle name="Обычный 5 3 9 2 2 2 6" xfId="24893"/>
    <cellStyle name="Обычный 5 3 9 2 2 3" xfId="7358"/>
    <cellStyle name="Обычный 5 3 9 2 2 3 2" xfId="11219"/>
    <cellStyle name="Обычный 5 3 9 2 2 3 2 2" xfId="31715"/>
    <cellStyle name="Обычный 5 3 9 2 2 3 3" xfId="15080"/>
    <cellStyle name="Обычный 5 3 9 2 2 3 4" xfId="18940"/>
    <cellStyle name="Обычный 5 3 9 2 2 3 5" xfId="27855"/>
    <cellStyle name="Обычный 5 3 9 2 2 4" xfId="6014"/>
    <cellStyle name="Обычный 5 3 9 2 2 4 2" xfId="26523"/>
    <cellStyle name="Обычный 5 3 9 2 2 5" xfId="9886"/>
    <cellStyle name="Обычный 5 3 9 2 2 5 2" xfId="30383"/>
    <cellStyle name="Обычный 5 3 9 2 2 6" xfId="13747"/>
    <cellStyle name="Обычный 5 3 9 2 2 7" xfId="17608"/>
    <cellStyle name="Обычный 5 3 9 2 2 8" xfId="21468"/>
    <cellStyle name="Обычный 5 3 9 2 2 9" xfId="3428"/>
    <cellStyle name="Обычный 5 3 9 2 2 9 2" xfId="23957"/>
    <cellStyle name="Обычный 5 3 9 2 3" xfId="4370"/>
    <cellStyle name="Обычный 5 3 9 2 3 2" xfId="8091"/>
    <cellStyle name="Обычный 5 3 9 2 3 2 2" xfId="28588"/>
    <cellStyle name="Обычный 5 3 9 2 3 3" xfId="11952"/>
    <cellStyle name="Обычный 5 3 9 2 3 3 2" xfId="32448"/>
    <cellStyle name="Обычный 5 3 9 2 3 4" xfId="15813"/>
    <cellStyle name="Обычный 5 3 9 2 3 5" xfId="19673"/>
    <cellStyle name="Обычный 5 3 9 2 3 6" xfId="24894"/>
    <cellStyle name="Обычный 5 3 9 2 4" xfId="6760"/>
    <cellStyle name="Обычный 5 3 9 2 4 2" xfId="10621"/>
    <cellStyle name="Обычный 5 3 9 2 4 2 2" xfId="31117"/>
    <cellStyle name="Обычный 5 3 9 2 4 3" xfId="14482"/>
    <cellStyle name="Обычный 5 3 9 2 4 4" xfId="18342"/>
    <cellStyle name="Обычный 5 3 9 2 4 5" xfId="27257"/>
    <cellStyle name="Обычный 5 3 9 2 5" xfId="5415"/>
    <cellStyle name="Обычный 5 3 9 2 5 2" xfId="25924"/>
    <cellStyle name="Обычный 5 3 9 2 6" xfId="9287"/>
    <cellStyle name="Обычный 5 3 9 2 6 2" xfId="29784"/>
    <cellStyle name="Обычный 5 3 9 2 7" xfId="13148"/>
    <cellStyle name="Обычный 5 3 9 2 8" xfId="17009"/>
    <cellStyle name="Обычный 5 3 9 2 9" xfId="20869"/>
    <cellStyle name="Обычный 5 3 9 3" xfId="1811"/>
    <cellStyle name="Обычный 5 3 9 3 10" xfId="22370"/>
    <cellStyle name="Обычный 5 3 9 3 2" xfId="4371"/>
    <cellStyle name="Обычный 5 3 9 3 2 2" xfId="8390"/>
    <cellStyle name="Обычный 5 3 9 3 2 2 2" xfId="28887"/>
    <cellStyle name="Обычный 5 3 9 3 2 3" xfId="12251"/>
    <cellStyle name="Обычный 5 3 9 3 2 4" xfId="16112"/>
    <cellStyle name="Обычный 5 3 9 3 2 5" xfId="19972"/>
    <cellStyle name="Обычный 5 3 9 3 2 6" xfId="24895"/>
    <cellStyle name="Обычный 5 3 9 3 3" xfId="7059"/>
    <cellStyle name="Обычный 5 3 9 3 3 2" xfId="10920"/>
    <cellStyle name="Обычный 5 3 9 3 3 2 2" xfId="31416"/>
    <cellStyle name="Обычный 5 3 9 3 3 3" xfId="14781"/>
    <cellStyle name="Обычный 5 3 9 3 3 4" xfId="18641"/>
    <cellStyle name="Обычный 5 3 9 3 3 5" xfId="27556"/>
    <cellStyle name="Обычный 5 3 9 3 4" xfId="5715"/>
    <cellStyle name="Обычный 5 3 9 3 4 2" xfId="26224"/>
    <cellStyle name="Обычный 5 3 9 3 5" xfId="9587"/>
    <cellStyle name="Обычный 5 3 9 3 5 2" xfId="30084"/>
    <cellStyle name="Обычный 5 3 9 3 6" xfId="13448"/>
    <cellStyle name="Обычный 5 3 9 3 7" xfId="17309"/>
    <cellStyle name="Обычный 5 3 9 3 8" xfId="21169"/>
    <cellStyle name="Обычный 5 3 9 3 9" xfId="3129"/>
    <cellStyle name="Обычный 5 3 9 3 9 2" xfId="23658"/>
    <cellStyle name="Обычный 5 3 9 4" xfId="4372"/>
    <cellStyle name="Обычный 5 3 9 4 2" xfId="7792"/>
    <cellStyle name="Обычный 5 3 9 4 2 2" xfId="28289"/>
    <cellStyle name="Обычный 5 3 9 4 3" xfId="11653"/>
    <cellStyle name="Обычный 5 3 9 4 3 2" xfId="32149"/>
    <cellStyle name="Обычный 5 3 9 4 4" xfId="15514"/>
    <cellStyle name="Обычный 5 3 9 4 5" xfId="19374"/>
    <cellStyle name="Обычный 5 3 9 4 6" xfId="24896"/>
    <cellStyle name="Обычный 5 3 9 5" xfId="6461"/>
    <cellStyle name="Обычный 5 3 9 5 2" xfId="10322"/>
    <cellStyle name="Обычный 5 3 9 5 2 2" xfId="30818"/>
    <cellStyle name="Обычный 5 3 9 5 3" xfId="14183"/>
    <cellStyle name="Обычный 5 3 9 5 4" xfId="18043"/>
    <cellStyle name="Обычный 5 3 9 5 5" xfId="26958"/>
    <cellStyle name="Обычный 5 3 9 6" xfId="5116"/>
    <cellStyle name="Обычный 5 3 9 6 2" xfId="25625"/>
    <cellStyle name="Обычный 5 3 9 7" xfId="8988"/>
    <cellStyle name="Обычный 5 3 9 7 2" xfId="29485"/>
    <cellStyle name="Обычный 5 3 9 8" xfId="12849"/>
    <cellStyle name="Обычный 5 3 9 9" xfId="16710"/>
    <cellStyle name="Обычный 5 30" xfId="20411"/>
    <cellStyle name="Обычный 5 31" xfId="2252"/>
    <cellStyle name="Обычный 5 31 2" xfId="22811"/>
    <cellStyle name="Обычный 5 32" xfId="21612"/>
    <cellStyle name="Обычный 5 33" xfId="243"/>
    <cellStyle name="Обычный 5 4" xfId="63"/>
    <cellStyle name="Обычный 5 4 10" xfId="928"/>
    <cellStyle name="Обычный 5 4 10 10" xfId="20571"/>
    <cellStyle name="Обычный 5 4 10 11" xfId="2525"/>
    <cellStyle name="Обычный 5 4 10 11 2" xfId="23061"/>
    <cellStyle name="Обычный 5 4 10 12" xfId="21772"/>
    <cellStyle name="Обычный 5 4 10 2" xfId="1508"/>
    <cellStyle name="Обычный 5 4 10 2 10" xfId="2831"/>
    <cellStyle name="Обычный 5 4 10 2 10 2" xfId="23360"/>
    <cellStyle name="Обычный 5 4 10 2 11" xfId="22071"/>
    <cellStyle name="Обычный 5 4 10 2 2" xfId="2111"/>
    <cellStyle name="Обычный 5 4 10 2 2 10" xfId="22670"/>
    <cellStyle name="Обычный 5 4 10 2 2 2" xfId="4373"/>
    <cellStyle name="Обычный 5 4 10 2 2 2 2" xfId="8690"/>
    <cellStyle name="Обычный 5 4 10 2 2 2 2 2" xfId="29187"/>
    <cellStyle name="Обычный 5 4 10 2 2 2 3" xfId="12551"/>
    <cellStyle name="Обычный 5 4 10 2 2 2 4" xfId="16412"/>
    <cellStyle name="Обычный 5 4 10 2 2 2 5" xfId="20272"/>
    <cellStyle name="Обычный 5 4 10 2 2 2 6" xfId="24897"/>
    <cellStyle name="Обычный 5 4 10 2 2 3" xfId="7359"/>
    <cellStyle name="Обычный 5 4 10 2 2 3 2" xfId="11220"/>
    <cellStyle name="Обычный 5 4 10 2 2 3 2 2" xfId="31716"/>
    <cellStyle name="Обычный 5 4 10 2 2 3 3" xfId="15081"/>
    <cellStyle name="Обычный 5 4 10 2 2 3 4" xfId="18941"/>
    <cellStyle name="Обычный 5 4 10 2 2 3 5" xfId="27856"/>
    <cellStyle name="Обычный 5 4 10 2 2 4" xfId="6015"/>
    <cellStyle name="Обычный 5 4 10 2 2 4 2" xfId="26524"/>
    <cellStyle name="Обычный 5 4 10 2 2 5" xfId="9887"/>
    <cellStyle name="Обычный 5 4 10 2 2 5 2" xfId="30384"/>
    <cellStyle name="Обычный 5 4 10 2 2 6" xfId="13748"/>
    <cellStyle name="Обычный 5 4 10 2 2 7" xfId="17609"/>
    <cellStyle name="Обычный 5 4 10 2 2 8" xfId="21469"/>
    <cellStyle name="Обычный 5 4 10 2 2 9" xfId="3429"/>
    <cellStyle name="Обычный 5 4 10 2 2 9 2" xfId="23958"/>
    <cellStyle name="Обычный 5 4 10 2 3" xfId="4374"/>
    <cellStyle name="Обычный 5 4 10 2 3 2" xfId="8092"/>
    <cellStyle name="Обычный 5 4 10 2 3 2 2" xfId="28589"/>
    <cellStyle name="Обычный 5 4 10 2 3 3" xfId="11953"/>
    <cellStyle name="Обычный 5 4 10 2 3 3 2" xfId="32449"/>
    <cellStyle name="Обычный 5 4 10 2 3 4" xfId="15814"/>
    <cellStyle name="Обычный 5 4 10 2 3 5" xfId="19674"/>
    <cellStyle name="Обычный 5 4 10 2 3 6" xfId="24898"/>
    <cellStyle name="Обычный 5 4 10 2 4" xfId="6761"/>
    <cellStyle name="Обычный 5 4 10 2 4 2" xfId="10622"/>
    <cellStyle name="Обычный 5 4 10 2 4 2 2" xfId="31118"/>
    <cellStyle name="Обычный 5 4 10 2 4 3" xfId="14483"/>
    <cellStyle name="Обычный 5 4 10 2 4 4" xfId="18343"/>
    <cellStyle name="Обычный 5 4 10 2 4 5" xfId="27258"/>
    <cellStyle name="Обычный 5 4 10 2 5" xfId="5416"/>
    <cellStyle name="Обычный 5 4 10 2 5 2" xfId="25925"/>
    <cellStyle name="Обычный 5 4 10 2 6" xfId="9288"/>
    <cellStyle name="Обычный 5 4 10 2 6 2" xfId="29785"/>
    <cellStyle name="Обычный 5 4 10 2 7" xfId="13149"/>
    <cellStyle name="Обычный 5 4 10 2 8" xfId="17010"/>
    <cellStyle name="Обычный 5 4 10 2 9" xfId="20870"/>
    <cellStyle name="Обычный 5 4 10 3" xfId="1812"/>
    <cellStyle name="Обычный 5 4 10 3 10" xfId="22371"/>
    <cellStyle name="Обычный 5 4 10 3 2" xfId="4375"/>
    <cellStyle name="Обычный 5 4 10 3 2 2" xfId="8391"/>
    <cellStyle name="Обычный 5 4 10 3 2 2 2" xfId="28888"/>
    <cellStyle name="Обычный 5 4 10 3 2 3" xfId="12252"/>
    <cellStyle name="Обычный 5 4 10 3 2 4" xfId="16113"/>
    <cellStyle name="Обычный 5 4 10 3 2 5" xfId="19973"/>
    <cellStyle name="Обычный 5 4 10 3 2 6" xfId="24899"/>
    <cellStyle name="Обычный 5 4 10 3 3" xfId="7060"/>
    <cellStyle name="Обычный 5 4 10 3 3 2" xfId="10921"/>
    <cellStyle name="Обычный 5 4 10 3 3 2 2" xfId="31417"/>
    <cellStyle name="Обычный 5 4 10 3 3 3" xfId="14782"/>
    <cellStyle name="Обычный 5 4 10 3 3 4" xfId="18642"/>
    <cellStyle name="Обычный 5 4 10 3 3 5" xfId="27557"/>
    <cellStyle name="Обычный 5 4 10 3 4" xfId="5716"/>
    <cellStyle name="Обычный 5 4 10 3 4 2" xfId="26225"/>
    <cellStyle name="Обычный 5 4 10 3 5" xfId="9588"/>
    <cellStyle name="Обычный 5 4 10 3 5 2" xfId="30085"/>
    <cellStyle name="Обычный 5 4 10 3 6" xfId="13449"/>
    <cellStyle name="Обычный 5 4 10 3 7" xfId="17310"/>
    <cellStyle name="Обычный 5 4 10 3 8" xfId="21170"/>
    <cellStyle name="Обычный 5 4 10 3 9" xfId="3130"/>
    <cellStyle name="Обычный 5 4 10 3 9 2" xfId="23659"/>
    <cellStyle name="Обычный 5 4 10 4" xfId="4376"/>
    <cellStyle name="Обычный 5 4 10 4 2" xfId="7793"/>
    <cellStyle name="Обычный 5 4 10 4 2 2" xfId="28290"/>
    <cellStyle name="Обычный 5 4 10 4 3" xfId="11654"/>
    <cellStyle name="Обычный 5 4 10 4 3 2" xfId="32150"/>
    <cellStyle name="Обычный 5 4 10 4 4" xfId="15515"/>
    <cellStyle name="Обычный 5 4 10 4 5" xfId="19375"/>
    <cellStyle name="Обычный 5 4 10 4 6" xfId="24900"/>
    <cellStyle name="Обычный 5 4 10 5" xfId="6462"/>
    <cellStyle name="Обычный 5 4 10 5 2" xfId="10323"/>
    <cellStyle name="Обычный 5 4 10 5 2 2" xfId="30819"/>
    <cellStyle name="Обычный 5 4 10 5 3" xfId="14184"/>
    <cellStyle name="Обычный 5 4 10 5 4" xfId="18044"/>
    <cellStyle name="Обычный 5 4 10 5 5" xfId="26959"/>
    <cellStyle name="Обычный 5 4 10 6" xfId="5117"/>
    <cellStyle name="Обычный 5 4 10 6 2" xfId="25626"/>
    <cellStyle name="Обычный 5 4 10 7" xfId="8989"/>
    <cellStyle name="Обычный 5 4 10 7 2" xfId="29486"/>
    <cellStyle name="Обычный 5 4 10 8" xfId="12850"/>
    <cellStyle name="Обычный 5 4 10 9" xfId="16711"/>
    <cellStyle name="Обычный 5 4 11" xfId="929"/>
    <cellStyle name="Обычный 5 4 11 10" xfId="20572"/>
    <cellStyle name="Обычный 5 4 11 11" xfId="2526"/>
    <cellStyle name="Обычный 5 4 11 11 2" xfId="23062"/>
    <cellStyle name="Обычный 5 4 11 12" xfId="21773"/>
    <cellStyle name="Обычный 5 4 11 2" xfId="1509"/>
    <cellStyle name="Обычный 5 4 11 2 10" xfId="2832"/>
    <cellStyle name="Обычный 5 4 11 2 10 2" xfId="23361"/>
    <cellStyle name="Обычный 5 4 11 2 11" xfId="22072"/>
    <cellStyle name="Обычный 5 4 11 2 2" xfId="2112"/>
    <cellStyle name="Обычный 5 4 11 2 2 10" xfId="22671"/>
    <cellStyle name="Обычный 5 4 11 2 2 2" xfId="4377"/>
    <cellStyle name="Обычный 5 4 11 2 2 2 2" xfId="8691"/>
    <cellStyle name="Обычный 5 4 11 2 2 2 2 2" xfId="29188"/>
    <cellStyle name="Обычный 5 4 11 2 2 2 3" xfId="12552"/>
    <cellStyle name="Обычный 5 4 11 2 2 2 4" xfId="16413"/>
    <cellStyle name="Обычный 5 4 11 2 2 2 5" xfId="20273"/>
    <cellStyle name="Обычный 5 4 11 2 2 2 6" xfId="24901"/>
    <cellStyle name="Обычный 5 4 11 2 2 3" xfId="7360"/>
    <cellStyle name="Обычный 5 4 11 2 2 3 2" xfId="11221"/>
    <cellStyle name="Обычный 5 4 11 2 2 3 2 2" xfId="31717"/>
    <cellStyle name="Обычный 5 4 11 2 2 3 3" xfId="15082"/>
    <cellStyle name="Обычный 5 4 11 2 2 3 4" xfId="18942"/>
    <cellStyle name="Обычный 5 4 11 2 2 3 5" xfId="27857"/>
    <cellStyle name="Обычный 5 4 11 2 2 4" xfId="6016"/>
    <cellStyle name="Обычный 5 4 11 2 2 4 2" xfId="26525"/>
    <cellStyle name="Обычный 5 4 11 2 2 5" xfId="9888"/>
    <cellStyle name="Обычный 5 4 11 2 2 5 2" xfId="30385"/>
    <cellStyle name="Обычный 5 4 11 2 2 6" xfId="13749"/>
    <cellStyle name="Обычный 5 4 11 2 2 7" xfId="17610"/>
    <cellStyle name="Обычный 5 4 11 2 2 8" xfId="21470"/>
    <cellStyle name="Обычный 5 4 11 2 2 9" xfId="3430"/>
    <cellStyle name="Обычный 5 4 11 2 2 9 2" xfId="23959"/>
    <cellStyle name="Обычный 5 4 11 2 3" xfId="4378"/>
    <cellStyle name="Обычный 5 4 11 2 3 2" xfId="8093"/>
    <cellStyle name="Обычный 5 4 11 2 3 2 2" xfId="28590"/>
    <cellStyle name="Обычный 5 4 11 2 3 3" xfId="11954"/>
    <cellStyle name="Обычный 5 4 11 2 3 3 2" xfId="32450"/>
    <cellStyle name="Обычный 5 4 11 2 3 4" xfId="15815"/>
    <cellStyle name="Обычный 5 4 11 2 3 5" xfId="19675"/>
    <cellStyle name="Обычный 5 4 11 2 3 6" xfId="24902"/>
    <cellStyle name="Обычный 5 4 11 2 4" xfId="6762"/>
    <cellStyle name="Обычный 5 4 11 2 4 2" xfId="10623"/>
    <cellStyle name="Обычный 5 4 11 2 4 2 2" xfId="31119"/>
    <cellStyle name="Обычный 5 4 11 2 4 3" xfId="14484"/>
    <cellStyle name="Обычный 5 4 11 2 4 4" xfId="18344"/>
    <cellStyle name="Обычный 5 4 11 2 4 5" xfId="27259"/>
    <cellStyle name="Обычный 5 4 11 2 5" xfId="5417"/>
    <cellStyle name="Обычный 5 4 11 2 5 2" xfId="25926"/>
    <cellStyle name="Обычный 5 4 11 2 6" xfId="9289"/>
    <cellStyle name="Обычный 5 4 11 2 6 2" xfId="29786"/>
    <cellStyle name="Обычный 5 4 11 2 7" xfId="13150"/>
    <cellStyle name="Обычный 5 4 11 2 8" xfId="17011"/>
    <cellStyle name="Обычный 5 4 11 2 9" xfId="20871"/>
    <cellStyle name="Обычный 5 4 11 3" xfId="1813"/>
    <cellStyle name="Обычный 5 4 11 3 10" xfId="22372"/>
    <cellStyle name="Обычный 5 4 11 3 2" xfId="4379"/>
    <cellStyle name="Обычный 5 4 11 3 2 2" xfId="8392"/>
    <cellStyle name="Обычный 5 4 11 3 2 2 2" xfId="28889"/>
    <cellStyle name="Обычный 5 4 11 3 2 3" xfId="12253"/>
    <cellStyle name="Обычный 5 4 11 3 2 4" xfId="16114"/>
    <cellStyle name="Обычный 5 4 11 3 2 5" xfId="19974"/>
    <cellStyle name="Обычный 5 4 11 3 2 6" xfId="24903"/>
    <cellStyle name="Обычный 5 4 11 3 3" xfId="7061"/>
    <cellStyle name="Обычный 5 4 11 3 3 2" xfId="10922"/>
    <cellStyle name="Обычный 5 4 11 3 3 2 2" xfId="31418"/>
    <cellStyle name="Обычный 5 4 11 3 3 3" xfId="14783"/>
    <cellStyle name="Обычный 5 4 11 3 3 4" xfId="18643"/>
    <cellStyle name="Обычный 5 4 11 3 3 5" xfId="27558"/>
    <cellStyle name="Обычный 5 4 11 3 4" xfId="5717"/>
    <cellStyle name="Обычный 5 4 11 3 4 2" xfId="26226"/>
    <cellStyle name="Обычный 5 4 11 3 5" xfId="9589"/>
    <cellStyle name="Обычный 5 4 11 3 5 2" xfId="30086"/>
    <cellStyle name="Обычный 5 4 11 3 6" xfId="13450"/>
    <cellStyle name="Обычный 5 4 11 3 7" xfId="17311"/>
    <cellStyle name="Обычный 5 4 11 3 8" xfId="21171"/>
    <cellStyle name="Обычный 5 4 11 3 9" xfId="3131"/>
    <cellStyle name="Обычный 5 4 11 3 9 2" xfId="23660"/>
    <cellStyle name="Обычный 5 4 11 4" xfId="4380"/>
    <cellStyle name="Обычный 5 4 11 4 2" xfId="7794"/>
    <cellStyle name="Обычный 5 4 11 4 2 2" xfId="28291"/>
    <cellStyle name="Обычный 5 4 11 4 3" xfId="11655"/>
    <cellStyle name="Обычный 5 4 11 4 3 2" xfId="32151"/>
    <cellStyle name="Обычный 5 4 11 4 4" xfId="15516"/>
    <cellStyle name="Обычный 5 4 11 4 5" xfId="19376"/>
    <cellStyle name="Обычный 5 4 11 4 6" xfId="24904"/>
    <cellStyle name="Обычный 5 4 11 5" xfId="6463"/>
    <cellStyle name="Обычный 5 4 11 5 2" xfId="10324"/>
    <cellStyle name="Обычный 5 4 11 5 2 2" xfId="30820"/>
    <cellStyle name="Обычный 5 4 11 5 3" xfId="14185"/>
    <cellStyle name="Обычный 5 4 11 5 4" xfId="18045"/>
    <cellStyle name="Обычный 5 4 11 5 5" xfId="26960"/>
    <cellStyle name="Обычный 5 4 11 6" xfId="5118"/>
    <cellStyle name="Обычный 5 4 11 6 2" xfId="25627"/>
    <cellStyle name="Обычный 5 4 11 7" xfId="8990"/>
    <cellStyle name="Обычный 5 4 11 7 2" xfId="29487"/>
    <cellStyle name="Обычный 5 4 11 8" xfId="12851"/>
    <cellStyle name="Обычный 5 4 11 9" xfId="16712"/>
    <cellStyle name="Обычный 5 4 12" xfId="930"/>
    <cellStyle name="Обычный 5 4 12 10" xfId="20573"/>
    <cellStyle name="Обычный 5 4 12 11" xfId="2527"/>
    <cellStyle name="Обычный 5 4 12 11 2" xfId="23063"/>
    <cellStyle name="Обычный 5 4 12 12" xfId="21774"/>
    <cellStyle name="Обычный 5 4 12 2" xfId="1510"/>
    <cellStyle name="Обычный 5 4 12 2 10" xfId="2833"/>
    <cellStyle name="Обычный 5 4 12 2 10 2" xfId="23362"/>
    <cellStyle name="Обычный 5 4 12 2 11" xfId="22073"/>
    <cellStyle name="Обычный 5 4 12 2 2" xfId="2113"/>
    <cellStyle name="Обычный 5 4 12 2 2 10" xfId="22672"/>
    <cellStyle name="Обычный 5 4 12 2 2 2" xfId="4381"/>
    <cellStyle name="Обычный 5 4 12 2 2 2 2" xfId="8692"/>
    <cellStyle name="Обычный 5 4 12 2 2 2 2 2" xfId="29189"/>
    <cellStyle name="Обычный 5 4 12 2 2 2 3" xfId="12553"/>
    <cellStyle name="Обычный 5 4 12 2 2 2 4" xfId="16414"/>
    <cellStyle name="Обычный 5 4 12 2 2 2 5" xfId="20274"/>
    <cellStyle name="Обычный 5 4 12 2 2 2 6" xfId="24905"/>
    <cellStyle name="Обычный 5 4 12 2 2 3" xfId="7361"/>
    <cellStyle name="Обычный 5 4 12 2 2 3 2" xfId="11222"/>
    <cellStyle name="Обычный 5 4 12 2 2 3 2 2" xfId="31718"/>
    <cellStyle name="Обычный 5 4 12 2 2 3 3" xfId="15083"/>
    <cellStyle name="Обычный 5 4 12 2 2 3 4" xfId="18943"/>
    <cellStyle name="Обычный 5 4 12 2 2 3 5" xfId="27858"/>
    <cellStyle name="Обычный 5 4 12 2 2 4" xfId="6017"/>
    <cellStyle name="Обычный 5 4 12 2 2 4 2" xfId="26526"/>
    <cellStyle name="Обычный 5 4 12 2 2 5" xfId="9889"/>
    <cellStyle name="Обычный 5 4 12 2 2 5 2" xfId="30386"/>
    <cellStyle name="Обычный 5 4 12 2 2 6" xfId="13750"/>
    <cellStyle name="Обычный 5 4 12 2 2 7" xfId="17611"/>
    <cellStyle name="Обычный 5 4 12 2 2 8" xfId="21471"/>
    <cellStyle name="Обычный 5 4 12 2 2 9" xfId="3431"/>
    <cellStyle name="Обычный 5 4 12 2 2 9 2" xfId="23960"/>
    <cellStyle name="Обычный 5 4 12 2 3" xfId="4382"/>
    <cellStyle name="Обычный 5 4 12 2 3 2" xfId="8094"/>
    <cellStyle name="Обычный 5 4 12 2 3 2 2" xfId="28591"/>
    <cellStyle name="Обычный 5 4 12 2 3 3" xfId="11955"/>
    <cellStyle name="Обычный 5 4 12 2 3 3 2" xfId="32451"/>
    <cellStyle name="Обычный 5 4 12 2 3 4" xfId="15816"/>
    <cellStyle name="Обычный 5 4 12 2 3 5" xfId="19676"/>
    <cellStyle name="Обычный 5 4 12 2 3 6" xfId="24906"/>
    <cellStyle name="Обычный 5 4 12 2 4" xfId="6763"/>
    <cellStyle name="Обычный 5 4 12 2 4 2" xfId="10624"/>
    <cellStyle name="Обычный 5 4 12 2 4 2 2" xfId="31120"/>
    <cellStyle name="Обычный 5 4 12 2 4 3" xfId="14485"/>
    <cellStyle name="Обычный 5 4 12 2 4 4" xfId="18345"/>
    <cellStyle name="Обычный 5 4 12 2 4 5" xfId="27260"/>
    <cellStyle name="Обычный 5 4 12 2 5" xfId="5418"/>
    <cellStyle name="Обычный 5 4 12 2 5 2" xfId="25927"/>
    <cellStyle name="Обычный 5 4 12 2 6" xfId="9290"/>
    <cellStyle name="Обычный 5 4 12 2 6 2" xfId="29787"/>
    <cellStyle name="Обычный 5 4 12 2 7" xfId="13151"/>
    <cellStyle name="Обычный 5 4 12 2 8" xfId="17012"/>
    <cellStyle name="Обычный 5 4 12 2 9" xfId="20872"/>
    <cellStyle name="Обычный 5 4 12 3" xfId="1814"/>
    <cellStyle name="Обычный 5 4 12 3 10" xfId="22373"/>
    <cellStyle name="Обычный 5 4 12 3 2" xfId="4383"/>
    <cellStyle name="Обычный 5 4 12 3 2 2" xfId="8393"/>
    <cellStyle name="Обычный 5 4 12 3 2 2 2" xfId="28890"/>
    <cellStyle name="Обычный 5 4 12 3 2 3" xfId="12254"/>
    <cellStyle name="Обычный 5 4 12 3 2 4" xfId="16115"/>
    <cellStyle name="Обычный 5 4 12 3 2 5" xfId="19975"/>
    <cellStyle name="Обычный 5 4 12 3 2 6" xfId="24907"/>
    <cellStyle name="Обычный 5 4 12 3 3" xfId="7062"/>
    <cellStyle name="Обычный 5 4 12 3 3 2" xfId="10923"/>
    <cellStyle name="Обычный 5 4 12 3 3 2 2" xfId="31419"/>
    <cellStyle name="Обычный 5 4 12 3 3 3" xfId="14784"/>
    <cellStyle name="Обычный 5 4 12 3 3 4" xfId="18644"/>
    <cellStyle name="Обычный 5 4 12 3 3 5" xfId="27559"/>
    <cellStyle name="Обычный 5 4 12 3 4" xfId="5718"/>
    <cellStyle name="Обычный 5 4 12 3 4 2" xfId="26227"/>
    <cellStyle name="Обычный 5 4 12 3 5" xfId="9590"/>
    <cellStyle name="Обычный 5 4 12 3 5 2" xfId="30087"/>
    <cellStyle name="Обычный 5 4 12 3 6" xfId="13451"/>
    <cellStyle name="Обычный 5 4 12 3 7" xfId="17312"/>
    <cellStyle name="Обычный 5 4 12 3 8" xfId="21172"/>
    <cellStyle name="Обычный 5 4 12 3 9" xfId="3132"/>
    <cellStyle name="Обычный 5 4 12 3 9 2" xfId="23661"/>
    <cellStyle name="Обычный 5 4 12 4" xfId="4384"/>
    <cellStyle name="Обычный 5 4 12 4 2" xfId="7795"/>
    <cellStyle name="Обычный 5 4 12 4 2 2" xfId="28292"/>
    <cellStyle name="Обычный 5 4 12 4 3" xfId="11656"/>
    <cellStyle name="Обычный 5 4 12 4 3 2" xfId="32152"/>
    <cellStyle name="Обычный 5 4 12 4 4" xfId="15517"/>
    <cellStyle name="Обычный 5 4 12 4 5" xfId="19377"/>
    <cellStyle name="Обычный 5 4 12 4 6" xfId="24908"/>
    <cellStyle name="Обычный 5 4 12 5" xfId="6464"/>
    <cellStyle name="Обычный 5 4 12 5 2" xfId="10325"/>
    <cellStyle name="Обычный 5 4 12 5 2 2" xfId="30821"/>
    <cellStyle name="Обычный 5 4 12 5 3" xfId="14186"/>
    <cellStyle name="Обычный 5 4 12 5 4" xfId="18046"/>
    <cellStyle name="Обычный 5 4 12 5 5" xfId="26961"/>
    <cellStyle name="Обычный 5 4 12 6" xfId="5119"/>
    <cellStyle name="Обычный 5 4 12 6 2" xfId="25628"/>
    <cellStyle name="Обычный 5 4 12 7" xfId="8991"/>
    <cellStyle name="Обычный 5 4 12 7 2" xfId="29488"/>
    <cellStyle name="Обычный 5 4 12 8" xfId="12852"/>
    <cellStyle name="Обычный 5 4 12 9" xfId="16713"/>
    <cellStyle name="Обычный 5 4 13" xfId="1315"/>
    <cellStyle name="Обычный 5 4 13 10" xfId="20677"/>
    <cellStyle name="Обычный 5 4 13 11" xfId="2638"/>
    <cellStyle name="Обычный 5 4 13 11 2" xfId="23167"/>
    <cellStyle name="Обычный 5 4 13 12" xfId="21878"/>
    <cellStyle name="Обычный 5 4 13 2" xfId="1618"/>
    <cellStyle name="Обычный 5 4 13 2 10" xfId="2937"/>
    <cellStyle name="Обычный 5 4 13 2 10 2" xfId="23466"/>
    <cellStyle name="Обычный 5 4 13 2 11" xfId="22177"/>
    <cellStyle name="Обычный 5 4 13 2 2" xfId="2217"/>
    <cellStyle name="Обычный 5 4 13 2 2 10" xfId="22776"/>
    <cellStyle name="Обычный 5 4 13 2 2 2" xfId="4385"/>
    <cellStyle name="Обычный 5 4 13 2 2 2 2" xfId="8796"/>
    <cellStyle name="Обычный 5 4 13 2 2 2 2 2" xfId="29293"/>
    <cellStyle name="Обычный 5 4 13 2 2 2 3" xfId="12657"/>
    <cellStyle name="Обычный 5 4 13 2 2 2 4" xfId="16518"/>
    <cellStyle name="Обычный 5 4 13 2 2 2 5" xfId="20378"/>
    <cellStyle name="Обычный 5 4 13 2 2 2 6" xfId="24909"/>
    <cellStyle name="Обычный 5 4 13 2 2 3" xfId="7465"/>
    <cellStyle name="Обычный 5 4 13 2 2 3 2" xfId="11326"/>
    <cellStyle name="Обычный 5 4 13 2 2 3 2 2" xfId="31822"/>
    <cellStyle name="Обычный 5 4 13 2 2 3 3" xfId="15187"/>
    <cellStyle name="Обычный 5 4 13 2 2 3 4" xfId="19047"/>
    <cellStyle name="Обычный 5 4 13 2 2 3 5" xfId="27962"/>
    <cellStyle name="Обычный 5 4 13 2 2 4" xfId="6121"/>
    <cellStyle name="Обычный 5 4 13 2 2 4 2" xfId="26630"/>
    <cellStyle name="Обычный 5 4 13 2 2 5" xfId="9993"/>
    <cellStyle name="Обычный 5 4 13 2 2 5 2" xfId="30490"/>
    <cellStyle name="Обычный 5 4 13 2 2 6" xfId="13854"/>
    <cellStyle name="Обычный 5 4 13 2 2 7" xfId="17715"/>
    <cellStyle name="Обычный 5 4 13 2 2 8" xfId="21575"/>
    <cellStyle name="Обычный 5 4 13 2 2 9" xfId="3535"/>
    <cellStyle name="Обычный 5 4 13 2 2 9 2" xfId="24064"/>
    <cellStyle name="Обычный 5 4 13 2 3" xfId="4386"/>
    <cellStyle name="Обычный 5 4 13 2 3 2" xfId="8198"/>
    <cellStyle name="Обычный 5 4 13 2 3 2 2" xfId="28695"/>
    <cellStyle name="Обычный 5 4 13 2 3 3" xfId="12059"/>
    <cellStyle name="Обычный 5 4 13 2 3 4" xfId="15920"/>
    <cellStyle name="Обычный 5 4 13 2 3 5" xfId="19780"/>
    <cellStyle name="Обычный 5 4 13 2 3 6" xfId="24910"/>
    <cellStyle name="Обычный 5 4 13 2 4" xfId="6867"/>
    <cellStyle name="Обычный 5 4 13 2 4 2" xfId="10728"/>
    <cellStyle name="Обычный 5 4 13 2 4 2 2" xfId="31224"/>
    <cellStyle name="Обычный 5 4 13 2 4 3" xfId="14589"/>
    <cellStyle name="Обычный 5 4 13 2 4 4" xfId="18449"/>
    <cellStyle name="Обычный 5 4 13 2 4 5" xfId="27364"/>
    <cellStyle name="Обычный 5 4 13 2 5" xfId="5522"/>
    <cellStyle name="Обычный 5 4 13 2 5 2" xfId="26031"/>
    <cellStyle name="Обычный 5 4 13 2 6" xfId="9394"/>
    <cellStyle name="Обычный 5 4 13 2 6 2" xfId="29891"/>
    <cellStyle name="Обычный 5 4 13 2 7" xfId="13255"/>
    <cellStyle name="Обычный 5 4 13 2 8" xfId="17116"/>
    <cellStyle name="Обычный 5 4 13 2 9" xfId="20976"/>
    <cellStyle name="Обычный 5 4 13 3" xfId="1918"/>
    <cellStyle name="Обычный 5 4 13 3 10" xfId="22477"/>
    <cellStyle name="Обычный 5 4 13 3 2" xfId="4387"/>
    <cellStyle name="Обычный 5 4 13 3 2 2" xfId="8497"/>
    <cellStyle name="Обычный 5 4 13 3 2 2 2" xfId="28994"/>
    <cellStyle name="Обычный 5 4 13 3 2 3" xfId="12358"/>
    <cellStyle name="Обычный 5 4 13 3 2 4" xfId="16219"/>
    <cellStyle name="Обычный 5 4 13 3 2 5" xfId="20079"/>
    <cellStyle name="Обычный 5 4 13 3 2 6" xfId="24911"/>
    <cellStyle name="Обычный 5 4 13 3 3" xfId="7166"/>
    <cellStyle name="Обычный 5 4 13 3 3 2" xfId="11027"/>
    <cellStyle name="Обычный 5 4 13 3 3 2 2" xfId="31523"/>
    <cellStyle name="Обычный 5 4 13 3 3 3" xfId="14888"/>
    <cellStyle name="Обычный 5 4 13 3 3 4" xfId="18748"/>
    <cellStyle name="Обычный 5 4 13 3 3 5" xfId="27663"/>
    <cellStyle name="Обычный 5 4 13 3 4" xfId="5822"/>
    <cellStyle name="Обычный 5 4 13 3 4 2" xfId="26331"/>
    <cellStyle name="Обычный 5 4 13 3 5" xfId="9694"/>
    <cellStyle name="Обычный 5 4 13 3 5 2" xfId="30191"/>
    <cellStyle name="Обычный 5 4 13 3 6" xfId="13555"/>
    <cellStyle name="Обычный 5 4 13 3 7" xfId="17416"/>
    <cellStyle name="Обычный 5 4 13 3 8" xfId="21276"/>
    <cellStyle name="Обычный 5 4 13 3 9" xfId="3236"/>
    <cellStyle name="Обычный 5 4 13 3 9 2" xfId="23765"/>
    <cellStyle name="Обычный 5 4 13 4" xfId="4388"/>
    <cellStyle name="Обычный 5 4 13 4 2" xfId="7899"/>
    <cellStyle name="Обычный 5 4 13 4 2 2" xfId="28396"/>
    <cellStyle name="Обычный 5 4 13 4 3" xfId="11760"/>
    <cellStyle name="Обычный 5 4 13 4 3 2" xfId="32256"/>
    <cellStyle name="Обычный 5 4 13 4 4" xfId="15621"/>
    <cellStyle name="Обычный 5 4 13 4 5" xfId="19481"/>
    <cellStyle name="Обычный 5 4 13 4 6" xfId="24912"/>
    <cellStyle name="Обычный 5 4 13 5" xfId="6568"/>
    <cellStyle name="Обычный 5 4 13 5 2" xfId="10429"/>
    <cellStyle name="Обычный 5 4 13 5 2 2" xfId="30925"/>
    <cellStyle name="Обычный 5 4 13 5 3" xfId="14290"/>
    <cellStyle name="Обычный 5 4 13 5 4" xfId="18150"/>
    <cellStyle name="Обычный 5 4 13 5 5" xfId="27065"/>
    <cellStyle name="Обычный 5 4 13 6" xfId="5223"/>
    <cellStyle name="Обычный 5 4 13 6 2" xfId="25732"/>
    <cellStyle name="Обычный 5 4 13 7" xfId="9095"/>
    <cellStyle name="Обычный 5 4 13 7 2" xfId="29592"/>
    <cellStyle name="Обычный 5 4 13 8" xfId="12956"/>
    <cellStyle name="Обычный 5 4 13 9" xfId="16817"/>
    <cellStyle name="Обычный 5 4 14" xfId="1359"/>
    <cellStyle name="Обычный 5 4 14 10" xfId="2682"/>
    <cellStyle name="Обычный 5 4 14 10 2" xfId="23211"/>
    <cellStyle name="Обычный 5 4 14 11" xfId="21922"/>
    <cellStyle name="Обычный 5 4 14 2" xfId="1962"/>
    <cellStyle name="Обычный 5 4 14 2 10" xfId="22521"/>
    <cellStyle name="Обычный 5 4 14 2 2" xfId="4389"/>
    <cellStyle name="Обычный 5 4 14 2 2 2" xfId="8541"/>
    <cellStyle name="Обычный 5 4 14 2 2 2 2" xfId="29038"/>
    <cellStyle name="Обычный 5 4 14 2 2 3" xfId="12402"/>
    <cellStyle name="Обычный 5 4 14 2 2 4" xfId="16263"/>
    <cellStyle name="Обычный 5 4 14 2 2 5" xfId="20123"/>
    <cellStyle name="Обычный 5 4 14 2 2 6" xfId="24913"/>
    <cellStyle name="Обычный 5 4 14 2 3" xfId="7210"/>
    <cellStyle name="Обычный 5 4 14 2 3 2" xfId="11071"/>
    <cellStyle name="Обычный 5 4 14 2 3 2 2" xfId="31567"/>
    <cellStyle name="Обычный 5 4 14 2 3 3" xfId="14932"/>
    <cellStyle name="Обычный 5 4 14 2 3 4" xfId="18792"/>
    <cellStyle name="Обычный 5 4 14 2 3 5" xfId="27707"/>
    <cellStyle name="Обычный 5 4 14 2 4" xfId="5866"/>
    <cellStyle name="Обычный 5 4 14 2 4 2" xfId="26375"/>
    <cellStyle name="Обычный 5 4 14 2 5" xfId="9738"/>
    <cellStyle name="Обычный 5 4 14 2 5 2" xfId="30235"/>
    <cellStyle name="Обычный 5 4 14 2 6" xfId="13599"/>
    <cellStyle name="Обычный 5 4 14 2 7" xfId="17460"/>
    <cellStyle name="Обычный 5 4 14 2 8" xfId="21320"/>
    <cellStyle name="Обычный 5 4 14 2 9" xfId="3280"/>
    <cellStyle name="Обычный 5 4 14 2 9 2" xfId="23809"/>
    <cellStyle name="Обычный 5 4 14 3" xfId="4390"/>
    <cellStyle name="Обычный 5 4 14 3 2" xfId="7943"/>
    <cellStyle name="Обычный 5 4 14 3 2 2" xfId="28440"/>
    <cellStyle name="Обычный 5 4 14 3 3" xfId="11804"/>
    <cellStyle name="Обычный 5 4 14 3 3 2" xfId="32300"/>
    <cellStyle name="Обычный 5 4 14 3 4" xfId="15665"/>
    <cellStyle name="Обычный 5 4 14 3 5" xfId="19525"/>
    <cellStyle name="Обычный 5 4 14 3 6" xfId="24914"/>
    <cellStyle name="Обычный 5 4 14 4" xfId="6612"/>
    <cellStyle name="Обычный 5 4 14 4 2" xfId="10473"/>
    <cellStyle name="Обычный 5 4 14 4 2 2" xfId="30969"/>
    <cellStyle name="Обычный 5 4 14 4 3" xfId="14334"/>
    <cellStyle name="Обычный 5 4 14 4 4" xfId="18194"/>
    <cellStyle name="Обычный 5 4 14 4 5" xfId="27109"/>
    <cellStyle name="Обычный 5 4 14 5" xfId="5267"/>
    <cellStyle name="Обычный 5 4 14 5 2" xfId="25776"/>
    <cellStyle name="Обычный 5 4 14 6" xfId="9139"/>
    <cellStyle name="Обычный 5 4 14 6 2" xfId="29636"/>
    <cellStyle name="Обычный 5 4 14 7" xfId="13000"/>
    <cellStyle name="Обычный 5 4 14 8" xfId="16861"/>
    <cellStyle name="Обычный 5 4 14 9" xfId="20721"/>
    <cellStyle name="Обычный 5 4 15" xfId="1663"/>
    <cellStyle name="Обычный 5 4 15 10" xfId="22222"/>
    <cellStyle name="Обычный 5 4 15 2" xfId="4391"/>
    <cellStyle name="Обычный 5 4 15 2 2" xfId="7644"/>
    <cellStyle name="Обычный 5 4 15 2 2 2" xfId="28141"/>
    <cellStyle name="Обычный 5 4 15 2 3" xfId="11505"/>
    <cellStyle name="Обычный 5 4 15 2 3 2" xfId="32001"/>
    <cellStyle name="Обычный 5 4 15 2 4" xfId="15366"/>
    <cellStyle name="Обычный 5 4 15 2 5" xfId="19226"/>
    <cellStyle name="Обычный 5 4 15 2 6" xfId="24915"/>
    <cellStyle name="Обычный 5 4 15 3" xfId="6313"/>
    <cellStyle name="Обычный 5 4 15 3 2" xfId="10174"/>
    <cellStyle name="Обычный 5 4 15 3 2 2" xfId="30670"/>
    <cellStyle name="Обычный 5 4 15 3 3" xfId="14035"/>
    <cellStyle name="Обычный 5 4 15 3 4" xfId="17895"/>
    <cellStyle name="Обычный 5 4 15 3 5" xfId="26810"/>
    <cellStyle name="Обычный 5 4 15 4" xfId="5567"/>
    <cellStyle name="Обычный 5 4 15 4 2" xfId="26076"/>
    <cellStyle name="Обычный 5 4 15 5" xfId="9439"/>
    <cellStyle name="Обычный 5 4 15 5 2" xfId="29936"/>
    <cellStyle name="Обычный 5 4 15 6" xfId="13300"/>
    <cellStyle name="Обычный 5 4 15 7" xfId="17161"/>
    <cellStyle name="Обычный 5 4 15 8" xfId="21021"/>
    <cellStyle name="Обычный 5 4 15 9" xfId="2363"/>
    <cellStyle name="Обычный 5 4 15 9 2" xfId="22912"/>
    <cellStyle name="Обычный 5 4 16" xfId="2981"/>
    <cellStyle name="Обычный 5 4 16 2" xfId="4392"/>
    <cellStyle name="Обычный 5 4 16 2 2" xfId="8242"/>
    <cellStyle name="Обычный 5 4 16 2 2 2" xfId="28739"/>
    <cellStyle name="Обычный 5 4 16 2 3" xfId="12103"/>
    <cellStyle name="Обычный 5 4 16 2 4" xfId="15964"/>
    <cellStyle name="Обычный 5 4 16 2 5" xfId="19824"/>
    <cellStyle name="Обычный 5 4 16 2 6" xfId="24916"/>
    <cellStyle name="Обычный 5 4 16 3" xfId="6911"/>
    <cellStyle name="Обычный 5 4 16 3 2" xfId="27408"/>
    <cellStyle name="Обычный 5 4 16 4" xfId="10772"/>
    <cellStyle name="Обычный 5 4 16 4 2" xfId="31268"/>
    <cellStyle name="Обычный 5 4 16 5" xfId="14633"/>
    <cellStyle name="Обычный 5 4 16 6" xfId="18493"/>
    <cellStyle name="Обычный 5 4 16 7" xfId="23510"/>
    <cellStyle name="Обычный 5 4 17" xfId="4393"/>
    <cellStyle name="Обычный 5 4 17 2" xfId="7521"/>
    <cellStyle name="Обычный 5 4 17 2 2" xfId="28018"/>
    <cellStyle name="Обычный 5 4 17 3" xfId="11382"/>
    <cellStyle name="Обычный 5 4 17 3 2" xfId="31878"/>
    <cellStyle name="Обычный 5 4 17 4" xfId="15243"/>
    <cellStyle name="Обычный 5 4 17 5" xfId="19103"/>
    <cellStyle name="Обычный 5 4 17 6" xfId="24917"/>
    <cellStyle name="Обычный 5 4 18" xfId="6188"/>
    <cellStyle name="Обычный 5 4 18 2" xfId="10051"/>
    <cellStyle name="Обычный 5 4 18 2 2" xfId="30547"/>
    <cellStyle name="Обычный 5 4 18 3" xfId="13912"/>
    <cellStyle name="Обычный 5 4 18 4" xfId="17772"/>
    <cellStyle name="Обычный 5 4 18 5" xfId="26687"/>
    <cellStyle name="Обычный 5 4 19" xfId="4968"/>
    <cellStyle name="Обычный 5 4 19 2" xfId="25477"/>
    <cellStyle name="Обычный 5 4 2" xfId="90"/>
    <cellStyle name="Обычный 5 4 2 2" xfId="136"/>
    <cellStyle name="Обычный 5 4 2 2 10" xfId="16839"/>
    <cellStyle name="Обычный 5 4 2 2 11" xfId="20699"/>
    <cellStyle name="Обычный 5 4 2 2 12" xfId="2660"/>
    <cellStyle name="Обычный 5 4 2 2 12 2" xfId="23189"/>
    <cellStyle name="Обычный 5 4 2 2 13" xfId="21900"/>
    <cellStyle name="Обычный 5 4 2 2 14" xfId="1337"/>
    <cellStyle name="Обычный 5 4 2 2 2" xfId="229"/>
    <cellStyle name="Обычный 5 4 2 2 2 10" xfId="2959"/>
    <cellStyle name="Обычный 5 4 2 2 2 10 2" xfId="23488"/>
    <cellStyle name="Обычный 5 4 2 2 2 11" xfId="22199"/>
    <cellStyle name="Обычный 5 4 2 2 2 12" xfId="1640"/>
    <cellStyle name="Обычный 5 4 2 2 2 2" xfId="2239"/>
    <cellStyle name="Обычный 5 4 2 2 2 2 10" xfId="22798"/>
    <cellStyle name="Обычный 5 4 2 2 2 2 2" xfId="4394"/>
    <cellStyle name="Обычный 5 4 2 2 2 2 2 2" xfId="8818"/>
    <cellStyle name="Обычный 5 4 2 2 2 2 2 2 2" xfId="29315"/>
    <cellStyle name="Обычный 5 4 2 2 2 2 2 3" xfId="12679"/>
    <cellStyle name="Обычный 5 4 2 2 2 2 2 4" xfId="16540"/>
    <cellStyle name="Обычный 5 4 2 2 2 2 2 5" xfId="20400"/>
    <cellStyle name="Обычный 5 4 2 2 2 2 2 6" xfId="24918"/>
    <cellStyle name="Обычный 5 4 2 2 2 2 3" xfId="7487"/>
    <cellStyle name="Обычный 5 4 2 2 2 2 3 2" xfId="11348"/>
    <cellStyle name="Обычный 5 4 2 2 2 2 3 2 2" xfId="31844"/>
    <cellStyle name="Обычный 5 4 2 2 2 2 3 3" xfId="15209"/>
    <cellStyle name="Обычный 5 4 2 2 2 2 3 4" xfId="19069"/>
    <cellStyle name="Обычный 5 4 2 2 2 2 3 5" xfId="27984"/>
    <cellStyle name="Обычный 5 4 2 2 2 2 4" xfId="6143"/>
    <cellStyle name="Обычный 5 4 2 2 2 2 4 2" xfId="26652"/>
    <cellStyle name="Обычный 5 4 2 2 2 2 5" xfId="10015"/>
    <cellStyle name="Обычный 5 4 2 2 2 2 5 2" xfId="30512"/>
    <cellStyle name="Обычный 5 4 2 2 2 2 6" xfId="13876"/>
    <cellStyle name="Обычный 5 4 2 2 2 2 7" xfId="17737"/>
    <cellStyle name="Обычный 5 4 2 2 2 2 8" xfId="21597"/>
    <cellStyle name="Обычный 5 4 2 2 2 2 9" xfId="3557"/>
    <cellStyle name="Обычный 5 4 2 2 2 2 9 2" xfId="24086"/>
    <cellStyle name="Обычный 5 4 2 2 2 3" xfId="4395"/>
    <cellStyle name="Обычный 5 4 2 2 2 3 2" xfId="8220"/>
    <cellStyle name="Обычный 5 4 2 2 2 3 2 2" xfId="28717"/>
    <cellStyle name="Обычный 5 4 2 2 2 3 3" xfId="12081"/>
    <cellStyle name="Обычный 5 4 2 2 2 3 4" xfId="15942"/>
    <cellStyle name="Обычный 5 4 2 2 2 3 5" xfId="19802"/>
    <cellStyle name="Обычный 5 4 2 2 2 3 6" xfId="24919"/>
    <cellStyle name="Обычный 5 4 2 2 2 4" xfId="6889"/>
    <cellStyle name="Обычный 5 4 2 2 2 4 2" xfId="10750"/>
    <cellStyle name="Обычный 5 4 2 2 2 4 2 2" xfId="31246"/>
    <cellStyle name="Обычный 5 4 2 2 2 4 3" xfId="14611"/>
    <cellStyle name="Обычный 5 4 2 2 2 4 4" xfId="18471"/>
    <cellStyle name="Обычный 5 4 2 2 2 4 5" xfId="27386"/>
    <cellStyle name="Обычный 5 4 2 2 2 5" xfId="5544"/>
    <cellStyle name="Обычный 5 4 2 2 2 5 2" xfId="26053"/>
    <cellStyle name="Обычный 5 4 2 2 2 6" xfId="9416"/>
    <cellStyle name="Обычный 5 4 2 2 2 6 2" xfId="29913"/>
    <cellStyle name="Обычный 5 4 2 2 2 7" xfId="13277"/>
    <cellStyle name="Обычный 5 4 2 2 2 8" xfId="17138"/>
    <cellStyle name="Обычный 5 4 2 2 2 9" xfId="20998"/>
    <cellStyle name="Обычный 5 4 2 2 3" xfId="1940"/>
    <cellStyle name="Обычный 5 4 2 2 3 10" xfId="22499"/>
    <cellStyle name="Обычный 5 4 2 2 3 2" xfId="4396"/>
    <cellStyle name="Обычный 5 4 2 2 3 2 2" xfId="7921"/>
    <cellStyle name="Обычный 5 4 2 2 3 2 2 2" xfId="28418"/>
    <cellStyle name="Обычный 5 4 2 2 3 2 3" xfId="11782"/>
    <cellStyle name="Обычный 5 4 2 2 3 2 3 2" xfId="32278"/>
    <cellStyle name="Обычный 5 4 2 2 3 2 4" xfId="15643"/>
    <cellStyle name="Обычный 5 4 2 2 3 2 5" xfId="19503"/>
    <cellStyle name="Обычный 5 4 2 2 3 2 6" xfId="24920"/>
    <cellStyle name="Обычный 5 4 2 2 3 3" xfId="6590"/>
    <cellStyle name="Обычный 5 4 2 2 3 3 2" xfId="10451"/>
    <cellStyle name="Обычный 5 4 2 2 3 3 2 2" xfId="30947"/>
    <cellStyle name="Обычный 5 4 2 2 3 3 3" xfId="14312"/>
    <cellStyle name="Обычный 5 4 2 2 3 3 4" xfId="18172"/>
    <cellStyle name="Обычный 5 4 2 2 3 3 5" xfId="27087"/>
    <cellStyle name="Обычный 5 4 2 2 3 4" xfId="5844"/>
    <cellStyle name="Обычный 5 4 2 2 3 4 2" xfId="26353"/>
    <cellStyle name="Обычный 5 4 2 2 3 5" xfId="9716"/>
    <cellStyle name="Обычный 5 4 2 2 3 5 2" xfId="30213"/>
    <cellStyle name="Обычный 5 4 2 2 3 6" xfId="13577"/>
    <cellStyle name="Обычный 5 4 2 2 3 7" xfId="17438"/>
    <cellStyle name="Обычный 5 4 2 2 3 8" xfId="21298"/>
    <cellStyle name="Обычный 5 4 2 2 3 9" xfId="3258"/>
    <cellStyle name="Обычный 5 4 2 2 3 9 2" xfId="23787"/>
    <cellStyle name="Обычный 5 4 2 2 4" xfId="4397"/>
    <cellStyle name="Обычный 5 4 2 2 4 2" xfId="4398"/>
    <cellStyle name="Обычный 5 4 2 2 4 2 2" xfId="8519"/>
    <cellStyle name="Обычный 5 4 2 2 4 2 2 2" xfId="29016"/>
    <cellStyle name="Обычный 5 4 2 2 4 2 3" xfId="12380"/>
    <cellStyle name="Обычный 5 4 2 2 4 2 4" xfId="16241"/>
    <cellStyle name="Обычный 5 4 2 2 4 2 5" xfId="20101"/>
    <cellStyle name="Обычный 5 4 2 2 4 2 6" xfId="24922"/>
    <cellStyle name="Обычный 5 4 2 2 4 3" xfId="7188"/>
    <cellStyle name="Обычный 5 4 2 2 4 3 2" xfId="27685"/>
    <cellStyle name="Обычный 5 4 2 2 4 4" xfId="11049"/>
    <cellStyle name="Обычный 5 4 2 2 4 4 2" xfId="31545"/>
    <cellStyle name="Обычный 5 4 2 2 4 5" xfId="14910"/>
    <cellStyle name="Обычный 5 4 2 2 4 6" xfId="18770"/>
    <cellStyle name="Обычный 5 4 2 2 4 7" xfId="24921"/>
    <cellStyle name="Обычный 5 4 2 2 5" xfId="4399"/>
    <cellStyle name="Обычный 5 4 2 2 5 2" xfId="7621"/>
    <cellStyle name="Обычный 5 4 2 2 5 2 2" xfId="28118"/>
    <cellStyle name="Обычный 5 4 2 2 5 3" xfId="11482"/>
    <cellStyle name="Обычный 5 4 2 2 5 3 2" xfId="31978"/>
    <cellStyle name="Обычный 5 4 2 2 5 4" xfId="15343"/>
    <cellStyle name="Обычный 5 4 2 2 5 5" xfId="19203"/>
    <cellStyle name="Обычный 5 4 2 2 5 6" xfId="24923"/>
    <cellStyle name="Обычный 5 4 2 2 6" xfId="6289"/>
    <cellStyle name="Обычный 5 4 2 2 6 2" xfId="10151"/>
    <cellStyle name="Обычный 5 4 2 2 6 2 2" xfId="30647"/>
    <cellStyle name="Обычный 5 4 2 2 6 3" xfId="14012"/>
    <cellStyle name="Обычный 5 4 2 2 6 4" xfId="17872"/>
    <cellStyle name="Обычный 5 4 2 2 6 5" xfId="26787"/>
    <cellStyle name="Обычный 5 4 2 2 7" xfId="5245"/>
    <cellStyle name="Обычный 5 4 2 2 7 2" xfId="25754"/>
    <cellStyle name="Обычный 5 4 2 2 8" xfId="9117"/>
    <cellStyle name="Обычный 5 4 2 2 8 2" xfId="29614"/>
    <cellStyle name="Обычный 5 4 2 2 9" xfId="12978"/>
    <cellStyle name="Обычный 5 4 2 3" xfId="183"/>
    <cellStyle name="Обычный 5 4 2 3 2" xfId="2528"/>
    <cellStyle name="Обычный 5 4 2 4" xfId="4400"/>
    <cellStyle name="Обычный 5 4 2 4 2" xfId="7576"/>
    <cellStyle name="Обычный 5 4 2 4 2 2" xfId="28073"/>
    <cellStyle name="Обычный 5 4 2 4 3" xfId="11437"/>
    <cellStyle name="Обычный 5 4 2 4 3 2" xfId="31933"/>
    <cellStyle name="Обычный 5 4 2 4 4" xfId="15298"/>
    <cellStyle name="Обычный 5 4 2 4 5" xfId="19158"/>
    <cellStyle name="Обычный 5 4 2 4 6" xfId="24924"/>
    <cellStyle name="Обычный 5 4 2 5" xfId="6243"/>
    <cellStyle name="Обычный 5 4 2 5 2" xfId="10106"/>
    <cellStyle name="Обычный 5 4 2 5 2 2" xfId="30602"/>
    <cellStyle name="Обычный 5 4 2 5 3" xfId="13967"/>
    <cellStyle name="Обычный 5 4 2 5 4" xfId="17827"/>
    <cellStyle name="Обычный 5 4 2 5 5" xfId="26742"/>
    <cellStyle name="Обычный 5 4 2 6" xfId="2287"/>
    <cellStyle name="Обычный 5 4 2 6 2" xfId="22845"/>
    <cellStyle name="Обычный 5 4 2 7" xfId="931"/>
    <cellStyle name="Обычный 5 4 20" xfId="8840"/>
    <cellStyle name="Обычный 5 4 20 2" xfId="29337"/>
    <cellStyle name="Обычный 5 4 21" xfId="12701"/>
    <cellStyle name="Обычный 5 4 22" xfId="16562"/>
    <cellStyle name="Обычный 5 4 23" xfId="20422"/>
    <cellStyle name="Обычный 5 4 24" xfId="2263"/>
    <cellStyle name="Обычный 5 4 24 2" xfId="22822"/>
    <cellStyle name="Обычный 5 4 25" xfId="21623"/>
    <cellStyle name="Обычный 5 4 26" xfId="254"/>
    <cellStyle name="Обычный 5 4 3" xfId="114"/>
    <cellStyle name="Обычный 5 4 3 10" xfId="16714"/>
    <cellStyle name="Обычный 5 4 3 11" xfId="20574"/>
    <cellStyle name="Обычный 5 4 3 12" xfId="2311"/>
    <cellStyle name="Обычный 5 4 3 12 2" xfId="22868"/>
    <cellStyle name="Обычный 5 4 3 13" xfId="21775"/>
    <cellStyle name="Обычный 5 4 3 14" xfId="932"/>
    <cellStyle name="Обычный 5 4 3 2" xfId="207"/>
    <cellStyle name="Обычный 5 4 3 2 10" xfId="2834"/>
    <cellStyle name="Обычный 5 4 3 2 10 2" xfId="23363"/>
    <cellStyle name="Обычный 5 4 3 2 11" xfId="22074"/>
    <cellStyle name="Обычный 5 4 3 2 12" xfId="1511"/>
    <cellStyle name="Обычный 5 4 3 2 2" xfId="2114"/>
    <cellStyle name="Обычный 5 4 3 2 2 10" xfId="22673"/>
    <cellStyle name="Обычный 5 4 3 2 2 2" xfId="4401"/>
    <cellStyle name="Обычный 5 4 3 2 2 2 2" xfId="8693"/>
    <cellStyle name="Обычный 5 4 3 2 2 2 2 2" xfId="29190"/>
    <cellStyle name="Обычный 5 4 3 2 2 2 3" xfId="12554"/>
    <cellStyle name="Обычный 5 4 3 2 2 2 4" xfId="16415"/>
    <cellStyle name="Обычный 5 4 3 2 2 2 5" xfId="20275"/>
    <cellStyle name="Обычный 5 4 3 2 2 2 6" xfId="24925"/>
    <cellStyle name="Обычный 5 4 3 2 2 3" xfId="7362"/>
    <cellStyle name="Обычный 5 4 3 2 2 3 2" xfId="11223"/>
    <cellStyle name="Обычный 5 4 3 2 2 3 2 2" xfId="31719"/>
    <cellStyle name="Обычный 5 4 3 2 2 3 3" xfId="15084"/>
    <cellStyle name="Обычный 5 4 3 2 2 3 4" xfId="18944"/>
    <cellStyle name="Обычный 5 4 3 2 2 3 5" xfId="27859"/>
    <cellStyle name="Обычный 5 4 3 2 2 4" xfId="6018"/>
    <cellStyle name="Обычный 5 4 3 2 2 4 2" xfId="26527"/>
    <cellStyle name="Обычный 5 4 3 2 2 5" xfId="9890"/>
    <cellStyle name="Обычный 5 4 3 2 2 5 2" xfId="30387"/>
    <cellStyle name="Обычный 5 4 3 2 2 6" xfId="13751"/>
    <cellStyle name="Обычный 5 4 3 2 2 7" xfId="17612"/>
    <cellStyle name="Обычный 5 4 3 2 2 8" xfId="21472"/>
    <cellStyle name="Обычный 5 4 3 2 2 9" xfId="3432"/>
    <cellStyle name="Обычный 5 4 3 2 2 9 2" xfId="23961"/>
    <cellStyle name="Обычный 5 4 3 2 3" xfId="4402"/>
    <cellStyle name="Обычный 5 4 3 2 3 2" xfId="8095"/>
    <cellStyle name="Обычный 5 4 3 2 3 2 2" xfId="28592"/>
    <cellStyle name="Обычный 5 4 3 2 3 3" xfId="11956"/>
    <cellStyle name="Обычный 5 4 3 2 3 3 2" xfId="32452"/>
    <cellStyle name="Обычный 5 4 3 2 3 4" xfId="15817"/>
    <cellStyle name="Обычный 5 4 3 2 3 5" xfId="19677"/>
    <cellStyle name="Обычный 5 4 3 2 3 6" xfId="24926"/>
    <cellStyle name="Обычный 5 4 3 2 4" xfId="6764"/>
    <cellStyle name="Обычный 5 4 3 2 4 2" xfId="10625"/>
    <cellStyle name="Обычный 5 4 3 2 4 2 2" xfId="31121"/>
    <cellStyle name="Обычный 5 4 3 2 4 3" xfId="14486"/>
    <cellStyle name="Обычный 5 4 3 2 4 4" xfId="18346"/>
    <cellStyle name="Обычный 5 4 3 2 4 5" xfId="27261"/>
    <cellStyle name="Обычный 5 4 3 2 5" xfId="5419"/>
    <cellStyle name="Обычный 5 4 3 2 5 2" xfId="25928"/>
    <cellStyle name="Обычный 5 4 3 2 6" xfId="9291"/>
    <cellStyle name="Обычный 5 4 3 2 6 2" xfId="29788"/>
    <cellStyle name="Обычный 5 4 3 2 7" xfId="13152"/>
    <cellStyle name="Обычный 5 4 3 2 8" xfId="17013"/>
    <cellStyle name="Обычный 5 4 3 2 9" xfId="20873"/>
    <cellStyle name="Обычный 5 4 3 3" xfId="1815"/>
    <cellStyle name="Обычный 5 4 3 3 10" xfId="22374"/>
    <cellStyle name="Обычный 5 4 3 3 2" xfId="4403"/>
    <cellStyle name="Обычный 5 4 3 3 2 2" xfId="7796"/>
    <cellStyle name="Обычный 5 4 3 3 2 2 2" xfId="28293"/>
    <cellStyle name="Обычный 5 4 3 3 2 3" xfId="11657"/>
    <cellStyle name="Обычный 5 4 3 3 2 3 2" xfId="32153"/>
    <cellStyle name="Обычный 5 4 3 3 2 4" xfId="15518"/>
    <cellStyle name="Обычный 5 4 3 3 2 5" xfId="19378"/>
    <cellStyle name="Обычный 5 4 3 3 2 6" xfId="24927"/>
    <cellStyle name="Обычный 5 4 3 3 3" xfId="6465"/>
    <cellStyle name="Обычный 5 4 3 3 3 2" xfId="10326"/>
    <cellStyle name="Обычный 5 4 3 3 3 2 2" xfId="30822"/>
    <cellStyle name="Обычный 5 4 3 3 3 3" xfId="14187"/>
    <cellStyle name="Обычный 5 4 3 3 3 4" xfId="18047"/>
    <cellStyle name="Обычный 5 4 3 3 3 5" xfId="26962"/>
    <cellStyle name="Обычный 5 4 3 3 4" xfId="5719"/>
    <cellStyle name="Обычный 5 4 3 3 4 2" xfId="26228"/>
    <cellStyle name="Обычный 5 4 3 3 5" xfId="9591"/>
    <cellStyle name="Обычный 5 4 3 3 5 2" xfId="30088"/>
    <cellStyle name="Обычный 5 4 3 3 6" xfId="13452"/>
    <cellStyle name="Обычный 5 4 3 3 7" xfId="17313"/>
    <cellStyle name="Обычный 5 4 3 3 8" xfId="21173"/>
    <cellStyle name="Обычный 5 4 3 3 9" xfId="2529"/>
    <cellStyle name="Обычный 5 4 3 3 9 2" xfId="23064"/>
    <cellStyle name="Обычный 5 4 3 4" xfId="3133"/>
    <cellStyle name="Обычный 5 4 3 4 2" xfId="4404"/>
    <cellStyle name="Обычный 5 4 3 4 2 2" xfId="8394"/>
    <cellStyle name="Обычный 5 4 3 4 2 2 2" xfId="28891"/>
    <cellStyle name="Обычный 5 4 3 4 2 3" xfId="12255"/>
    <cellStyle name="Обычный 5 4 3 4 2 4" xfId="16116"/>
    <cellStyle name="Обычный 5 4 3 4 2 5" xfId="19976"/>
    <cellStyle name="Обычный 5 4 3 4 2 6" xfId="24928"/>
    <cellStyle name="Обычный 5 4 3 4 3" xfId="7063"/>
    <cellStyle name="Обычный 5 4 3 4 3 2" xfId="27560"/>
    <cellStyle name="Обычный 5 4 3 4 4" xfId="10924"/>
    <cellStyle name="Обычный 5 4 3 4 4 2" xfId="31420"/>
    <cellStyle name="Обычный 5 4 3 4 5" xfId="14785"/>
    <cellStyle name="Обычный 5 4 3 4 6" xfId="18645"/>
    <cellStyle name="Обычный 5 4 3 4 7" xfId="23662"/>
    <cellStyle name="Обычный 5 4 3 5" xfId="4405"/>
    <cellStyle name="Обычный 5 4 3 5 2" xfId="7548"/>
    <cellStyle name="Обычный 5 4 3 5 2 2" xfId="28045"/>
    <cellStyle name="Обычный 5 4 3 5 3" xfId="11409"/>
    <cellStyle name="Обычный 5 4 3 5 3 2" xfId="31905"/>
    <cellStyle name="Обычный 5 4 3 5 4" xfId="15270"/>
    <cellStyle name="Обычный 5 4 3 5 5" xfId="19130"/>
    <cellStyle name="Обычный 5 4 3 5 6" xfId="24929"/>
    <cellStyle name="Обычный 5 4 3 6" xfId="6215"/>
    <cellStyle name="Обычный 5 4 3 6 2" xfId="10078"/>
    <cellStyle name="Обычный 5 4 3 6 2 2" xfId="30574"/>
    <cellStyle name="Обычный 5 4 3 6 3" xfId="13939"/>
    <cellStyle name="Обычный 5 4 3 6 4" xfId="17799"/>
    <cellStyle name="Обычный 5 4 3 6 5" xfId="26714"/>
    <cellStyle name="Обычный 5 4 3 7" xfId="5120"/>
    <cellStyle name="Обычный 5 4 3 7 2" xfId="25629"/>
    <cellStyle name="Обычный 5 4 3 8" xfId="8992"/>
    <cellStyle name="Обычный 5 4 3 8 2" xfId="29489"/>
    <cellStyle name="Обычный 5 4 3 9" xfId="12853"/>
    <cellStyle name="Обычный 5 4 4" xfId="161"/>
    <cellStyle name="Обычный 5 4 4 10" xfId="16715"/>
    <cellStyle name="Обычный 5 4 4 11" xfId="20575"/>
    <cellStyle name="Обычный 5 4 4 12" xfId="2333"/>
    <cellStyle name="Обычный 5 4 4 12 2" xfId="22890"/>
    <cellStyle name="Обычный 5 4 4 13" xfId="21776"/>
    <cellStyle name="Обычный 5 4 4 14" xfId="933"/>
    <cellStyle name="Обычный 5 4 4 2" xfId="1512"/>
    <cellStyle name="Обычный 5 4 4 2 10" xfId="2835"/>
    <cellStyle name="Обычный 5 4 4 2 10 2" xfId="23364"/>
    <cellStyle name="Обычный 5 4 4 2 11" xfId="22075"/>
    <cellStyle name="Обычный 5 4 4 2 2" xfId="2115"/>
    <cellStyle name="Обычный 5 4 4 2 2 10" xfId="22674"/>
    <cellStyle name="Обычный 5 4 4 2 2 2" xfId="4406"/>
    <cellStyle name="Обычный 5 4 4 2 2 2 2" xfId="8694"/>
    <cellStyle name="Обычный 5 4 4 2 2 2 2 2" xfId="29191"/>
    <cellStyle name="Обычный 5 4 4 2 2 2 3" xfId="12555"/>
    <cellStyle name="Обычный 5 4 4 2 2 2 4" xfId="16416"/>
    <cellStyle name="Обычный 5 4 4 2 2 2 5" xfId="20276"/>
    <cellStyle name="Обычный 5 4 4 2 2 2 6" xfId="24930"/>
    <cellStyle name="Обычный 5 4 4 2 2 3" xfId="7363"/>
    <cellStyle name="Обычный 5 4 4 2 2 3 2" xfId="11224"/>
    <cellStyle name="Обычный 5 4 4 2 2 3 2 2" xfId="31720"/>
    <cellStyle name="Обычный 5 4 4 2 2 3 3" xfId="15085"/>
    <cellStyle name="Обычный 5 4 4 2 2 3 4" xfId="18945"/>
    <cellStyle name="Обычный 5 4 4 2 2 3 5" xfId="27860"/>
    <cellStyle name="Обычный 5 4 4 2 2 4" xfId="6019"/>
    <cellStyle name="Обычный 5 4 4 2 2 4 2" xfId="26528"/>
    <cellStyle name="Обычный 5 4 4 2 2 5" xfId="9891"/>
    <cellStyle name="Обычный 5 4 4 2 2 5 2" xfId="30388"/>
    <cellStyle name="Обычный 5 4 4 2 2 6" xfId="13752"/>
    <cellStyle name="Обычный 5 4 4 2 2 7" xfId="17613"/>
    <cellStyle name="Обычный 5 4 4 2 2 8" xfId="21473"/>
    <cellStyle name="Обычный 5 4 4 2 2 9" xfId="3433"/>
    <cellStyle name="Обычный 5 4 4 2 2 9 2" xfId="23962"/>
    <cellStyle name="Обычный 5 4 4 2 3" xfId="4407"/>
    <cellStyle name="Обычный 5 4 4 2 3 2" xfId="8096"/>
    <cellStyle name="Обычный 5 4 4 2 3 2 2" xfId="28593"/>
    <cellStyle name="Обычный 5 4 4 2 3 3" xfId="11957"/>
    <cellStyle name="Обычный 5 4 4 2 3 3 2" xfId="32453"/>
    <cellStyle name="Обычный 5 4 4 2 3 4" xfId="15818"/>
    <cellStyle name="Обычный 5 4 4 2 3 5" xfId="19678"/>
    <cellStyle name="Обычный 5 4 4 2 3 6" xfId="24931"/>
    <cellStyle name="Обычный 5 4 4 2 4" xfId="6765"/>
    <cellStyle name="Обычный 5 4 4 2 4 2" xfId="10626"/>
    <cellStyle name="Обычный 5 4 4 2 4 2 2" xfId="31122"/>
    <cellStyle name="Обычный 5 4 4 2 4 3" xfId="14487"/>
    <cellStyle name="Обычный 5 4 4 2 4 4" xfId="18347"/>
    <cellStyle name="Обычный 5 4 4 2 4 5" xfId="27262"/>
    <cellStyle name="Обычный 5 4 4 2 5" xfId="5420"/>
    <cellStyle name="Обычный 5 4 4 2 5 2" xfId="25929"/>
    <cellStyle name="Обычный 5 4 4 2 6" xfId="9292"/>
    <cellStyle name="Обычный 5 4 4 2 6 2" xfId="29789"/>
    <cellStyle name="Обычный 5 4 4 2 7" xfId="13153"/>
    <cellStyle name="Обычный 5 4 4 2 8" xfId="17014"/>
    <cellStyle name="Обычный 5 4 4 2 9" xfId="20874"/>
    <cellStyle name="Обычный 5 4 4 3" xfId="1816"/>
    <cellStyle name="Обычный 5 4 4 3 10" xfId="22375"/>
    <cellStyle name="Обычный 5 4 4 3 2" xfId="4408"/>
    <cellStyle name="Обычный 5 4 4 3 2 2" xfId="7797"/>
    <cellStyle name="Обычный 5 4 4 3 2 2 2" xfId="28294"/>
    <cellStyle name="Обычный 5 4 4 3 2 3" xfId="11658"/>
    <cellStyle name="Обычный 5 4 4 3 2 3 2" xfId="32154"/>
    <cellStyle name="Обычный 5 4 4 3 2 4" xfId="15519"/>
    <cellStyle name="Обычный 5 4 4 3 2 5" xfId="19379"/>
    <cellStyle name="Обычный 5 4 4 3 2 6" xfId="24932"/>
    <cellStyle name="Обычный 5 4 4 3 3" xfId="6466"/>
    <cellStyle name="Обычный 5 4 4 3 3 2" xfId="10327"/>
    <cellStyle name="Обычный 5 4 4 3 3 2 2" xfId="30823"/>
    <cellStyle name="Обычный 5 4 4 3 3 3" xfId="14188"/>
    <cellStyle name="Обычный 5 4 4 3 3 4" xfId="18048"/>
    <cellStyle name="Обычный 5 4 4 3 3 5" xfId="26963"/>
    <cellStyle name="Обычный 5 4 4 3 4" xfId="5720"/>
    <cellStyle name="Обычный 5 4 4 3 4 2" xfId="26229"/>
    <cellStyle name="Обычный 5 4 4 3 5" xfId="9592"/>
    <cellStyle name="Обычный 5 4 4 3 5 2" xfId="30089"/>
    <cellStyle name="Обычный 5 4 4 3 6" xfId="13453"/>
    <cellStyle name="Обычный 5 4 4 3 7" xfId="17314"/>
    <cellStyle name="Обычный 5 4 4 3 8" xfId="21174"/>
    <cellStyle name="Обычный 5 4 4 3 9" xfId="2530"/>
    <cellStyle name="Обычный 5 4 4 3 9 2" xfId="23065"/>
    <cellStyle name="Обычный 5 4 4 4" xfId="3134"/>
    <cellStyle name="Обычный 5 4 4 4 2" xfId="4409"/>
    <cellStyle name="Обычный 5 4 4 4 2 2" xfId="8395"/>
    <cellStyle name="Обычный 5 4 4 4 2 2 2" xfId="28892"/>
    <cellStyle name="Обычный 5 4 4 4 2 3" xfId="12256"/>
    <cellStyle name="Обычный 5 4 4 4 2 4" xfId="16117"/>
    <cellStyle name="Обычный 5 4 4 4 2 5" xfId="19977"/>
    <cellStyle name="Обычный 5 4 4 4 2 6" xfId="24933"/>
    <cellStyle name="Обычный 5 4 4 4 3" xfId="7064"/>
    <cellStyle name="Обычный 5 4 4 4 3 2" xfId="27561"/>
    <cellStyle name="Обычный 5 4 4 4 4" xfId="10925"/>
    <cellStyle name="Обычный 5 4 4 4 4 2" xfId="31421"/>
    <cellStyle name="Обычный 5 4 4 4 5" xfId="14786"/>
    <cellStyle name="Обычный 5 4 4 4 6" xfId="18646"/>
    <cellStyle name="Обычный 5 4 4 4 7" xfId="23663"/>
    <cellStyle name="Обычный 5 4 4 5" xfId="4410"/>
    <cellStyle name="Обычный 5 4 4 5 2" xfId="7598"/>
    <cellStyle name="Обычный 5 4 4 5 2 2" xfId="28095"/>
    <cellStyle name="Обычный 5 4 4 5 3" xfId="11459"/>
    <cellStyle name="Обычный 5 4 4 5 3 2" xfId="31955"/>
    <cellStyle name="Обычный 5 4 4 5 4" xfId="15320"/>
    <cellStyle name="Обычный 5 4 4 5 5" xfId="19180"/>
    <cellStyle name="Обычный 5 4 4 5 6" xfId="24934"/>
    <cellStyle name="Обычный 5 4 4 6" xfId="6265"/>
    <cellStyle name="Обычный 5 4 4 6 2" xfId="10128"/>
    <cellStyle name="Обычный 5 4 4 6 2 2" xfId="30624"/>
    <cellStyle name="Обычный 5 4 4 6 3" xfId="13989"/>
    <cellStyle name="Обычный 5 4 4 6 4" xfId="17849"/>
    <cellStyle name="Обычный 5 4 4 6 5" xfId="26764"/>
    <cellStyle name="Обычный 5 4 4 7" xfId="5121"/>
    <cellStyle name="Обычный 5 4 4 7 2" xfId="25630"/>
    <cellStyle name="Обычный 5 4 4 8" xfId="8993"/>
    <cellStyle name="Обычный 5 4 4 8 2" xfId="29490"/>
    <cellStyle name="Обычный 5 4 4 9" xfId="12854"/>
    <cellStyle name="Обычный 5 4 5" xfId="934"/>
    <cellStyle name="Обычный 5 4 5 10" xfId="20576"/>
    <cellStyle name="Обычный 5 4 5 11" xfId="2531"/>
    <cellStyle name="Обычный 5 4 5 11 2" xfId="23066"/>
    <cellStyle name="Обычный 5 4 5 12" xfId="21777"/>
    <cellStyle name="Обычный 5 4 5 2" xfId="1513"/>
    <cellStyle name="Обычный 5 4 5 2 10" xfId="2836"/>
    <cellStyle name="Обычный 5 4 5 2 10 2" xfId="23365"/>
    <cellStyle name="Обычный 5 4 5 2 11" xfId="22076"/>
    <cellStyle name="Обычный 5 4 5 2 2" xfId="2116"/>
    <cellStyle name="Обычный 5 4 5 2 2 10" xfId="22675"/>
    <cellStyle name="Обычный 5 4 5 2 2 2" xfId="4411"/>
    <cellStyle name="Обычный 5 4 5 2 2 2 2" xfId="8695"/>
    <cellStyle name="Обычный 5 4 5 2 2 2 2 2" xfId="29192"/>
    <cellStyle name="Обычный 5 4 5 2 2 2 3" xfId="12556"/>
    <cellStyle name="Обычный 5 4 5 2 2 2 4" xfId="16417"/>
    <cellStyle name="Обычный 5 4 5 2 2 2 5" xfId="20277"/>
    <cellStyle name="Обычный 5 4 5 2 2 2 6" xfId="24935"/>
    <cellStyle name="Обычный 5 4 5 2 2 3" xfId="7364"/>
    <cellStyle name="Обычный 5 4 5 2 2 3 2" xfId="11225"/>
    <cellStyle name="Обычный 5 4 5 2 2 3 2 2" xfId="31721"/>
    <cellStyle name="Обычный 5 4 5 2 2 3 3" xfId="15086"/>
    <cellStyle name="Обычный 5 4 5 2 2 3 4" xfId="18946"/>
    <cellStyle name="Обычный 5 4 5 2 2 3 5" xfId="27861"/>
    <cellStyle name="Обычный 5 4 5 2 2 4" xfId="6020"/>
    <cellStyle name="Обычный 5 4 5 2 2 4 2" xfId="26529"/>
    <cellStyle name="Обычный 5 4 5 2 2 5" xfId="9892"/>
    <cellStyle name="Обычный 5 4 5 2 2 5 2" xfId="30389"/>
    <cellStyle name="Обычный 5 4 5 2 2 6" xfId="13753"/>
    <cellStyle name="Обычный 5 4 5 2 2 7" xfId="17614"/>
    <cellStyle name="Обычный 5 4 5 2 2 8" xfId="21474"/>
    <cellStyle name="Обычный 5 4 5 2 2 9" xfId="3434"/>
    <cellStyle name="Обычный 5 4 5 2 2 9 2" xfId="23963"/>
    <cellStyle name="Обычный 5 4 5 2 3" xfId="4412"/>
    <cellStyle name="Обычный 5 4 5 2 3 2" xfId="8097"/>
    <cellStyle name="Обычный 5 4 5 2 3 2 2" xfId="28594"/>
    <cellStyle name="Обычный 5 4 5 2 3 3" xfId="11958"/>
    <cellStyle name="Обычный 5 4 5 2 3 3 2" xfId="32454"/>
    <cellStyle name="Обычный 5 4 5 2 3 4" xfId="15819"/>
    <cellStyle name="Обычный 5 4 5 2 3 5" xfId="19679"/>
    <cellStyle name="Обычный 5 4 5 2 3 6" xfId="24936"/>
    <cellStyle name="Обычный 5 4 5 2 4" xfId="6766"/>
    <cellStyle name="Обычный 5 4 5 2 4 2" xfId="10627"/>
    <cellStyle name="Обычный 5 4 5 2 4 2 2" xfId="31123"/>
    <cellStyle name="Обычный 5 4 5 2 4 3" xfId="14488"/>
    <cellStyle name="Обычный 5 4 5 2 4 4" xfId="18348"/>
    <cellStyle name="Обычный 5 4 5 2 4 5" xfId="27263"/>
    <cellStyle name="Обычный 5 4 5 2 5" xfId="5421"/>
    <cellStyle name="Обычный 5 4 5 2 5 2" xfId="25930"/>
    <cellStyle name="Обычный 5 4 5 2 6" xfId="9293"/>
    <cellStyle name="Обычный 5 4 5 2 6 2" xfId="29790"/>
    <cellStyle name="Обычный 5 4 5 2 7" xfId="13154"/>
    <cellStyle name="Обычный 5 4 5 2 8" xfId="17015"/>
    <cellStyle name="Обычный 5 4 5 2 9" xfId="20875"/>
    <cellStyle name="Обычный 5 4 5 3" xfId="1817"/>
    <cellStyle name="Обычный 5 4 5 3 10" xfId="22376"/>
    <cellStyle name="Обычный 5 4 5 3 2" xfId="4413"/>
    <cellStyle name="Обычный 5 4 5 3 2 2" xfId="8396"/>
    <cellStyle name="Обычный 5 4 5 3 2 2 2" xfId="28893"/>
    <cellStyle name="Обычный 5 4 5 3 2 3" xfId="12257"/>
    <cellStyle name="Обычный 5 4 5 3 2 4" xfId="16118"/>
    <cellStyle name="Обычный 5 4 5 3 2 5" xfId="19978"/>
    <cellStyle name="Обычный 5 4 5 3 2 6" xfId="24937"/>
    <cellStyle name="Обычный 5 4 5 3 3" xfId="7065"/>
    <cellStyle name="Обычный 5 4 5 3 3 2" xfId="10926"/>
    <cellStyle name="Обычный 5 4 5 3 3 2 2" xfId="31422"/>
    <cellStyle name="Обычный 5 4 5 3 3 3" xfId="14787"/>
    <cellStyle name="Обычный 5 4 5 3 3 4" xfId="18647"/>
    <cellStyle name="Обычный 5 4 5 3 3 5" xfId="27562"/>
    <cellStyle name="Обычный 5 4 5 3 4" xfId="5721"/>
    <cellStyle name="Обычный 5 4 5 3 4 2" xfId="26230"/>
    <cellStyle name="Обычный 5 4 5 3 5" xfId="9593"/>
    <cellStyle name="Обычный 5 4 5 3 5 2" xfId="30090"/>
    <cellStyle name="Обычный 5 4 5 3 6" xfId="13454"/>
    <cellStyle name="Обычный 5 4 5 3 7" xfId="17315"/>
    <cellStyle name="Обычный 5 4 5 3 8" xfId="21175"/>
    <cellStyle name="Обычный 5 4 5 3 9" xfId="3135"/>
    <cellStyle name="Обычный 5 4 5 3 9 2" xfId="23664"/>
    <cellStyle name="Обычный 5 4 5 4" xfId="4414"/>
    <cellStyle name="Обычный 5 4 5 4 2" xfId="7798"/>
    <cellStyle name="Обычный 5 4 5 4 2 2" xfId="28295"/>
    <cellStyle name="Обычный 5 4 5 4 3" xfId="11659"/>
    <cellStyle name="Обычный 5 4 5 4 3 2" xfId="32155"/>
    <cellStyle name="Обычный 5 4 5 4 4" xfId="15520"/>
    <cellStyle name="Обычный 5 4 5 4 5" xfId="19380"/>
    <cellStyle name="Обычный 5 4 5 4 6" xfId="24938"/>
    <cellStyle name="Обычный 5 4 5 5" xfId="6467"/>
    <cellStyle name="Обычный 5 4 5 5 2" xfId="10328"/>
    <cellStyle name="Обычный 5 4 5 5 2 2" xfId="30824"/>
    <cellStyle name="Обычный 5 4 5 5 3" xfId="14189"/>
    <cellStyle name="Обычный 5 4 5 5 4" xfId="18049"/>
    <cellStyle name="Обычный 5 4 5 5 5" xfId="26964"/>
    <cellStyle name="Обычный 5 4 5 6" xfId="5122"/>
    <cellStyle name="Обычный 5 4 5 6 2" xfId="25631"/>
    <cellStyle name="Обычный 5 4 5 7" xfId="8994"/>
    <cellStyle name="Обычный 5 4 5 7 2" xfId="29491"/>
    <cellStyle name="Обычный 5 4 5 8" xfId="12855"/>
    <cellStyle name="Обычный 5 4 5 9" xfId="16716"/>
    <cellStyle name="Обычный 5 4 6" xfId="935"/>
    <cellStyle name="Обычный 5 4 6 10" xfId="20577"/>
    <cellStyle name="Обычный 5 4 6 11" xfId="2532"/>
    <cellStyle name="Обычный 5 4 6 11 2" xfId="23067"/>
    <cellStyle name="Обычный 5 4 6 12" xfId="21778"/>
    <cellStyle name="Обычный 5 4 6 2" xfId="1514"/>
    <cellStyle name="Обычный 5 4 6 2 10" xfId="2837"/>
    <cellStyle name="Обычный 5 4 6 2 10 2" xfId="23366"/>
    <cellStyle name="Обычный 5 4 6 2 11" xfId="22077"/>
    <cellStyle name="Обычный 5 4 6 2 2" xfId="2117"/>
    <cellStyle name="Обычный 5 4 6 2 2 10" xfId="22676"/>
    <cellStyle name="Обычный 5 4 6 2 2 2" xfId="4415"/>
    <cellStyle name="Обычный 5 4 6 2 2 2 2" xfId="8696"/>
    <cellStyle name="Обычный 5 4 6 2 2 2 2 2" xfId="29193"/>
    <cellStyle name="Обычный 5 4 6 2 2 2 3" xfId="12557"/>
    <cellStyle name="Обычный 5 4 6 2 2 2 4" xfId="16418"/>
    <cellStyle name="Обычный 5 4 6 2 2 2 5" xfId="20278"/>
    <cellStyle name="Обычный 5 4 6 2 2 2 6" xfId="24939"/>
    <cellStyle name="Обычный 5 4 6 2 2 3" xfId="7365"/>
    <cellStyle name="Обычный 5 4 6 2 2 3 2" xfId="11226"/>
    <cellStyle name="Обычный 5 4 6 2 2 3 2 2" xfId="31722"/>
    <cellStyle name="Обычный 5 4 6 2 2 3 3" xfId="15087"/>
    <cellStyle name="Обычный 5 4 6 2 2 3 4" xfId="18947"/>
    <cellStyle name="Обычный 5 4 6 2 2 3 5" xfId="27862"/>
    <cellStyle name="Обычный 5 4 6 2 2 4" xfId="6021"/>
    <cellStyle name="Обычный 5 4 6 2 2 4 2" xfId="26530"/>
    <cellStyle name="Обычный 5 4 6 2 2 5" xfId="9893"/>
    <cellStyle name="Обычный 5 4 6 2 2 5 2" xfId="30390"/>
    <cellStyle name="Обычный 5 4 6 2 2 6" xfId="13754"/>
    <cellStyle name="Обычный 5 4 6 2 2 7" xfId="17615"/>
    <cellStyle name="Обычный 5 4 6 2 2 8" xfId="21475"/>
    <cellStyle name="Обычный 5 4 6 2 2 9" xfId="3435"/>
    <cellStyle name="Обычный 5 4 6 2 2 9 2" xfId="23964"/>
    <cellStyle name="Обычный 5 4 6 2 3" xfId="4416"/>
    <cellStyle name="Обычный 5 4 6 2 3 2" xfId="8098"/>
    <cellStyle name="Обычный 5 4 6 2 3 2 2" xfId="28595"/>
    <cellStyle name="Обычный 5 4 6 2 3 3" xfId="11959"/>
    <cellStyle name="Обычный 5 4 6 2 3 3 2" xfId="32455"/>
    <cellStyle name="Обычный 5 4 6 2 3 4" xfId="15820"/>
    <cellStyle name="Обычный 5 4 6 2 3 5" xfId="19680"/>
    <cellStyle name="Обычный 5 4 6 2 3 6" xfId="24940"/>
    <cellStyle name="Обычный 5 4 6 2 4" xfId="6767"/>
    <cellStyle name="Обычный 5 4 6 2 4 2" xfId="10628"/>
    <cellStyle name="Обычный 5 4 6 2 4 2 2" xfId="31124"/>
    <cellStyle name="Обычный 5 4 6 2 4 3" xfId="14489"/>
    <cellStyle name="Обычный 5 4 6 2 4 4" xfId="18349"/>
    <cellStyle name="Обычный 5 4 6 2 4 5" xfId="27264"/>
    <cellStyle name="Обычный 5 4 6 2 5" xfId="5422"/>
    <cellStyle name="Обычный 5 4 6 2 5 2" xfId="25931"/>
    <cellStyle name="Обычный 5 4 6 2 6" xfId="9294"/>
    <cellStyle name="Обычный 5 4 6 2 6 2" xfId="29791"/>
    <cellStyle name="Обычный 5 4 6 2 7" xfId="13155"/>
    <cellStyle name="Обычный 5 4 6 2 8" xfId="17016"/>
    <cellStyle name="Обычный 5 4 6 2 9" xfId="20876"/>
    <cellStyle name="Обычный 5 4 6 3" xfId="1818"/>
    <cellStyle name="Обычный 5 4 6 3 10" xfId="22377"/>
    <cellStyle name="Обычный 5 4 6 3 2" xfId="4417"/>
    <cellStyle name="Обычный 5 4 6 3 2 2" xfId="8397"/>
    <cellStyle name="Обычный 5 4 6 3 2 2 2" xfId="28894"/>
    <cellStyle name="Обычный 5 4 6 3 2 3" xfId="12258"/>
    <cellStyle name="Обычный 5 4 6 3 2 4" xfId="16119"/>
    <cellStyle name="Обычный 5 4 6 3 2 5" xfId="19979"/>
    <cellStyle name="Обычный 5 4 6 3 2 6" xfId="24941"/>
    <cellStyle name="Обычный 5 4 6 3 3" xfId="7066"/>
    <cellStyle name="Обычный 5 4 6 3 3 2" xfId="10927"/>
    <cellStyle name="Обычный 5 4 6 3 3 2 2" xfId="31423"/>
    <cellStyle name="Обычный 5 4 6 3 3 3" xfId="14788"/>
    <cellStyle name="Обычный 5 4 6 3 3 4" xfId="18648"/>
    <cellStyle name="Обычный 5 4 6 3 3 5" xfId="27563"/>
    <cellStyle name="Обычный 5 4 6 3 4" xfId="5722"/>
    <cellStyle name="Обычный 5 4 6 3 4 2" xfId="26231"/>
    <cellStyle name="Обычный 5 4 6 3 5" xfId="9594"/>
    <cellStyle name="Обычный 5 4 6 3 5 2" xfId="30091"/>
    <cellStyle name="Обычный 5 4 6 3 6" xfId="13455"/>
    <cellStyle name="Обычный 5 4 6 3 7" xfId="17316"/>
    <cellStyle name="Обычный 5 4 6 3 8" xfId="21176"/>
    <cellStyle name="Обычный 5 4 6 3 9" xfId="3136"/>
    <cellStyle name="Обычный 5 4 6 3 9 2" xfId="23665"/>
    <cellStyle name="Обычный 5 4 6 4" xfId="4418"/>
    <cellStyle name="Обычный 5 4 6 4 2" xfId="7799"/>
    <cellStyle name="Обычный 5 4 6 4 2 2" xfId="28296"/>
    <cellStyle name="Обычный 5 4 6 4 3" xfId="11660"/>
    <cellStyle name="Обычный 5 4 6 4 3 2" xfId="32156"/>
    <cellStyle name="Обычный 5 4 6 4 4" xfId="15521"/>
    <cellStyle name="Обычный 5 4 6 4 5" xfId="19381"/>
    <cellStyle name="Обычный 5 4 6 4 6" xfId="24942"/>
    <cellStyle name="Обычный 5 4 6 5" xfId="6468"/>
    <cellStyle name="Обычный 5 4 6 5 2" xfId="10329"/>
    <cellStyle name="Обычный 5 4 6 5 2 2" xfId="30825"/>
    <cellStyle name="Обычный 5 4 6 5 3" xfId="14190"/>
    <cellStyle name="Обычный 5 4 6 5 4" xfId="18050"/>
    <cellStyle name="Обычный 5 4 6 5 5" xfId="26965"/>
    <cellStyle name="Обычный 5 4 6 6" xfId="5123"/>
    <cellStyle name="Обычный 5 4 6 6 2" xfId="25632"/>
    <cellStyle name="Обычный 5 4 6 7" xfId="8995"/>
    <cellStyle name="Обычный 5 4 6 7 2" xfId="29492"/>
    <cellStyle name="Обычный 5 4 6 8" xfId="12856"/>
    <cellStyle name="Обычный 5 4 6 9" xfId="16717"/>
    <cellStyle name="Обычный 5 4 7" xfId="936"/>
    <cellStyle name="Обычный 5 4 7 10" xfId="20578"/>
    <cellStyle name="Обычный 5 4 7 11" xfId="2533"/>
    <cellStyle name="Обычный 5 4 7 11 2" xfId="23068"/>
    <cellStyle name="Обычный 5 4 7 12" xfId="21779"/>
    <cellStyle name="Обычный 5 4 7 2" xfId="1515"/>
    <cellStyle name="Обычный 5 4 7 2 10" xfId="2838"/>
    <cellStyle name="Обычный 5 4 7 2 10 2" xfId="23367"/>
    <cellStyle name="Обычный 5 4 7 2 11" xfId="22078"/>
    <cellStyle name="Обычный 5 4 7 2 2" xfId="2118"/>
    <cellStyle name="Обычный 5 4 7 2 2 10" xfId="22677"/>
    <cellStyle name="Обычный 5 4 7 2 2 2" xfId="4419"/>
    <cellStyle name="Обычный 5 4 7 2 2 2 2" xfId="8697"/>
    <cellStyle name="Обычный 5 4 7 2 2 2 2 2" xfId="29194"/>
    <cellStyle name="Обычный 5 4 7 2 2 2 3" xfId="12558"/>
    <cellStyle name="Обычный 5 4 7 2 2 2 4" xfId="16419"/>
    <cellStyle name="Обычный 5 4 7 2 2 2 5" xfId="20279"/>
    <cellStyle name="Обычный 5 4 7 2 2 2 6" xfId="24943"/>
    <cellStyle name="Обычный 5 4 7 2 2 3" xfId="7366"/>
    <cellStyle name="Обычный 5 4 7 2 2 3 2" xfId="11227"/>
    <cellStyle name="Обычный 5 4 7 2 2 3 2 2" xfId="31723"/>
    <cellStyle name="Обычный 5 4 7 2 2 3 3" xfId="15088"/>
    <cellStyle name="Обычный 5 4 7 2 2 3 4" xfId="18948"/>
    <cellStyle name="Обычный 5 4 7 2 2 3 5" xfId="27863"/>
    <cellStyle name="Обычный 5 4 7 2 2 4" xfId="6022"/>
    <cellStyle name="Обычный 5 4 7 2 2 4 2" xfId="26531"/>
    <cellStyle name="Обычный 5 4 7 2 2 5" xfId="9894"/>
    <cellStyle name="Обычный 5 4 7 2 2 5 2" xfId="30391"/>
    <cellStyle name="Обычный 5 4 7 2 2 6" xfId="13755"/>
    <cellStyle name="Обычный 5 4 7 2 2 7" xfId="17616"/>
    <cellStyle name="Обычный 5 4 7 2 2 8" xfId="21476"/>
    <cellStyle name="Обычный 5 4 7 2 2 9" xfId="3436"/>
    <cellStyle name="Обычный 5 4 7 2 2 9 2" xfId="23965"/>
    <cellStyle name="Обычный 5 4 7 2 3" xfId="4420"/>
    <cellStyle name="Обычный 5 4 7 2 3 2" xfId="8099"/>
    <cellStyle name="Обычный 5 4 7 2 3 2 2" xfId="28596"/>
    <cellStyle name="Обычный 5 4 7 2 3 3" xfId="11960"/>
    <cellStyle name="Обычный 5 4 7 2 3 3 2" xfId="32456"/>
    <cellStyle name="Обычный 5 4 7 2 3 4" xfId="15821"/>
    <cellStyle name="Обычный 5 4 7 2 3 5" xfId="19681"/>
    <cellStyle name="Обычный 5 4 7 2 3 6" xfId="24944"/>
    <cellStyle name="Обычный 5 4 7 2 4" xfId="6768"/>
    <cellStyle name="Обычный 5 4 7 2 4 2" xfId="10629"/>
    <cellStyle name="Обычный 5 4 7 2 4 2 2" xfId="31125"/>
    <cellStyle name="Обычный 5 4 7 2 4 3" xfId="14490"/>
    <cellStyle name="Обычный 5 4 7 2 4 4" xfId="18350"/>
    <cellStyle name="Обычный 5 4 7 2 4 5" xfId="27265"/>
    <cellStyle name="Обычный 5 4 7 2 5" xfId="5423"/>
    <cellStyle name="Обычный 5 4 7 2 5 2" xfId="25932"/>
    <cellStyle name="Обычный 5 4 7 2 6" xfId="9295"/>
    <cellStyle name="Обычный 5 4 7 2 6 2" xfId="29792"/>
    <cellStyle name="Обычный 5 4 7 2 7" xfId="13156"/>
    <cellStyle name="Обычный 5 4 7 2 8" xfId="17017"/>
    <cellStyle name="Обычный 5 4 7 2 9" xfId="20877"/>
    <cellStyle name="Обычный 5 4 7 3" xfId="1819"/>
    <cellStyle name="Обычный 5 4 7 3 10" xfId="22378"/>
    <cellStyle name="Обычный 5 4 7 3 2" xfId="4421"/>
    <cellStyle name="Обычный 5 4 7 3 2 2" xfId="8398"/>
    <cellStyle name="Обычный 5 4 7 3 2 2 2" xfId="28895"/>
    <cellStyle name="Обычный 5 4 7 3 2 3" xfId="12259"/>
    <cellStyle name="Обычный 5 4 7 3 2 4" xfId="16120"/>
    <cellStyle name="Обычный 5 4 7 3 2 5" xfId="19980"/>
    <cellStyle name="Обычный 5 4 7 3 2 6" xfId="24945"/>
    <cellStyle name="Обычный 5 4 7 3 3" xfId="7067"/>
    <cellStyle name="Обычный 5 4 7 3 3 2" xfId="10928"/>
    <cellStyle name="Обычный 5 4 7 3 3 2 2" xfId="31424"/>
    <cellStyle name="Обычный 5 4 7 3 3 3" xfId="14789"/>
    <cellStyle name="Обычный 5 4 7 3 3 4" xfId="18649"/>
    <cellStyle name="Обычный 5 4 7 3 3 5" xfId="27564"/>
    <cellStyle name="Обычный 5 4 7 3 4" xfId="5723"/>
    <cellStyle name="Обычный 5 4 7 3 4 2" xfId="26232"/>
    <cellStyle name="Обычный 5 4 7 3 5" xfId="9595"/>
    <cellStyle name="Обычный 5 4 7 3 5 2" xfId="30092"/>
    <cellStyle name="Обычный 5 4 7 3 6" xfId="13456"/>
    <cellStyle name="Обычный 5 4 7 3 7" xfId="17317"/>
    <cellStyle name="Обычный 5 4 7 3 8" xfId="21177"/>
    <cellStyle name="Обычный 5 4 7 3 9" xfId="3137"/>
    <cellStyle name="Обычный 5 4 7 3 9 2" xfId="23666"/>
    <cellStyle name="Обычный 5 4 7 4" xfId="4422"/>
    <cellStyle name="Обычный 5 4 7 4 2" xfId="7800"/>
    <cellStyle name="Обычный 5 4 7 4 2 2" xfId="28297"/>
    <cellStyle name="Обычный 5 4 7 4 3" xfId="11661"/>
    <cellStyle name="Обычный 5 4 7 4 3 2" xfId="32157"/>
    <cellStyle name="Обычный 5 4 7 4 4" xfId="15522"/>
    <cellStyle name="Обычный 5 4 7 4 5" xfId="19382"/>
    <cellStyle name="Обычный 5 4 7 4 6" xfId="24946"/>
    <cellStyle name="Обычный 5 4 7 5" xfId="6469"/>
    <cellStyle name="Обычный 5 4 7 5 2" xfId="10330"/>
    <cellStyle name="Обычный 5 4 7 5 2 2" xfId="30826"/>
    <cellStyle name="Обычный 5 4 7 5 3" xfId="14191"/>
    <cellStyle name="Обычный 5 4 7 5 4" xfId="18051"/>
    <cellStyle name="Обычный 5 4 7 5 5" xfId="26966"/>
    <cellStyle name="Обычный 5 4 7 6" xfId="5124"/>
    <cellStyle name="Обычный 5 4 7 6 2" xfId="25633"/>
    <cellStyle name="Обычный 5 4 7 7" xfId="8996"/>
    <cellStyle name="Обычный 5 4 7 7 2" xfId="29493"/>
    <cellStyle name="Обычный 5 4 7 8" xfId="12857"/>
    <cellStyle name="Обычный 5 4 7 9" xfId="16718"/>
    <cellStyle name="Обычный 5 4 8" xfId="937"/>
    <cellStyle name="Обычный 5 4 8 10" xfId="20579"/>
    <cellStyle name="Обычный 5 4 8 11" xfId="2534"/>
    <cellStyle name="Обычный 5 4 8 11 2" xfId="23069"/>
    <cellStyle name="Обычный 5 4 8 12" xfId="21780"/>
    <cellStyle name="Обычный 5 4 8 2" xfId="1516"/>
    <cellStyle name="Обычный 5 4 8 2 10" xfId="2839"/>
    <cellStyle name="Обычный 5 4 8 2 10 2" xfId="23368"/>
    <cellStyle name="Обычный 5 4 8 2 11" xfId="22079"/>
    <cellStyle name="Обычный 5 4 8 2 2" xfId="2119"/>
    <cellStyle name="Обычный 5 4 8 2 2 10" xfId="22678"/>
    <cellStyle name="Обычный 5 4 8 2 2 2" xfId="4423"/>
    <cellStyle name="Обычный 5 4 8 2 2 2 2" xfId="8698"/>
    <cellStyle name="Обычный 5 4 8 2 2 2 2 2" xfId="29195"/>
    <cellStyle name="Обычный 5 4 8 2 2 2 3" xfId="12559"/>
    <cellStyle name="Обычный 5 4 8 2 2 2 4" xfId="16420"/>
    <cellStyle name="Обычный 5 4 8 2 2 2 5" xfId="20280"/>
    <cellStyle name="Обычный 5 4 8 2 2 2 6" xfId="24947"/>
    <cellStyle name="Обычный 5 4 8 2 2 3" xfId="7367"/>
    <cellStyle name="Обычный 5 4 8 2 2 3 2" xfId="11228"/>
    <cellStyle name="Обычный 5 4 8 2 2 3 2 2" xfId="31724"/>
    <cellStyle name="Обычный 5 4 8 2 2 3 3" xfId="15089"/>
    <cellStyle name="Обычный 5 4 8 2 2 3 4" xfId="18949"/>
    <cellStyle name="Обычный 5 4 8 2 2 3 5" xfId="27864"/>
    <cellStyle name="Обычный 5 4 8 2 2 4" xfId="6023"/>
    <cellStyle name="Обычный 5 4 8 2 2 4 2" xfId="26532"/>
    <cellStyle name="Обычный 5 4 8 2 2 5" xfId="9895"/>
    <cellStyle name="Обычный 5 4 8 2 2 5 2" xfId="30392"/>
    <cellStyle name="Обычный 5 4 8 2 2 6" xfId="13756"/>
    <cellStyle name="Обычный 5 4 8 2 2 7" xfId="17617"/>
    <cellStyle name="Обычный 5 4 8 2 2 8" xfId="21477"/>
    <cellStyle name="Обычный 5 4 8 2 2 9" xfId="3437"/>
    <cellStyle name="Обычный 5 4 8 2 2 9 2" xfId="23966"/>
    <cellStyle name="Обычный 5 4 8 2 3" xfId="4424"/>
    <cellStyle name="Обычный 5 4 8 2 3 2" xfId="8100"/>
    <cellStyle name="Обычный 5 4 8 2 3 2 2" xfId="28597"/>
    <cellStyle name="Обычный 5 4 8 2 3 3" xfId="11961"/>
    <cellStyle name="Обычный 5 4 8 2 3 3 2" xfId="32457"/>
    <cellStyle name="Обычный 5 4 8 2 3 4" xfId="15822"/>
    <cellStyle name="Обычный 5 4 8 2 3 5" xfId="19682"/>
    <cellStyle name="Обычный 5 4 8 2 3 6" xfId="24948"/>
    <cellStyle name="Обычный 5 4 8 2 4" xfId="6769"/>
    <cellStyle name="Обычный 5 4 8 2 4 2" xfId="10630"/>
    <cellStyle name="Обычный 5 4 8 2 4 2 2" xfId="31126"/>
    <cellStyle name="Обычный 5 4 8 2 4 3" xfId="14491"/>
    <cellStyle name="Обычный 5 4 8 2 4 4" xfId="18351"/>
    <cellStyle name="Обычный 5 4 8 2 4 5" xfId="27266"/>
    <cellStyle name="Обычный 5 4 8 2 5" xfId="5424"/>
    <cellStyle name="Обычный 5 4 8 2 5 2" xfId="25933"/>
    <cellStyle name="Обычный 5 4 8 2 6" xfId="9296"/>
    <cellStyle name="Обычный 5 4 8 2 6 2" xfId="29793"/>
    <cellStyle name="Обычный 5 4 8 2 7" xfId="13157"/>
    <cellStyle name="Обычный 5 4 8 2 8" xfId="17018"/>
    <cellStyle name="Обычный 5 4 8 2 9" xfId="20878"/>
    <cellStyle name="Обычный 5 4 8 3" xfId="1820"/>
    <cellStyle name="Обычный 5 4 8 3 10" xfId="22379"/>
    <cellStyle name="Обычный 5 4 8 3 2" xfId="4425"/>
    <cellStyle name="Обычный 5 4 8 3 2 2" xfId="8399"/>
    <cellStyle name="Обычный 5 4 8 3 2 2 2" xfId="28896"/>
    <cellStyle name="Обычный 5 4 8 3 2 3" xfId="12260"/>
    <cellStyle name="Обычный 5 4 8 3 2 4" xfId="16121"/>
    <cellStyle name="Обычный 5 4 8 3 2 5" xfId="19981"/>
    <cellStyle name="Обычный 5 4 8 3 2 6" xfId="24949"/>
    <cellStyle name="Обычный 5 4 8 3 3" xfId="7068"/>
    <cellStyle name="Обычный 5 4 8 3 3 2" xfId="10929"/>
    <cellStyle name="Обычный 5 4 8 3 3 2 2" xfId="31425"/>
    <cellStyle name="Обычный 5 4 8 3 3 3" xfId="14790"/>
    <cellStyle name="Обычный 5 4 8 3 3 4" xfId="18650"/>
    <cellStyle name="Обычный 5 4 8 3 3 5" xfId="27565"/>
    <cellStyle name="Обычный 5 4 8 3 4" xfId="5724"/>
    <cellStyle name="Обычный 5 4 8 3 4 2" xfId="26233"/>
    <cellStyle name="Обычный 5 4 8 3 5" xfId="9596"/>
    <cellStyle name="Обычный 5 4 8 3 5 2" xfId="30093"/>
    <cellStyle name="Обычный 5 4 8 3 6" xfId="13457"/>
    <cellStyle name="Обычный 5 4 8 3 7" xfId="17318"/>
    <cellStyle name="Обычный 5 4 8 3 8" xfId="21178"/>
    <cellStyle name="Обычный 5 4 8 3 9" xfId="3138"/>
    <cellStyle name="Обычный 5 4 8 3 9 2" xfId="23667"/>
    <cellStyle name="Обычный 5 4 8 4" xfId="4426"/>
    <cellStyle name="Обычный 5 4 8 4 2" xfId="7801"/>
    <cellStyle name="Обычный 5 4 8 4 2 2" xfId="28298"/>
    <cellStyle name="Обычный 5 4 8 4 3" xfId="11662"/>
    <cellStyle name="Обычный 5 4 8 4 3 2" xfId="32158"/>
    <cellStyle name="Обычный 5 4 8 4 4" xfId="15523"/>
    <cellStyle name="Обычный 5 4 8 4 5" xfId="19383"/>
    <cellStyle name="Обычный 5 4 8 4 6" xfId="24950"/>
    <cellStyle name="Обычный 5 4 8 5" xfId="6470"/>
    <cellStyle name="Обычный 5 4 8 5 2" xfId="10331"/>
    <cellStyle name="Обычный 5 4 8 5 2 2" xfId="30827"/>
    <cellStyle name="Обычный 5 4 8 5 3" xfId="14192"/>
    <cellStyle name="Обычный 5 4 8 5 4" xfId="18052"/>
    <cellStyle name="Обычный 5 4 8 5 5" xfId="26967"/>
    <cellStyle name="Обычный 5 4 8 6" xfId="5125"/>
    <cellStyle name="Обычный 5 4 8 6 2" xfId="25634"/>
    <cellStyle name="Обычный 5 4 8 7" xfId="8997"/>
    <cellStyle name="Обычный 5 4 8 7 2" xfId="29494"/>
    <cellStyle name="Обычный 5 4 8 8" xfId="12858"/>
    <cellStyle name="Обычный 5 4 8 9" xfId="16719"/>
    <cellStyle name="Обычный 5 4 9" xfId="938"/>
    <cellStyle name="Обычный 5 4 9 10" xfId="20580"/>
    <cellStyle name="Обычный 5 4 9 11" xfId="2535"/>
    <cellStyle name="Обычный 5 4 9 11 2" xfId="23070"/>
    <cellStyle name="Обычный 5 4 9 12" xfId="21781"/>
    <cellStyle name="Обычный 5 4 9 2" xfId="1517"/>
    <cellStyle name="Обычный 5 4 9 2 10" xfId="2840"/>
    <cellStyle name="Обычный 5 4 9 2 10 2" xfId="23369"/>
    <cellStyle name="Обычный 5 4 9 2 11" xfId="22080"/>
    <cellStyle name="Обычный 5 4 9 2 2" xfId="2120"/>
    <cellStyle name="Обычный 5 4 9 2 2 10" xfId="22679"/>
    <cellStyle name="Обычный 5 4 9 2 2 2" xfId="4427"/>
    <cellStyle name="Обычный 5 4 9 2 2 2 2" xfId="8699"/>
    <cellStyle name="Обычный 5 4 9 2 2 2 2 2" xfId="29196"/>
    <cellStyle name="Обычный 5 4 9 2 2 2 3" xfId="12560"/>
    <cellStyle name="Обычный 5 4 9 2 2 2 4" xfId="16421"/>
    <cellStyle name="Обычный 5 4 9 2 2 2 5" xfId="20281"/>
    <cellStyle name="Обычный 5 4 9 2 2 2 6" xfId="24951"/>
    <cellStyle name="Обычный 5 4 9 2 2 3" xfId="7368"/>
    <cellStyle name="Обычный 5 4 9 2 2 3 2" xfId="11229"/>
    <cellStyle name="Обычный 5 4 9 2 2 3 2 2" xfId="31725"/>
    <cellStyle name="Обычный 5 4 9 2 2 3 3" xfId="15090"/>
    <cellStyle name="Обычный 5 4 9 2 2 3 4" xfId="18950"/>
    <cellStyle name="Обычный 5 4 9 2 2 3 5" xfId="27865"/>
    <cellStyle name="Обычный 5 4 9 2 2 4" xfId="6024"/>
    <cellStyle name="Обычный 5 4 9 2 2 4 2" xfId="26533"/>
    <cellStyle name="Обычный 5 4 9 2 2 5" xfId="9896"/>
    <cellStyle name="Обычный 5 4 9 2 2 5 2" xfId="30393"/>
    <cellStyle name="Обычный 5 4 9 2 2 6" xfId="13757"/>
    <cellStyle name="Обычный 5 4 9 2 2 7" xfId="17618"/>
    <cellStyle name="Обычный 5 4 9 2 2 8" xfId="21478"/>
    <cellStyle name="Обычный 5 4 9 2 2 9" xfId="3438"/>
    <cellStyle name="Обычный 5 4 9 2 2 9 2" xfId="23967"/>
    <cellStyle name="Обычный 5 4 9 2 3" xfId="4428"/>
    <cellStyle name="Обычный 5 4 9 2 3 2" xfId="8101"/>
    <cellStyle name="Обычный 5 4 9 2 3 2 2" xfId="28598"/>
    <cellStyle name="Обычный 5 4 9 2 3 3" xfId="11962"/>
    <cellStyle name="Обычный 5 4 9 2 3 3 2" xfId="32458"/>
    <cellStyle name="Обычный 5 4 9 2 3 4" xfId="15823"/>
    <cellStyle name="Обычный 5 4 9 2 3 5" xfId="19683"/>
    <cellStyle name="Обычный 5 4 9 2 3 6" xfId="24952"/>
    <cellStyle name="Обычный 5 4 9 2 4" xfId="6770"/>
    <cellStyle name="Обычный 5 4 9 2 4 2" xfId="10631"/>
    <cellStyle name="Обычный 5 4 9 2 4 2 2" xfId="31127"/>
    <cellStyle name="Обычный 5 4 9 2 4 3" xfId="14492"/>
    <cellStyle name="Обычный 5 4 9 2 4 4" xfId="18352"/>
    <cellStyle name="Обычный 5 4 9 2 4 5" xfId="27267"/>
    <cellStyle name="Обычный 5 4 9 2 5" xfId="5425"/>
    <cellStyle name="Обычный 5 4 9 2 5 2" xfId="25934"/>
    <cellStyle name="Обычный 5 4 9 2 6" xfId="9297"/>
    <cellStyle name="Обычный 5 4 9 2 6 2" xfId="29794"/>
    <cellStyle name="Обычный 5 4 9 2 7" xfId="13158"/>
    <cellStyle name="Обычный 5 4 9 2 8" xfId="17019"/>
    <cellStyle name="Обычный 5 4 9 2 9" xfId="20879"/>
    <cellStyle name="Обычный 5 4 9 3" xfId="1821"/>
    <cellStyle name="Обычный 5 4 9 3 10" xfId="22380"/>
    <cellStyle name="Обычный 5 4 9 3 2" xfId="4429"/>
    <cellStyle name="Обычный 5 4 9 3 2 2" xfId="8400"/>
    <cellStyle name="Обычный 5 4 9 3 2 2 2" xfId="28897"/>
    <cellStyle name="Обычный 5 4 9 3 2 3" xfId="12261"/>
    <cellStyle name="Обычный 5 4 9 3 2 4" xfId="16122"/>
    <cellStyle name="Обычный 5 4 9 3 2 5" xfId="19982"/>
    <cellStyle name="Обычный 5 4 9 3 2 6" xfId="24953"/>
    <cellStyle name="Обычный 5 4 9 3 3" xfId="7069"/>
    <cellStyle name="Обычный 5 4 9 3 3 2" xfId="10930"/>
    <cellStyle name="Обычный 5 4 9 3 3 2 2" xfId="31426"/>
    <cellStyle name="Обычный 5 4 9 3 3 3" xfId="14791"/>
    <cellStyle name="Обычный 5 4 9 3 3 4" xfId="18651"/>
    <cellStyle name="Обычный 5 4 9 3 3 5" xfId="27566"/>
    <cellStyle name="Обычный 5 4 9 3 4" xfId="5725"/>
    <cellStyle name="Обычный 5 4 9 3 4 2" xfId="26234"/>
    <cellStyle name="Обычный 5 4 9 3 5" xfId="9597"/>
    <cellStyle name="Обычный 5 4 9 3 5 2" xfId="30094"/>
    <cellStyle name="Обычный 5 4 9 3 6" xfId="13458"/>
    <cellStyle name="Обычный 5 4 9 3 7" xfId="17319"/>
    <cellStyle name="Обычный 5 4 9 3 8" xfId="21179"/>
    <cellStyle name="Обычный 5 4 9 3 9" xfId="3139"/>
    <cellStyle name="Обычный 5 4 9 3 9 2" xfId="23668"/>
    <cellStyle name="Обычный 5 4 9 4" xfId="4430"/>
    <cellStyle name="Обычный 5 4 9 4 2" xfId="7802"/>
    <cellStyle name="Обычный 5 4 9 4 2 2" xfId="28299"/>
    <cellStyle name="Обычный 5 4 9 4 3" xfId="11663"/>
    <cellStyle name="Обычный 5 4 9 4 3 2" xfId="32159"/>
    <cellStyle name="Обычный 5 4 9 4 4" xfId="15524"/>
    <cellStyle name="Обычный 5 4 9 4 5" xfId="19384"/>
    <cellStyle name="Обычный 5 4 9 4 6" xfId="24954"/>
    <cellStyle name="Обычный 5 4 9 5" xfId="6471"/>
    <cellStyle name="Обычный 5 4 9 5 2" xfId="10332"/>
    <cellStyle name="Обычный 5 4 9 5 2 2" xfId="30828"/>
    <cellStyle name="Обычный 5 4 9 5 3" xfId="14193"/>
    <cellStyle name="Обычный 5 4 9 5 4" xfId="18053"/>
    <cellStyle name="Обычный 5 4 9 5 5" xfId="26968"/>
    <cellStyle name="Обычный 5 4 9 6" xfId="5126"/>
    <cellStyle name="Обычный 5 4 9 6 2" xfId="25635"/>
    <cellStyle name="Обычный 5 4 9 7" xfId="8998"/>
    <cellStyle name="Обычный 5 4 9 7 2" xfId="29495"/>
    <cellStyle name="Обычный 5 4 9 8" xfId="12859"/>
    <cellStyle name="Обычный 5 4 9 9" xfId="16720"/>
    <cellStyle name="Обычный 5 5" xfId="79"/>
    <cellStyle name="Обычный 5 5 2" xfId="125"/>
    <cellStyle name="Обычный 5 5 2 10" xfId="16828"/>
    <cellStyle name="Обычный 5 5 2 11" xfId="20688"/>
    <cellStyle name="Обычный 5 5 2 12" xfId="2649"/>
    <cellStyle name="Обычный 5 5 2 12 2" xfId="23178"/>
    <cellStyle name="Обычный 5 5 2 13" xfId="21889"/>
    <cellStyle name="Обычный 5 5 2 14" xfId="1326"/>
    <cellStyle name="Обычный 5 5 2 2" xfId="218"/>
    <cellStyle name="Обычный 5 5 2 2 10" xfId="2948"/>
    <cellStyle name="Обычный 5 5 2 2 10 2" xfId="23477"/>
    <cellStyle name="Обычный 5 5 2 2 11" xfId="22188"/>
    <cellStyle name="Обычный 5 5 2 2 12" xfId="1629"/>
    <cellStyle name="Обычный 5 5 2 2 2" xfId="2228"/>
    <cellStyle name="Обычный 5 5 2 2 2 10" xfId="22787"/>
    <cellStyle name="Обычный 5 5 2 2 2 2" xfId="4431"/>
    <cellStyle name="Обычный 5 5 2 2 2 2 2" xfId="8807"/>
    <cellStyle name="Обычный 5 5 2 2 2 2 2 2" xfId="29304"/>
    <cellStyle name="Обычный 5 5 2 2 2 2 3" xfId="12668"/>
    <cellStyle name="Обычный 5 5 2 2 2 2 4" xfId="16529"/>
    <cellStyle name="Обычный 5 5 2 2 2 2 5" xfId="20389"/>
    <cellStyle name="Обычный 5 5 2 2 2 2 6" xfId="24955"/>
    <cellStyle name="Обычный 5 5 2 2 2 3" xfId="7476"/>
    <cellStyle name="Обычный 5 5 2 2 2 3 2" xfId="11337"/>
    <cellStyle name="Обычный 5 5 2 2 2 3 2 2" xfId="31833"/>
    <cellStyle name="Обычный 5 5 2 2 2 3 3" xfId="15198"/>
    <cellStyle name="Обычный 5 5 2 2 2 3 4" xfId="19058"/>
    <cellStyle name="Обычный 5 5 2 2 2 3 5" xfId="27973"/>
    <cellStyle name="Обычный 5 5 2 2 2 4" xfId="6132"/>
    <cellStyle name="Обычный 5 5 2 2 2 4 2" xfId="26641"/>
    <cellStyle name="Обычный 5 5 2 2 2 5" xfId="10004"/>
    <cellStyle name="Обычный 5 5 2 2 2 5 2" xfId="30501"/>
    <cellStyle name="Обычный 5 5 2 2 2 6" xfId="13865"/>
    <cellStyle name="Обычный 5 5 2 2 2 7" xfId="17726"/>
    <cellStyle name="Обычный 5 5 2 2 2 8" xfId="21586"/>
    <cellStyle name="Обычный 5 5 2 2 2 9" xfId="3546"/>
    <cellStyle name="Обычный 5 5 2 2 2 9 2" xfId="24075"/>
    <cellStyle name="Обычный 5 5 2 2 3" xfId="4432"/>
    <cellStyle name="Обычный 5 5 2 2 3 2" xfId="8209"/>
    <cellStyle name="Обычный 5 5 2 2 3 2 2" xfId="28706"/>
    <cellStyle name="Обычный 5 5 2 2 3 3" xfId="12070"/>
    <cellStyle name="Обычный 5 5 2 2 3 4" xfId="15931"/>
    <cellStyle name="Обычный 5 5 2 2 3 5" xfId="19791"/>
    <cellStyle name="Обычный 5 5 2 2 3 6" xfId="24956"/>
    <cellStyle name="Обычный 5 5 2 2 4" xfId="6878"/>
    <cellStyle name="Обычный 5 5 2 2 4 2" xfId="10739"/>
    <cellStyle name="Обычный 5 5 2 2 4 2 2" xfId="31235"/>
    <cellStyle name="Обычный 5 5 2 2 4 3" xfId="14600"/>
    <cellStyle name="Обычный 5 5 2 2 4 4" xfId="18460"/>
    <cellStyle name="Обычный 5 5 2 2 4 5" xfId="27375"/>
    <cellStyle name="Обычный 5 5 2 2 5" xfId="5533"/>
    <cellStyle name="Обычный 5 5 2 2 5 2" xfId="26042"/>
    <cellStyle name="Обычный 5 5 2 2 6" xfId="9405"/>
    <cellStyle name="Обычный 5 5 2 2 6 2" xfId="29902"/>
    <cellStyle name="Обычный 5 5 2 2 7" xfId="13266"/>
    <cellStyle name="Обычный 5 5 2 2 8" xfId="17127"/>
    <cellStyle name="Обычный 5 5 2 2 9" xfId="20987"/>
    <cellStyle name="Обычный 5 5 2 3" xfId="1929"/>
    <cellStyle name="Обычный 5 5 2 3 10" xfId="22488"/>
    <cellStyle name="Обычный 5 5 2 3 2" xfId="4433"/>
    <cellStyle name="Обычный 5 5 2 3 2 2" xfId="7910"/>
    <cellStyle name="Обычный 5 5 2 3 2 2 2" xfId="28407"/>
    <cellStyle name="Обычный 5 5 2 3 2 3" xfId="11771"/>
    <cellStyle name="Обычный 5 5 2 3 2 3 2" xfId="32267"/>
    <cellStyle name="Обычный 5 5 2 3 2 4" xfId="15632"/>
    <cellStyle name="Обычный 5 5 2 3 2 5" xfId="19492"/>
    <cellStyle name="Обычный 5 5 2 3 2 6" xfId="24957"/>
    <cellStyle name="Обычный 5 5 2 3 3" xfId="6579"/>
    <cellStyle name="Обычный 5 5 2 3 3 2" xfId="10440"/>
    <cellStyle name="Обычный 5 5 2 3 3 2 2" xfId="30936"/>
    <cellStyle name="Обычный 5 5 2 3 3 3" xfId="14301"/>
    <cellStyle name="Обычный 5 5 2 3 3 4" xfId="18161"/>
    <cellStyle name="Обычный 5 5 2 3 3 5" xfId="27076"/>
    <cellStyle name="Обычный 5 5 2 3 4" xfId="5833"/>
    <cellStyle name="Обычный 5 5 2 3 4 2" xfId="26342"/>
    <cellStyle name="Обычный 5 5 2 3 5" xfId="9705"/>
    <cellStyle name="Обычный 5 5 2 3 5 2" xfId="30202"/>
    <cellStyle name="Обычный 5 5 2 3 6" xfId="13566"/>
    <cellStyle name="Обычный 5 5 2 3 7" xfId="17427"/>
    <cellStyle name="Обычный 5 5 2 3 8" xfId="21287"/>
    <cellStyle name="Обычный 5 5 2 3 9" xfId="3247"/>
    <cellStyle name="Обычный 5 5 2 3 9 2" xfId="23776"/>
    <cellStyle name="Обычный 5 5 2 4" xfId="4434"/>
    <cellStyle name="Обычный 5 5 2 4 2" xfId="4435"/>
    <cellStyle name="Обычный 5 5 2 4 2 2" xfId="8508"/>
    <cellStyle name="Обычный 5 5 2 4 2 2 2" xfId="29005"/>
    <cellStyle name="Обычный 5 5 2 4 2 3" xfId="12369"/>
    <cellStyle name="Обычный 5 5 2 4 2 4" xfId="16230"/>
    <cellStyle name="Обычный 5 5 2 4 2 5" xfId="20090"/>
    <cellStyle name="Обычный 5 5 2 4 2 6" xfId="24959"/>
    <cellStyle name="Обычный 5 5 2 4 3" xfId="7177"/>
    <cellStyle name="Обычный 5 5 2 4 3 2" xfId="27674"/>
    <cellStyle name="Обычный 5 5 2 4 4" xfId="11038"/>
    <cellStyle name="Обычный 5 5 2 4 4 2" xfId="31534"/>
    <cellStyle name="Обычный 5 5 2 4 5" xfId="14899"/>
    <cellStyle name="Обычный 5 5 2 4 6" xfId="18759"/>
    <cellStyle name="Обычный 5 5 2 4 7" xfId="24958"/>
    <cellStyle name="Обычный 5 5 2 5" xfId="4436"/>
    <cellStyle name="Обычный 5 5 2 5 2" xfId="7565"/>
    <cellStyle name="Обычный 5 5 2 5 2 2" xfId="28062"/>
    <cellStyle name="Обычный 5 5 2 5 3" xfId="11426"/>
    <cellStyle name="Обычный 5 5 2 5 3 2" xfId="31922"/>
    <cellStyle name="Обычный 5 5 2 5 4" xfId="15287"/>
    <cellStyle name="Обычный 5 5 2 5 5" xfId="19147"/>
    <cellStyle name="Обычный 5 5 2 5 6" xfId="24960"/>
    <cellStyle name="Обычный 5 5 2 6" xfId="6232"/>
    <cellStyle name="Обычный 5 5 2 6 2" xfId="10095"/>
    <cellStyle name="Обычный 5 5 2 6 2 2" xfId="30591"/>
    <cellStyle name="Обычный 5 5 2 6 3" xfId="13956"/>
    <cellStyle name="Обычный 5 5 2 6 4" xfId="17816"/>
    <cellStyle name="Обычный 5 5 2 6 5" xfId="26731"/>
    <cellStyle name="Обычный 5 5 2 7" xfId="5234"/>
    <cellStyle name="Обычный 5 5 2 7 2" xfId="25743"/>
    <cellStyle name="Обычный 5 5 2 8" xfId="9106"/>
    <cellStyle name="Обычный 5 5 2 8 2" xfId="29603"/>
    <cellStyle name="Обычный 5 5 2 9" xfId="12967"/>
    <cellStyle name="Обычный 5 5 3" xfId="172"/>
    <cellStyle name="Обычный 5 5 3 2" xfId="4437"/>
    <cellStyle name="Обычный 5 5 3 2 2" xfId="7610"/>
    <cellStyle name="Обычный 5 5 3 2 2 2" xfId="28107"/>
    <cellStyle name="Обычный 5 5 3 2 3" xfId="11471"/>
    <cellStyle name="Обычный 5 5 3 2 3 2" xfId="31967"/>
    <cellStyle name="Обычный 5 5 3 2 4" xfId="15332"/>
    <cellStyle name="Обычный 5 5 3 2 5" xfId="19192"/>
    <cellStyle name="Обычный 5 5 3 2 6" xfId="24961"/>
    <cellStyle name="Обычный 5 5 3 3" xfId="6278"/>
    <cellStyle name="Обычный 5 5 3 3 2" xfId="26776"/>
    <cellStyle name="Обычный 5 5 3 4" xfId="10140"/>
    <cellStyle name="Обычный 5 5 3 4 2" xfId="30636"/>
    <cellStyle name="Обычный 5 5 3 5" xfId="14001"/>
    <cellStyle name="Обычный 5 5 3 6" xfId="17861"/>
    <cellStyle name="Обычный 5 5 3 7" xfId="2536"/>
    <cellStyle name="Обычный 5 5 4" xfId="4438"/>
    <cellStyle name="Обычный 5 5 5" xfId="4439"/>
    <cellStyle name="Обычный 5 5 5 2" xfId="7510"/>
    <cellStyle name="Обычный 5 5 5 2 2" xfId="28007"/>
    <cellStyle name="Обычный 5 5 5 3" xfId="11371"/>
    <cellStyle name="Обычный 5 5 5 3 2" xfId="31867"/>
    <cellStyle name="Обычный 5 5 5 4" xfId="15232"/>
    <cellStyle name="Обычный 5 5 5 5" xfId="19092"/>
    <cellStyle name="Обычный 5 5 5 6" xfId="24962"/>
    <cellStyle name="Обычный 5 5 6" xfId="6173"/>
    <cellStyle name="Обычный 5 5 6 2" xfId="10040"/>
    <cellStyle name="Обычный 5 5 6 2 2" xfId="30536"/>
    <cellStyle name="Обычный 5 5 6 3" xfId="13901"/>
    <cellStyle name="Обычный 5 5 6 4" xfId="17761"/>
    <cellStyle name="Обычный 5 5 6 5" xfId="26676"/>
    <cellStyle name="Обычный 5 5 7" xfId="2276"/>
    <cellStyle name="Обычный 5 5 7 2" xfId="22834"/>
    <cellStyle name="Обычный 5 5 8" xfId="939"/>
    <cellStyle name="Обычный 5 6" xfId="103"/>
    <cellStyle name="Обычный 5 6 2" xfId="196"/>
    <cellStyle name="Обычный 5 6 2 2" xfId="2537"/>
    <cellStyle name="Обычный 5 6 3" xfId="4440"/>
    <cellStyle name="Обычный 5 6 3 2" xfId="7554"/>
    <cellStyle name="Обычный 5 6 3 2 2" xfId="28051"/>
    <cellStyle name="Обычный 5 6 3 3" xfId="11415"/>
    <cellStyle name="Обычный 5 6 3 3 2" xfId="31911"/>
    <cellStyle name="Обычный 5 6 3 4" xfId="15276"/>
    <cellStyle name="Обычный 5 6 3 5" xfId="19136"/>
    <cellStyle name="Обычный 5 6 3 6" xfId="24963"/>
    <cellStyle name="Обычный 5 6 4" xfId="6221"/>
    <cellStyle name="Обычный 5 6 4 2" xfId="10084"/>
    <cellStyle name="Обычный 5 6 4 2 2" xfId="30580"/>
    <cellStyle name="Обычный 5 6 4 3" xfId="13945"/>
    <cellStyle name="Обычный 5 6 4 4" xfId="17805"/>
    <cellStyle name="Обычный 5 6 4 5" xfId="26720"/>
    <cellStyle name="Обычный 5 6 5" xfId="2300"/>
    <cellStyle name="Обычный 5 6 5 2" xfId="22857"/>
    <cellStyle name="Обычный 5 6 6" xfId="940"/>
    <cellStyle name="Обычный 5 7" xfId="150"/>
    <cellStyle name="Обычный 5 7 2" xfId="2538"/>
    <cellStyle name="Обычный 5 7 3" xfId="4441"/>
    <cellStyle name="Обычный 5 7 3 2" xfId="7532"/>
    <cellStyle name="Обычный 5 7 3 2 2" xfId="28029"/>
    <cellStyle name="Обычный 5 7 3 3" xfId="11393"/>
    <cellStyle name="Обычный 5 7 3 3 2" xfId="31889"/>
    <cellStyle name="Обычный 5 7 3 4" xfId="15254"/>
    <cellStyle name="Обычный 5 7 3 5" xfId="19114"/>
    <cellStyle name="Обычный 5 7 3 6" xfId="24964"/>
    <cellStyle name="Обычный 5 7 4" xfId="6199"/>
    <cellStyle name="Обычный 5 7 4 2" xfId="10062"/>
    <cellStyle name="Обычный 5 7 4 2 2" xfId="30558"/>
    <cellStyle name="Обычный 5 7 4 3" xfId="13923"/>
    <cellStyle name="Обычный 5 7 4 4" xfId="17783"/>
    <cellStyle name="Обычный 5 7 4 5" xfId="26698"/>
    <cellStyle name="Обычный 5 7 5" xfId="2322"/>
    <cellStyle name="Обычный 5 7 5 2" xfId="22879"/>
    <cellStyle name="Обычный 5 7 6" xfId="941"/>
    <cellStyle name="Обычный 5 8" xfId="942"/>
    <cellStyle name="Обычный 5 8 2" xfId="4442"/>
    <cellStyle name="Обычный 5 8 3" xfId="4443"/>
    <cellStyle name="Обычный 5 8 3 2" xfId="7587"/>
    <cellStyle name="Обычный 5 8 3 2 2" xfId="28084"/>
    <cellStyle name="Обычный 5 8 3 3" xfId="11448"/>
    <cellStyle name="Обычный 5 8 3 3 2" xfId="31944"/>
    <cellStyle name="Обычный 5 8 3 4" xfId="15309"/>
    <cellStyle name="Обычный 5 8 3 5" xfId="19169"/>
    <cellStyle name="Обычный 5 8 3 6" xfId="24965"/>
    <cellStyle name="Обычный 5 8 4" xfId="6254"/>
    <cellStyle name="Обычный 5 8 4 2" xfId="10117"/>
    <cellStyle name="Обычный 5 8 4 2 2" xfId="30613"/>
    <cellStyle name="Обычный 5 8 4 3" xfId="13978"/>
    <cellStyle name="Обычный 5 8 4 4" xfId="17838"/>
    <cellStyle name="Обычный 5 8 4 5" xfId="26753"/>
    <cellStyle name="Обычный 5 9" xfId="943"/>
    <cellStyle name="Обычный 5_СВЕРТКА" xfId="46"/>
    <cellStyle name="Обычный 6" xfId="14"/>
    <cellStyle name="Обычный 6 2" xfId="31"/>
    <cellStyle name="Обычный 6 2 2" xfId="944"/>
    <cellStyle name="Обычный 6 3" xfId="32"/>
    <cellStyle name="Обычный 6 3 2" xfId="945"/>
    <cellStyle name="Обычный 6 4" xfId="946"/>
    <cellStyle name="Обычный 7" xfId="33"/>
    <cellStyle name="Обычный 7 2" xfId="947"/>
    <cellStyle name="Обычный 7 3" xfId="948"/>
    <cellStyle name="Обычный 8" xfId="34"/>
    <cellStyle name="Обычный 8 2" xfId="949"/>
    <cellStyle name="Обычный 8 3" xfId="950"/>
    <cellStyle name="Обычный 9" xfId="35"/>
    <cellStyle name="Обычный 9 2" xfId="951"/>
    <cellStyle name="Обычный 9 3" xfId="952"/>
    <cellStyle name="Обычный_Инвестиции Сети Сбыты ЭСО" xfId="2"/>
    <cellStyle name="Плохой 2" xfId="953"/>
    <cellStyle name="Плохой 2 2" xfId="954"/>
    <cellStyle name="Плохой 2 3" xfId="955"/>
    <cellStyle name="Плохой 2 4" xfId="956"/>
    <cellStyle name="Плохой 2 5" xfId="957"/>
    <cellStyle name="Плохой 3" xfId="958"/>
    <cellStyle name="Поле ввода" xfId="959"/>
    <cellStyle name="Пояснение 2" xfId="960"/>
    <cellStyle name="Пояснение 2 2" xfId="961"/>
    <cellStyle name="Пояснение 2 3" xfId="962"/>
    <cellStyle name="Пояснение 2 4" xfId="963"/>
    <cellStyle name="Пояснение 2 5" xfId="964"/>
    <cellStyle name="Пояснение 3" xfId="965"/>
    <cellStyle name="Примечание 10" xfId="966"/>
    <cellStyle name="Примечание 10 10" xfId="20581"/>
    <cellStyle name="Примечание 10 11" xfId="2539"/>
    <cellStyle name="Примечание 10 11 2" xfId="23071"/>
    <cellStyle name="Примечание 10 12" xfId="21782"/>
    <cellStyle name="Примечание 10 2" xfId="1518"/>
    <cellStyle name="Примечание 10 2 10" xfId="2841"/>
    <cellStyle name="Примечание 10 2 10 2" xfId="23370"/>
    <cellStyle name="Примечание 10 2 11" xfId="22081"/>
    <cellStyle name="Примечание 10 2 2" xfId="2121"/>
    <cellStyle name="Примечание 10 2 2 10" xfId="22680"/>
    <cellStyle name="Примечание 10 2 2 2" xfId="4444"/>
    <cellStyle name="Примечание 10 2 2 2 2" xfId="8700"/>
    <cellStyle name="Примечание 10 2 2 2 2 2" xfId="29197"/>
    <cellStyle name="Примечание 10 2 2 2 3" xfId="12561"/>
    <cellStyle name="Примечание 10 2 2 2 4" xfId="16422"/>
    <cellStyle name="Примечание 10 2 2 2 5" xfId="20282"/>
    <cellStyle name="Примечание 10 2 2 2 6" xfId="24966"/>
    <cellStyle name="Примечание 10 2 2 3" xfId="7369"/>
    <cellStyle name="Примечание 10 2 2 3 2" xfId="11230"/>
    <cellStyle name="Примечание 10 2 2 3 2 2" xfId="31726"/>
    <cellStyle name="Примечание 10 2 2 3 3" xfId="15091"/>
    <cellStyle name="Примечание 10 2 2 3 4" xfId="18951"/>
    <cellStyle name="Примечание 10 2 2 3 5" xfId="27866"/>
    <cellStyle name="Примечание 10 2 2 4" xfId="6025"/>
    <cellStyle name="Примечание 10 2 2 4 2" xfId="26534"/>
    <cellStyle name="Примечание 10 2 2 5" xfId="9897"/>
    <cellStyle name="Примечание 10 2 2 5 2" xfId="30394"/>
    <cellStyle name="Примечание 10 2 2 6" xfId="13758"/>
    <cellStyle name="Примечание 10 2 2 7" xfId="17619"/>
    <cellStyle name="Примечание 10 2 2 8" xfId="21479"/>
    <cellStyle name="Примечание 10 2 2 9" xfId="3439"/>
    <cellStyle name="Примечание 10 2 2 9 2" xfId="23968"/>
    <cellStyle name="Примечание 10 2 3" xfId="4445"/>
    <cellStyle name="Примечание 10 2 3 2" xfId="8102"/>
    <cellStyle name="Примечание 10 2 3 2 2" xfId="28599"/>
    <cellStyle name="Примечание 10 2 3 3" xfId="11963"/>
    <cellStyle name="Примечание 10 2 3 3 2" xfId="32459"/>
    <cellStyle name="Примечание 10 2 3 4" xfId="15824"/>
    <cellStyle name="Примечание 10 2 3 5" xfId="19684"/>
    <cellStyle name="Примечание 10 2 3 6" xfId="24967"/>
    <cellStyle name="Примечание 10 2 4" xfId="6771"/>
    <cellStyle name="Примечание 10 2 4 2" xfId="10632"/>
    <cellStyle name="Примечание 10 2 4 2 2" xfId="31128"/>
    <cellStyle name="Примечание 10 2 4 3" xfId="14493"/>
    <cellStyle name="Примечание 10 2 4 4" xfId="18353"/>
    <cellStyle name="Примечание 10 2 4 5" xfId="27268"/>
    <cellStyle name="Примечание 10 2 5" xfId="5426"/>
    <cellStyle name="Примечание 10 2 5 2" xfId="25935"/>
    <cellStyle name="Примечание 10 2 6" xfId="9298"/>
    <cellStyle name="Примечание 10 2 6 2" xfId="29795"/>
    <cellStyle name="Примечание 10 2 7" xfId="13159"/>
    <cellStyle name="Примечание 10 2 8" xfId="17020"/>
    <cellStyle name="Примечание 10 2 9" xfId="20880"/>
    <cellStyle name="Примечание 10 3" xfId="1822"/>
    <cellStyle name="Примечание 10 3 10" xfId="22381"/>
    <cellStyle name="Примечание 10 3 2" xfId="4446"/>
    <cellStyle name="Примечание 10 3 2 2" xfId="8401"/>
    <cellStyle name="Примечание 10 3 2 2 2" xfId="28898"/>
    <cellStyle name="Примечание 10 3 2 3" xfId="12262"/>
    <cellStyle name="Примечание 10 3 2 4" xfId="16123"/>
    <cellStyle name="Примечание 10 3 2 5" xfId="19983"/>
    <cellStyle name="Примечание 10 3 2 6" xfId="24968"/>
    <cellStyle name="Примечание 10 3 3" xfId="7070"/>
    <cellStyle name="Примечание 10 3 3 2" xfId="10931"/>
    <cellStyle name="Примечание 10 3 3 2 2" xfId="31427"/>
    <cellStyle name="Примечание 10 3 3 3" xfId="14792"/>
    <cellStyle name="Примечание 10 3 3 4" xfId="18652"/>
    <cellStyle name="Примечание 10 3 3 5" xfId="27567"/>
    <cellStyle name="Примечание 10 3 4" xfId="5726"/>
    <cellStyle name="Примечание 10 3 4 2" xfId="26235"/>
    <cellStyle name="Примечание 10 3 5" xfId="9598"/>
    <cellStyle name="Примечание 10 3 5 2" xfId="30095"/>
    <cellStyle name="Примечание 10 3 6" xfId="13459"/>
    <cellStyle name="Примечание 10 3 7" xfId="17320"/>
    <cellStyle name="Примечание 10 3 8" xfId="21180"/>
    <cellStyle name="Примечание 10 3 9" xfId="3140"/>
    <cellStyle name="Примечание 10 3 9 2" xfId="23669"/>
    <cellStyle name="Примечание 10 4" xfId="4447"/>
    <cellStyle name="Примечание 10 4 2" xfId="7803"/>
    <cellStyle name="Примечание 10 4 2 2" xfId="28300"/>
    <cellStyle name="Примечание 10 4 3" xfId="11664"/>
    <cellStyle name="Примечание 10 4 3 2" xfId="32160"/>
    <cellStyle name="Примечание 10 4 4" xfId="15525"/>
    <cellStyle name="Примечание 10 4 5" xfId="19385"/>
    <cellStyle name="Примечание 10 4 6" xfId="24969"/>
    <cellStyle name="Примечание 10 5" xfId="6472"/>
    <cellStyle name="Примечание 10 5 2" xfId="10333"/>
    <cellStyle name="Примечание 10 5 2 2" xfId="30829"/>
    <cellStyle name="Примечание 10 5 3" xfId="14194"/>
    <cellStyle name="Примечание 10 5 4" xfId="18054"/>
    <cellStyle name="Примечание 10 5 5" xfId="26969"/>
    <cellStyle name="Примечание 10 6" xfId="5127"/>
    <cellStyle name="Примечание 10 6 2" xfId="25636"/>
    <cellStyle name="Примечание 10 7" xfId="8999"/>
    <cellStyle name="Примечание 10 7 2" xfId="29496"/>
    <cellStyle name="Примечание 10 8" xfId="12860"/>
    <cellStyle name="Примечание 10 9" xfId="16721"/>
    <cellStyle name="Примечание 19" xfId="967"/>
    <cellStyle name="Примечание 19 10" xfId="20582"/>
    <cellStyle name="Примечание 19 11" xfId="2540"/>
    <cellStyle name="Примечание 19 11 2" xfId="23072"/>
    <cellStyle name="Примечание 19 12" xfId="21783"/>
    <cellStyle name="Примечание 19 2" xfId="1519"/>
    <cellStyle name="Примечание 19 2 10" xfId="2842"/>
    <cellStyle name="Примечание 19 2 10 2" xfId="23371"/>
    <cellStyle name="Примечание 19 2 11" xfId="22082"/>
    <cellStyle name="Примечание 19 2 2" xfId="2122"/>
    <cellStyle name="Примечание 19 2 2 10" xfId="22681"/>
    <cellStyle name="Примечание 19 2 2 2" xfId="4448"/>
    <cellStyle name="Примечание 19 2 2 2 2" xfId="8701"/>
    <cellStyle name="Примечание 19 2 2 2 2 2" xfId="29198"/>
    <cellStyle name="Примечание 19 2 2 2 3" xfId="12562"/>
    <cellStyle name="Примечание 19 2 2 2 4" xfId="16423"/>
    <cellStyle name="Примечание 19 2 2 2 5" xfId="20283"/>
    <cellStyle name="Примечание 19 2 2 2 6" xfId="24970"/>
    <cellStyle name="Примечание 19 2 2 3" xfId="7370"/>
    <cellStyle name="Примечание 19 2 2 3 2" xfId="11231"/>
    <cellStyle name="Примечание 19 2 2 3 2 2" xfId="31727"/>
    <cellStyle name="Примечание 19 2 2 3 3" xfId="15092"/>
    <cellStyle name="Примечание 19 2 2 3 4" xfId="18952"/>
    <cellStyle name="Примечание 19 2 2 3 5" xfId="27867"/>
    <cellStyle name="Примечание 19 2 2 4" xfId="6026"/>
    <cellStyle name="Примечание 19 2 2 4 2" xfId="26535"/>
    <cellStyle name="Примечание 19 2 2 5" xfId="9898"/>
    <cellStyle name="Примечание 19 2 2 5 2" xfId="30395"/>
    <cellStyle name="Примечание 19 2 2 6" xfId="13759"/>
    <cellStyle name="Примечание 19 2 2 7" xfId="17620"/>
    <cellStyle name="Примечание 19 2 2 8" xfId="21480"/>
    <cellStyle name="Примечание 19 2 2 9" xfId="3440"/>
    <cellStyle name="Примечание 19 2 2 9 2" xfId="23969"/>
    <cellStyle name="Примечание 19 2 3" xfId="4449"/>
    <cellStyle name="Примечание 19 2 3 2" xfId="8103"/>
    <cellStyle name="Примечание 19 2 3 2 2" xfId="28600"/>
    <cellStyle name="Примечание 19 2 3 3" xfId="11964"/>
    <cellStyle name="Примечание 19 2 3 3 2" xfId="32460"/>
    <cellStyle name="Примечание 19 2 3 4" xfId="15825"/>
    <cellStyle name="Примечание 19 2 3 5" xfId="19685"/>
    <cellStyle name="Примечание 19 2 3 6" xfId="24971"/>
    <cellStyle name="Примечание 19 2 4" xfId="6772"/>
    <cellStyle name="Примечание 19 2 4 2" xfId="10633"/>
    <cellStyle name="Примечание 19 2 4 2 2" xfId="31129"/>
    <cellStyle name="Примечание 19 2 4 3" xfId="14494"/>
    <cellStyle name="Примечание 19 2 4 4" xfId="18354"/>
    <cellStyle name="Примечание 19 2 4 5" xfId="27269"/>
    <cellStyle name="Примечание 19 2 5" xfId="5427"/>
    <cellStyle name="Примечание 19 2 5 2" xfId="25936"/>
    <cellStyle name="Примечание 19 2 6" xfId="9299"/>
    <cellStyle name="Примечание 19 2 6 2" xfId="29796"/>
    <cellStyle name="Примечание 19 2 7" xfId="13160"/>
    <cellStyle name="Примечание 19 2 8" xfId="17021"/>
    <cellStyle name="Примечание 19 2 9" xfId="20881"/>
    <cellStyle name="Примечание 19 3" xfId="1823"/>
    <cellStyle name="Примечание 19 3 10" xfId="22382"/>
    <cellStyle name="Примечание 19 3 2" xfId="4450"/>
    <cellStyle name="Примечание 19 3 2 2" xfId="8402"/>
    <cellStyle name="Примечание 19 3 2 2 2" xfId="28899"/>
    <cellStyle name="Примечание 19 3 2 3" xfId="12263"/>
    <cellStyle name="Примечание 19 3 2 4" xfId="16124"/>
    <cellStyle name="Примечание 19 3 2 5" xfId="19984"/>
    <cellStyle name="Примечание 19 3 2 6" xfId="24972"/>
    <cellStyle name="Примечание 19 3 3" xfId="7071"/>
    <cellStyle name="Примечание 19 3 3 2" xfId="10932"/>
    <cellStyle name="Примечание 19 3 3 2 2" xfId="31428"/>
    <cellStyle name="Примечание 19 3 3 3" xfId="14793"/>
    <cellStyle name="Примечание 19 3 3 4" xfId="18653"/>
    <cellStyle name="Примечание 19 3 3 5" xfId="27568"/>
    <cellStyle name="Примечание 19 3 4" xfId="5727"/>
    <cellStyle name="Примечание 19 3 4 2" xfId="26236"/>
    <cellStyle name="Примечание 19 3 5" xfId="9599"/>
    <cellStyle name="Примечание 19 3 5 2" xfId="30096"/>
    <cellStyle name="Примечание 19 3 6" xfId="13460"/>
    <cellStyle name="Примечание 19 3 7" xfId="17321"/>
    <cellStyle name="Примечание 19 3 8" xfId="21181"/>
    <cellStyle name="Примечание 19 3 9" xfId="3141"/>
    <cellStyle name="Примечание 19 3 9 2" xfId="23670"/>
    <cellStyle name="Примечание 19 4" xfId="4451"/>
    <cellStyle name="Примечание 19 4 2" xfId="7804"/>
    <cellStyle name="Примечание 19 4 2 2" xfId="28301"/>
    <cellStyle name="Примечание 19 4 3" xfId="11665"/>
    <cellStyle name="Примечание 19 4 3 2" xfId="32161"/>
    <cellStyle name="Примечание 19 4 4" xfId="15526"/>
    <cellStyle name="Примечание 19 4 5" xfId="19386"/>
    <cellStyle name="Примечание 19 4 6" xfId="24973"/>
    <cellStyle name="Примечание 19 5" xfId="6473"/>
    <cellStyle name="Примечание 19 5 2" xfId="10334"/>
    <cellStyle name="Примечание 19 5 2 2" xfId="30830"/>
    <cellStyle name="Примечание 19 5 3" xfId="14195"/>
    <cellStyle name="Примечание 19 5 4" xfId="18055"/>
    <cellStyle name="Примечание 19 5 5" xfId="26970"/>
    <cellStyle name="Примечание 19 6" xfId="5128"/>
    <cellStyle name="Примечание 19 6 2" xfId="25637"/>
    <cellStyle name="Примечание 19 7" xfId="9000"/>
    <cellStyle name="Примечание 19 7 2" xfId="29497"/>
    <cellStyle name="Примечание 19 8" xfId="12861"/>
    <cellStyle name="Примечание 19 9" xfId="16722"/>
    <cellStyle name="Примечание 2" xfId="968"/>
    <cellStyle name="Примечание 2 2" xfId="969"/>
    <cellStyle name="Примечание 2 2 2" xfId="970"/>
    <cellStyle name="Примечание 2 3" xfId="971"/>
    <cellStyle name="Примечание 2 3 2" xfId="972"/>
    <cellStyle name="Примечание 2 4" xfId="973"/>
    <cellStyle name="Примечание 2 4 2" xfId="974"/>
    <cellStyle name="Примечание 2 5" xfId="975"/>
    <cellStyle name="Примечание 2 5 2" xfId="976"/>
    <cellStyle name="Примечание 2 6" xfId="977"/>
    <cellStyle name="Примечание 20" xfId="978"/>
    <cellStyle name="Примечание 20 10" xfId="20583"/>
    <cellStyle name="Примечание 20 11" xfId="2541"/>
    <cellStyle name="Примечание 20 11 2" xfId="23073"/>
    <cellStyle name="Примечание 20 12" xfId="21784"/>
    <cellStyle name="Примечание 20 2" xfId="1520"/>
    <cellStyle name="Примечание 20 2 10" xfId="2843"/>
    <cellStyle name="Примечание 20 2 10 2" xfId="23372"/>
    <cellStyle name="Примечание 20 2 11" xfId="22083"/>
    <cellStyle name="Примечание 20 2 2" xfId="2123"/>
    <cellStyle name="Примечание 20 2 2 10" xfId="22682"/>
    <cellStyle name="Примечание 20 2 2 2" xfId="4452"/>
    <cellStyle name="Примечание 20 2 2 2 2" xfId="8702"/>
    <cellStyle name="Примечание 20 2 2 2 2 2" xfId="29199"/>
    <cellStyle name="Примечание 20 2 2 2 3" xfId="12563"/>
    <cellStyle name="Примечание 20 2 2 2 4" xfId="16424"/>
    <cellStyle name="Примечание 20 2 2 2 5" xfId="20284"/>
    <cellStyle name="Примечание 20 2 2 2 6" xfId="24974"/>
    <cellStyle name="Примечание 20 2 2 3" xfId="7371"/>
    <cellStyle name="Примечание 20 2 2 3 2" xfId="11232"/>
    <cellStyle name="Примечание 20 2 2 3 2 2" xfId="31728"/>
    <cellStyle name="Примечание 20 2 2 3 3" xfId="15093"/>
    <cellStyle name="Примечание 20 2 2 3 4" xfId="18953"/>
    <cellStyle name="Примечание 20 2 2 3 5" xfId="27868"/>
    <cellStyle name="Примечание 20 2 2 4" xfId="6027"/>
    <cellStyle name="Примечание 20 2 2 4 2" xfId="26536"/>
    <cellStyle name="Примечание 20 2 2 5" xfId="9899"/>
    <cellStyle name="Примечание 20 2 2 5 2" xfId="30396"/>
    <cellStyle name="Примечание 20 2 2 6" xfId="13760"/>
    <cellStyle name="Примечание 20 2 2 7" xfId="17621"/>
    <cellStyle name="Примечание 20 2 2 8" xfId="21481"/>
    <cellStyle name="Примечание 20 2 2 9" xfId="3441"/>
    <cellStyle name="Примечание 20 2 2 9 2" xfId="23970"/>
    <cellStyle name="Примечание 20 2 3" xfId="4453"/>
    <cellStyle name="Примечание 20 2 3 2" xfId="8104"/>
    <cellStyle name="Примечание 20 2 3 2 2" xfId="28601"/>
    <cellStyle name="Примечание 20 2 3 3" xfId="11965"/>
    <cellStyle name="Примечание 20 2 3 3 2" xfId="32461"/>
    <cellStyle name="Примечание 20 2 3 4" xfId="15826"/>
    <cellStyle name="Примечание 20 2 3 5" xfId="19686"/>
    <cellStyle name="Примечание 20 2 3 6" xfId="24975"/>
    <cellStyle name="Примечание 20 2 4" xfId="6773"/>
    <cellStyle name="Примечание 20 2 4 2" xfId="10634"/>
    <cellStyle name="Примечание 20 2 4 2 2" xfId="31130"/>
    <cellStyle name="Примечание 20 2 4 3" xfId="14495"/>
    <cellStyle name="Примечание 20 2 4 4" xfId="18355"/>
    <cellStyle name="Примечание 20 2 4 5" xfId="27270"/>
    <cellStyle name="Примечание 20 2 5" xfId="5428"/>
    <cellStyle name="Примечание 20 2 5 2" xfId="25937"/>
    <cellStyle name="Примечание 20 2 6" xfId="9300"/>
    <cellStyle name="Примечание 20 2 6 2" xfId="29797"/>
    <cellStyle name="Примечание 20 2 7" xfId="13161"/>
    <cellStyle name="Примечание 20 2 8" xfId="17022"/>
    <cellStyle name="Примечание 20 2 9" xfId="20882"/>
    <cellStyle name="Примечание 20 3" xfId="1824"/>
    <cellStyle name="Примечание 20 3 10" xfId="22383"/>
    <cellStyle name="Примечание 20 3 2" xfId="4454"/>
    <cellStyle name="Примечание 20 3 2 2" xfId="8403"/>
    <cellStyle name="Примечание 20 3 2 2 2" xfId="28900"/>
    <cellStyle name="Примечание 20 3 2 3" xfId="12264"/>
    <cellStyle name="Примечание 20 3 2 4" xfId="16125"/>
    <cellStyle name="Примечание 20 3 2 5" xfId="19985"/>
    <cellStyle name="Примечание 20 3 2 6" xfId="24976"/>
    <cellStyle name="Примечание 20 3 3" xfId="7072"/>
    <cellStyle name="Примечание 20 3 3 2" xfId="10933"/>
    <cellStyle name="Примечание 20 3 3 2 2" xfId="31429"/>
    <cellStyle name="Примечание 20 3 3 3" xfId="14794"/>
    <cellStyle name="Примечание 20 3 3 4" xfId="18654"/>
    <cellStyle name="Примечание 20 3 3 5" xfId="27569"/>
    <cellStyle name="Примечание 20 3 4" xfId="5728"/>
    <cellStyle name="Примечание 20 3 4 2" xfId="26237"/>
    <cellStyle name="Примечание 20 3 5" xfId="9600"/>
    <cellStyle name="Примечание 20 3 5 2" xfId="30097"/>
    <cellStyle name="Примечание 20 3 6" xfId="13461"/>
    <cellStyle name="Примечание 20 3 7" xfId="17322"/>
    <cellStyle name="Примечание 20 3 8" xfId="21182"/>
    <cellStyle name="Примечание 20 3 9" xfId="3142"/>
    <cellStyle name="Примечание 20 3 9 2" xfId="23671"/>
    <cellStyle name="Примечание 20 4" xfId="4455"/>
    <cellStyle name="Примечание 20 4 2" xfId="7805"/>
    <cellStyle name="Примечание 20 4 2 2" xfId="28302"/>
    <cellStyle name="Примечание 20 4 3" xfId="11666"/>
    <cellStyle name="Примечание 20 4 3 2" xfId="32162"/>
    <cellStyle name="Примечание 20 4 4" xfId="15527"/>
    <cellStyle name="Примечание 20 4 5" xfId="19387"/>
    <cellStyle name="Примечание 20 4 6" xfId="24977"/>
    <cellStyle name="Примечание 20 5" xfId="6474"/>
    <cellStyle name="Примечание 20 5 2" xfId="10335"/>
    <cellStyle name="Примечание 20 5 2 2" xfId="30831"/>
    <cellStyle name="Примечание 20 5 3" xfId="14196"/>
    <cellStyle name="Примечание 20 5 4" xfId="18056"/>
    <cellStyle name="Примечание 20 5 5" xfId="26971"/>
    <cellStyle name="Примечание 20 6" xfId="5129"/>
    <cellStyle name="Примечание 20 6 2" xfId="25638"/>
    <cellStyle name="Примечание 20 7" xfId="9001"/>
    <cellStyle name="Примечание 20 7 2" xfId="29498"/>
    <cellStyle name="Примечание 20 8" xfId="12862"/>
    <cellStyle name="Примечание 20 9" xfId="16723"/>
    <cellStyle name="Примечание 3" xfId="979"/>
    <cellStyle name="Примечание 3 2" xfId="980"/>
    <cellStyle name="Примечание 3 3" xfId="981"/>
    <cellStyle name="Примечание 39" xfId="982"/>
    <cellStyle name="Примечание 5" xfId="983"/>
    <cellStyle name="Примечание 5 2" xfId="984"/>
    <cellStyle name="Процентный" xfId="3" builtinId="5"/>
    <cellStyle name="Процентный 2" xfId="37"/>
    <cellStyle name="Процентный 2 10" xfId="985"/>
    <cellStyle name="Процентный 2 11" xfId="986"/>
    <cellStyle name="Процентный 2 12" xfId="987"/>
    <cellStyle name="Процентный 2 13" xfId="988"/>
    <cellStyle name="Процентный 2 14" xfId="989"/>
    <cellStyle name="Процентный 2 15" xfId="990"/>
    <cellStyle name="Процентный 2 16" xfId="991"/>
    <cellStyle name="Процентный 2 17" xfId="992"/>
    <cellStyle name="Процентный 2 18" xfId="993"/>
    <cellStyle name="Процентный 2 19" xfId="994"/>
    <cellStyle name="Процентный 2 2" xfId="38"/>
    <cellStyle name="Процентный 2 2 2" xfId="995"/>
    <cellStyle name="Процентный 2 2 3" xfId="996"/>
    <cellStyle name="Процентный 2 20" xfId="997"/>
    <cellStyle name="Процентный 2 21" xfId="998"/>
    <cellStyle name="Процентный 2 22" xfId="999"/>
    <cellStyle name="Процентный 2 23" xfId="1000"/>
    <cellStyle name="Процентный 2 24" xfId="1001"/>
    <cellStyle name="Процентный 2 25" xfId="1002"/>
    <cellStyle name="Процентный 2 26" xfId="1003"/>
    <cellStyle name="Процентный 2 27" xfId="1004"/>
    <cellStyle name="Процентный 2 3" xfId="1005"/>
    <cellStyle name="Процентный 2 4" xfId="1006"/>
    <cellStyle name="Процентный 2 5" xfId="1007"/>
    <cellStyle name="Процентный 2 6" xfId="1008"/>
    <cellStyle name="Процентный 2 7" xfId="1009"/>
    <cellStyle name="Процентный 2 8" xfId="1010"/>
    <cellStyle name="Процентный 2 9" xfId="1011"/>
    <cellStyle name="Процентный 3" xfId="39"/>
    <cellStyle name="Процентный 3 10" xfId="1012"/>
    <cellStyle name="Процентный 3 11" xfId="1013"/>
    <cellStyle name="Процентный 3 12" xfId="1014"/>
    <cellStyle name="Процентный 3 13" xfId="1015"/>
    <cellStyle name="Процентный 3 14" xfId="1016"/>
    <cellStyle name="Процентный 3 15" xfId="1017"/>
    <cellStyle name="Процентный 3 16" xfId="1018"/>
    <cellStyle name="Процентный 3 17" xfId="1019"/>
    <cellStyle name="Процентный 3 18" xfId="1020"/>
    <cellStyle name="Процентный 3 19" xfId="1021"/>
    <cellStyle name="Процентный 3 2" xfId="1022"/>
    <cellStyle name="Процентный 3 3" xfId="1023"/>
    <cellStyle name="Процентный 3 4" xfId="1024"/>
    <cellStyle name="Процентный 3 5" xfId="1025"/>
    <cellStyle name="Процентный 3 6" xfId="1026"/>
    <cellStyle name="Процентный 3 7" xfId="1027"/>
    <cellStyle name="Процентный 3 8" xfId="1028"/>
    <cellStyle name="Процентный 3 9" xfId="1029"/>
    <cellStyle name="Процентный 4" xfId="36"/>
    <cellStyle name="Процентный 4 2" xfId="1030"/>
    <cellStyle name="Процентный 5" xfId="52"/>
    <cellStyle name="Процентный 5 10" xfId="1031"/>
    <cellStyle name="Процентный 5 10 10" xfId="20584"/>
    <cellStyle name="Процентный 5 10 11" xfId="2542"/>
    <cellStyle name="Процентный 5 10 11 2" xfId="23074"/>
    <cellStyle name="Процентный 5 10 12" xfId="21785"/>
    <cellStyle name="Процентный 5 10 2" xfId="1521"/>
    <cellStyle name="Процентный 5 10 2 10" xfId="2844"/>
    <cellStyle name="Процентный 5 10 2 10 2" xfId="23373"/>
    <cellStyle name="Процентный 5 10 2 11" xfId="22084"/>
    <cellStyle name="Процентный 5 10 2 2" xfId="2124"/>
    <cellStyle name="Процентный 5 10 2 2 10" xfId="22683"/>
    <cellStyle name="Процентный 5 10 2 2 2" xfId="4456"/>
    <cellStyle name="Процентный 5 10 2 2 2 2" xfId="8703"/>
    <cellStyle name="Процентный 5 10 2 2 2 2 2" xfId="29200"/>
    <cellStyle name="Процентный 5 10 2 2 2 3" xfId="12564"/>
    <cellStyle name="Процентный 5 10 2 2 2 4" xfId="16425"/>
    <cellStyle name="Процентный 5 10 2 2 2 5" xfId="20285"/>
    <cellStyle name="Процентный 5 10 2 2 2 6" xfId="24978"/>
    <cellStyle name="Процентный 5 10 2 2 3" xfId="7372"/>
    <cellStyle name="Процентный 5 10 2 2 3 2" xfId="11233"/>
    <cellStyle name="Процентный 5 10 2 2 3 2 2" xfId="31729"/>
    <cellStyle name="Процентный 5 10 2 2 3 3" xfId="15094"/>
    <cellStyle name="Процентный 5 10 2 2 3 4" xfId="18954"/>
    <cellStyle name="Процентный 5 10 2 2 3 5" xfId="27869"/>
    <cellStyle name="Процентный 5 10 2 2 4" xfId="6028"/>
    <cellStyle name="Процентный 5 10 2 2 4 2" xfId="26537"/>
    <cellStyle name="Процентный 5 10 2 2 5" xfId="9900"/>
    <cellStyle name="Процентный 5 10 2 2 5 2" xfId="30397"/>
    <cellStyle name="Процентный 5 10 2 2 6" xfId="13761"/>
    <cellStyle name="Процентный 5 10 2 2 7" xfId="17622"/>
    <cellStyle name="Процентный 5 10 2 2 8" xfId="21482"/>
    <cellStyle name="Процентный 5 10 2 2 9" xfId="3442"/>
    <cellStyle name="Процентный 5 10 2 2 9 2" xfId="23971"/>
    <cellStyle name="Процентный 5 10 2 3" xfId="4457"/>
    <cellStyle name="Процентный 5 10 2 3 2" xfId="8105"/>
    <cellStyle name="Процентный 5 10 2 3 2 2" xfId="28602"/>
    <cellStyle name="Процентный 5 10 2 3 3" xfId="11966"/>
    <cellStyle name="Процентный 5 10 2 3 3 2" xfId="32462"/>
    <cellStyle name="Процентный 5 10 2 3 4" xfId="15827"/>
    <cellStyle name="Процентный 5 10 2 3 5" xfId="19687"/>
    <cellStyle name="Процентный 5 10 2 3 6" xfId="24979"/>
    <cellStyle name="Процентный 5 10 2 4" xfId="6774"/>
    <cellStyle name="Процентный 5 10 2 4 2" xfId="10635"/>
    <cellStyle name="Процентный 5 10 2 4 2 2" xfId="31131"/>
    <cellStyle name="Процентный 5 10 2 4 3" xfId="14496"/>
    <cellStyle name="Процентный 5 10 2 4 4" xfId="18356"/>
    <cellStyle name="Процентный 5 10 2 4 5" xfId="27271"/>
    <cellStyle name="Процентный 5 10 2 5" xfId="5429"/>
    <cellStyle name="Процентный 5 10 2 5 2" xfId="25938"/>
    <cellStyle name="Процентный 5 10 2 6" xfId="9301"/>
    <cellStyle name="Процентный 5 10 2 6 2" xfId="29798"/>
    <cellStyle name="Процентный 5 10 2 7" xfId="13162"/>
    <cellStyle name="Процентный 5 10 2 8" xfId="17023"/>
    <cellStyle name="Процентный 5 10 2 9" xfId="20883"/>
    <cellStyle name="Процентный 5 10 3" xfId="1825"/>
    <cellStyle name="Процентный 5 10 3 10" xfId="22384"/>
    <cellStyle name="Процентный 5 10 3 2" xfId="4458"/>
    <cellStyle name="Процентный 5 10 3 2 2" xfId="8404"/>
    <cellStyle name="Процентный 5 10 3 2 2 2" xfId="28901"/>
    <cellStyle name="Процентный 5 10 3 2 3" xfId="12265"/>
    <cellStyle name="Процентный 5 10 3 2 4" xfId="16126"/>
    <cellStyle name="Процентный 5 10 3 2 5" xfId="19986"/>
    <cellStyle name="Процентный 5 10 3 2 6" xfId="24980"/>
    <cellStyle name="Процентный 5 10 3 3" xfId="7073"/>
    <cellStyle name="Процентный 5 10 3 3 2" xfId="10934"/>
    <cellStyle name="Процентный 5 10 3 3 2 2" xfId="31430"/>
    <cellStyle name="Процентный 5 10 3 3 3" xfId="14795"/>
    <cellStyle name="Процентный 5 10 3 3 4" xfId="18655"/>
    <cellStyle name="Процентный 5 10 3 3 5" xfId="27570"/>
    <cellStyle name="Процентный 5 10 3 4" xfId="5729"/>
    <cellStyle name="Процентный 5 10 3 4 2" xfId="26238"/>
    <cellStyle name="Процентный 5 10 3 5" xfId="9601"/>
    <cellStyle name="Процентный 5 10 3 5 2" xfId="30098"/>
    <cellStyle name="Процентный 5 10 3 6" xfId="13462"/>
    <cellStyle name="Процентный 5 10 3 7" xfId="17323"/>
    <cellStyle name="Процентный 5 10 3 8" xfId="21183"/>
    <cellStyle name="Процентный 5 10 3 9" xfId="3143"/>
    <cellStyle name="Процентный 5 10 3 9 2" xfId="23672"/>
    <cellStyle name="Процентный 5 10 4" xfId="4459"/>
    <cellStyle name="Процентный 5 10 4 2" xfId="7806"/>
    <cellStyle name="Процентный 5 10 4 2 2" xfId="28303"/>
    <cellStyle name="Процентный 5 10 4 3" xfId="11667"/>
    <cellStyle name="Процентный 5 10 4 3 2" xfId="32163"/>
    <cellStyle name="Процентный 5 10 4 4" xfId="15528"/>
    <cellStyle name="Процентный 5 10 4 5" xfId="19388"/>
    <cellStyle name="Процентный 5 10 4 6" xfId="24981"/>
    <cellStyle name="Процентный 5 10 5" xfId="6475"/>
    <cellStyle name="Процентный 5 10 5 2" xfId="10336"/>
    <cellStyle name="Процентный 5 10 5 2 2" xfId="30832"/>
    <cellStyle name="Процентный 5 10 5 3" xfId="14197"/>
    <cellStyle name="Процентный 5 10 5 4" xfId="18057"/>
    <cellStyle name="Процентный 5 10 5 5" xfId="26972"/>
    <cellStyle name="Процентный 5 10 6" xfId="5130"/>
    <cellStyle name="Процентный 5 10 6 2" xfId="25639"/>
    <cellStyle name="Процентный 5 10 7" xfId="9002"/>
    <cellStyle name="Процентный 5 10 7 2" xfId="29499"/>
    <cellStyle name="Процентный 5 10 8" xfId="12863"/>
    <cellStyle name="Процентный 5 10 9" xfId="16724"/>
    <cellStyle name="Процентный 5 11" xfId="1032"/>
    <cellStyle name="Процентный 5 11 10" xfId="20585"/>
    <cellStyle name="Процентный 5 11 11" xfId="2543"/>
    <cellStyle name="Процентный 5 11 11 2" xfId="23075"/>
    <cellStyle name="Процентный 5 11 12" xfId="21786"/>
    <cellStyle name="Процентный 5 11 2" xfId="1522"/>
    <cellStyle name="Процентный 5 11 2 10" xfId="2845"/>
    <cellStyle name="Процентный 5 11 2 10 2" xfId="23374"/>
    <cellStyle name="Процентный 5 11 2 11" xfId="22085"/>
    <cellStyle name="Процентный 5 11 2 2" xfId="2125"/>
    <cellStyle name="Процентный 5 11 2 2 10" xfId="22684"/>
    <cellStyle name="Процентный 5 11 2 2 2" xfId="4460"/>
    <cellStyle name="Процентный 5 11 2 2 2 2" xfId="8704"/>
    <cellStyle name="Процентный 5 11 2 2 2 2 2" xfId="29201"/>
    <cellStyle name="Процентный 5 11 2 2 2 3" xfId="12565"/>
    <cellStyle name="Процентный 5 11 2 2 2 4" xfId="16426"/>
    <cellStyle name="Процентный 5 11 2 2 2 5" xfId="20286"/>
    <cellStyle name="Процентный 5 11 2 2 2 6" xfId="24982"/>
    <cellStyle name="Процентный 5 11 2 2 3" xfId="7373"/>
    <cellStyle name="Процентный 5 11 2 2 3 2" xfId="11234"/>
    <cellStyle name="Процентный 5 11 2 2 3 2 2" xfId="31730"/>
    <cellStyle name="Процентный 5 11 2 2 3 3" xfId="15095"/>
    <cellStyle name="Процентный 5 11 2 2 3 4" xfId="18955"/>
    <cellStyle name="Процентный 5 11 2 2 3 5" xfId="27870"/>
    <cellStyle name="Процентный 5 11 2 2 4" xfId="6029"/>
    <cellStyle name="Процентный 5 11 2 2 4 2" xfId="26538"/>
    <cellStyle name="Процентный 5 11 2 2 5" xfId="9901"/>
    <cellStyle name="Процентный 5 11 2 2 5 2" xfId="30398"/>
    <cellStyle name="Процентный 5 11 2 2 6" xfId="13762"/>
    <cellStyle name="Процентный 5 11 2 2 7" xfId="17623"/>
    <cellStyle name="Процентный 5 11 2 2 8" xfId="21483"/>
    <cellStyle name="Процентный 5 11 2 2 9" xfId="3443"/>
    <cellStyle name="Процентный 5 11 2 2 9 2" xfId="23972"/>
    <cellStyle name="Процентный 5 11 2 3" xfId="4461"/>
    <cellStyle name="Процентный 5 11 2 3 2" xfId="8106"/>
    <cellStyle name="Процентный 5 11 2 3 2 2" xfId="28603"/>
    <cellStyle name="Процентный 5 11 2 3 3" xfId="11967"/>
    <cellStyle name="Процентный 5 11 2 3 3 2" xfId="32463"/>
    <cellStyle name="Процентный 5 11 2 3 4" xfId="15828"/>
    <cellStyle name="Процентный 5 11 2 3 5" xfId="19688"/>
    <cellStyle name="Процентный 5 11 2 3 6" xfId="24983"/>
    <cellStyle name="Процентный 5 11 2 4" xfId="6775"/>
    <cellStyle name="Процентный 5 11 2 4 2" xfId="10636"/>
    <cellStyle name="Процентный 5 11 2 4 2 2" xfId="31132"/>
    <cellStyle name="Процентный 5 11 2 4 3" xfId="14497"/>
    <cellStyle name="Процентный 5 11 2 4 4" xfId="18357"/>
    <cellStyle name="Процентный 5 11 2 4 5" xfId="27272"/>
    <cellStyle name="Процентный 5 11 2 5" xfId="5430"/>
    <cellStyle name="Процентный 5 11 2 5 2" xfId="25939"/>
    <cellStyle name="Процентный 5 11 2 6" xfId="9302"/>
    <cellStyle name="Процентный 5 11 2 6 2" xfId="29799"/>
    <cellStyle name="Процентный 5 11 2 7" xfId="13163"/>
    <cellStyle name="Процентный 5 11 2 8" xfId="17024"/>
    <cellStyle name="Процентный 5 11 2 9" xfId="20884"/>
    <cellStyle name="Процентный 5 11 3" xfId="1826"/>
    <cellStyle name="Процентный 5 11 3 10" xfId="22385"/>
    <cellStyle name="Процентный 5 11 3 2" xfId="4462"/>
    <cellStyle name="Процентный 5 11 3 2 2" xfId="8405"/>
    <cellStyle name="Процентный 5 11 3 2 2 2" xfId="28902"/>
    <cellStyle name="Процентный 5 11 3 2 3" xfId="12266"/>
    <cellStyle name="Процентный 5 11 3 2 4" xfId="16127"/>
    <cellStyle name="Процентный 5 11 3 2 5" xfId="19987"/>
    <cellStyle name="Процентный 5 11 3 2 6" xfId="24984"/>
    <cellStyle name="Процентный 5 11 3 3" xfId="7074"/>
    <cellStyle name="Процентный 5 11 3 3 2" xfId="10935"/>
    <cellStyle name="Процентный 5 11 3 3 2 2" xfId="31431"/>
    <cellStyle name="Процентный 5 11 3 3 3" xfId="14796"/>
    <cellStyle name="Процентный 5 11 3 3 4" xfId="18656"/>
    <cellStyle name="Процентный 5 11 3 3 5" xfId="27571"/>
    <cellStyle name="Процентный 5 11 3 4" xfId="5730"/>
    <cellStyle name="Процентный 5 11 3 4 2" xfId="26239"/>
    <cellStyle name="Процентный 5 11 3 5" xfId="9602"/>
    <cellStyle name="Процентный 5 11 3 5 2" xfId="30099"/>
    <cellStyle name="Процентный 5 11 3 6" xfId="13463"/>
    <cellStyle name="Процентный 5 11 3 7" xfId="17324"/>
    <cellStyle name="Процентный 5 11 3 8" xfId="21184"/>
    <cellStyle name="Процентный 5 11 3 9" xfId="3144"/>
    <cellStyle name="Процентный 5 11 3 9 2" xfId="23673"/>
    <cellStyle name="Процентный 5 11 4" xfId="4463"/>
    <cellStyle name="Процентный 5 11 4 2" xfId="7807"/>
    <cellStyle name="Процентный 5 11 4 2 2" xfId="28304"/>
    <cellStyle name="Процентный 5 11 4 3" xfId="11668"/>
    <cellStyle name="Процентный 5 11 4 3 2" xfId="32164"/>
    <cellStyle name="Процентный 5 11 4 4" xfId="15529"/>
    <cellStyle name="Процентный 5 11 4 5" xfId="19389"/>
    <cellStyle name="Процентный 5 11 4 6" xfId="24985"/>
    <cellStyle name="Процентный 5 11 5" xfId="6476"/>
    <cellStyle name="Процентный 5 11 5 2" xfId="10337"/>
    <cellStyle name="Процентный 5 11 5 2 2" xfId="30833"/>
    <cellStyle name="Процентный 5 11 5 3" xfId="14198"/>
    <cellStyle name="Процентный 5 11 5 4" xfId="18058"/>
    <cellStyle name="Процентный 5 11 5 5" xfId="26973"/>
    <cellStyle name="Процентный 5 11 6" xfId="5131"/>
    <cellStyle name="Процентный 5 11 6 2" xfId="25640"/>
    <cellStyle name="Процентный 5 11 7" xfId="9003"/>
    <cellStyle name="Процентный 5 11 7 2" xfId="29500"/>
    <cellStyle name="Процентный 5 11 8" xfId="12864"/>
    <cellStyle name="Процентный 5 11 9" xfId="16725"/>
    <cellStyle name="Процентный 5 12" xfId="1033"/>
    <cellStyle name="Процентный 5 12 10" xfId="20586"/>
    <cellStyle name="Процентный 5 12 11" xfId="2544"/>
    <cellStyle name="Процентный 5 12 11 2" xfId="23076"/>
    <cellStyle name="Процентный 5 12 12" xfId="21787"/>
    <cellStyle name="Процентный 5 12 2" xfId="1523"/>
    <cellStyle name="Процентный 5 12 2 10" xfId="2846"/>
    <cellStyle name="Процентный 5 12 2 10 2" xfId="23375"/>
    <cellStyle name="Процентный 5 12 2 11" xfId="22086"/>
    <cellStyle name="Процентный 5 12 2 2" xfId="2126"/>
    <cellStyle name="Процентный 5 12 2 2 10" xfId="22685"/>
    <cellStyle name="Процентный 5 12 2 2 2" xfId="4464"/>
    <cellStyle name="Процентный 5 12 2 2 2 2" xfId="8705"/>
    <cellStyle name="Процентный 5 12 2 2 2 2 2" xfId="29202"/>
    <cellStyle name="Процентный 5 12 2 2 2 3" xfId="12566"/>
    <cellStyle name="Процентный 5 12 2 2 2 4" xfId="16427"/>
    <cellStyle name="Процентный 5 12 2 2 2 5" xfId="20287"/>
    <cellStyle name="Процентный 5 12 2 2 2 6" xfId="24986"/>
    <cellStyle name="Процентный 5 12 2 2 3" xfId="7374"/>
    <cellStyle name="Процентный 5 12 2 2 3 2" xfId="11235"/>
    <cellStyle name="Процентный 5 12 2 2 3 2 2" xfId="31731"/>
    <cellStyle name="Процентный 5 12 2 2 3 3" xfId="15096"/>
    <cellStyle name="Процентный 5 12 2 2 3 4" xfId="18956"/>
    <cellStyle name="Процентный 5 12 2 2 3 5" xfId="27871"/>
    <cellStyle name="Процентный 5 12 2 2 4" xfId="6030"/>
    <cellStyle name="Процентный 5 12 2 2 4 2" xfId="26539"/>
    <cellStyle name="Процентный 5 12 2 2 5" xfId="9902"/>
    <cellStyle name="Процентный 5 12 2 2 5 2" xfId="30399"/>
    <cellStyle name="Процентный 5 12 2 2 6" xfId="13763"/>
    <cellStyle name="Процентный 5 12 2 2 7" xfId="17624"/>
    <cellStyle name="Процентный 5 12 2 2 8" xfId="21484"/>
    <cellStyle name="Процентный 5 12 2 2 9" xfId="3444"/>
    <cellStyle name="Процентный 5 12 2 2 9 2" xfId="23973"/>
    <cellStyle name="Процентный 5 12 2 3" xfId="4465"/>
    <cellStyle name="Процентный 5 12 2 3 2" xfId="8107"/>
    <cellStyle name="Процентный 5 12 2 3 2 2" xfId="28604"/>
    <cellStyle name="Процентный 5 12 2 3 3" xfId="11968"/>
    <cellStyle name="Процентный 5 12 2 3 3 2" xfId="32464"/>
    <cellStyle name="Процентный 5 12 2 3 4" xfId="15829"/>
    <cellStyle name="Процентный 5 12 2 3 5" xfId="19689"/>
    <cellStyle name="Процентный 5 12 2 3 6" xfId="24987"/>
    <cellStyle name="Процентный 5 12 2 4" xfId="6776"/>
    <cellStyle name="Процентный 5 12 2 4 2" xfId="10637"/>
    <cellStyle name="Процентный 5 12 2 4 2 2" xfId="31133"/>
    <cellStyle name="Процентный 5 12 2 4 3" xfId="14498"/>
    <cellStyle name="Процентный 5 12 2 4 4" xfId="18358"/>
    <cellStyle name="Процентный 5 12 2 4 5" xfId="27273"/>
    <cellStyle name="Процентный 5 12 2 5" xfId="5431"/>
    <cellStyle name="Процентный 5 12 2 5 2" xfId="25940"/>
    <cellStyle name="Процентный 5 12 2 6" xfId="9303"/>
    <cellStyle name="Процентный 5 12 2 6 2" xfId="29800"/>
    <cellStyle name="Процентный 5 12 2 7" xfId="13164"/>
    <cellStyle name="Процентный 5 12 2 8" xfId="17025"/>
    <cellStyle name="Процентный 5 12 2 9" xfId="20885"/>
    <cellStyle name="Процентный 5 12 3" xfId="1827"/>
    <cellStyle name="Процентный 5 12 3 10" xfId="22386"/>
    <cellStyle name="Процентный 5 12 3 2" xfId="4466"/>
    <cellStyle name="Процентный 5 12 3 2 2" xfId="8406"/>
    <cellStyle name="Процентный 5 12 3 2 2 2" xfId="28903"/>
    <cellStyle name="Процентный 5 12 3 2 3" xfId="12267"/>
    <cellStyle name="Процентный 5 12 3 2 4" xfId="16128"/>
    <cellStyle name="Процентный 5 12 3 2 5" xfId="19988"/>
    <cellStyle name="Процентный 5 12 3 2 6" xfId="24988"/>
    <cellStyle name="Процентный 5 12 3 3" xfId="7075"/>
    <cellStyle name="Процентный 5 12 3 3 2" xfId="10936"/>
    <cellStyle name="Процентный 5 12 3 3 2 2" xfId="31432"/>
    <cellStyle name="Процентный 5 12 3 3 3" xfId="14797"/>
    <cellStyle name="Процентный 5 12 3 3 4" xfId="18657"/>
    <cellStyle name="Процентный 5 12 3 3 5" xfId="27572"/>
    <cellStyle name="Процентный 5 12 3 4" xfId="5731"/>
    <cellStyle name="Процентный 5 12 3 4 2" xfId="26240"/>
    <cellStyle name="Процентный 5 12 3 5" xfId="9603"/>
    <cellStyle name="Процентный 5 12 3 5 2" xfId="30100"/>
    <cellStyle name="Процентный 5 12 3 6" xfId="13464"/>
    <cellStyle name="Процентный 5 12 3 7" xfId="17325"/>
    <cellStyle name="Процентный 5 12 3 8" xfId="21185"/>
    <cellStyle name="Процентный 5 12 3 9" xfId="3145"/>
    <cellStyle name="Процентный 5 12 3 9 2" xfId="23674"/>
    <cellStyle name="Процентный 5 12 4" xfId="4467"/>
    <cellStyle name="Процентный 5 12 4 2" xfId="7808"/>
    <cellStyle name="Процентный 5 12 4 2 2" xfId="28305"/>
    <cellStyle name="Процентный 5 12 4 3" xfId="11669"/>
    <cellStyle name="Процентный 5 12 4 3 2" xfId="32165"/>
    <cellStyle name="Процентный 5 12 4 4" xfId="15530"/>
    <cellStyle name="Процентный 5 12 4 5" xfId="19390"/>
    <cellStyle name="Процентный 5 12 4 6" xfId="24989"/>
    <cellStyle name="Процентный 5 12 5" xfId="6477"/>
    <cellStyle name="Процентный 5 12 5 2" xfId="10338"/>
    <cellStyle name="Процентный 5 12 5 2 2" xfId="30834"/>
    <cellStyle name="Процентный 5 12 5 3" xfId="14199"/>
    <cellStyle name="Процентный 5 12 5 4" xfId="18059"/>
    <cellStyle name="Процентный 5 12 5 5" xfId="26974"/>
    <cellStyle name="Процентный 5 12 6" xfId="5132"/>
    <cellStyle name="Процентный 5 12 6 2" xfId="25641"/>
    <cellStyle name="Процентный 5 12 7" xfId="9004"/>
    <cellStyle name="Процентный 5 12 7 2" xfId="29501"/>
    <cellStyle name="Процентный 5 12 8" xfId="12865"/>
    <cellStyle name="Процентный 5 12 9" xfId="16726"/>
    <cellStyle name="Процентный 5 13" xfId="1034"/>
    <cellStyle name="Процентный 5 13 10" xfId="20587"/>
    <cellStyle name="Процентный 5 13 11" xfId="2545"/>
    <cellStyle name="Процентный 5 13 11 2" xfId="23077"/>
    <cellStyle name="Процентный 5 13 12" xfId="21788"/>
    <cellStyle name="Процентный 5 13 2" xfId="1524"/>
    <cellStyle name="Процентный 5 13 2 10" xfId="2847"/>
    <cellStyle name="Процентный 5 13 2 10 2" xfId="23376"/>
    <cellStyle name="Процентный 5 13 2 11" xfId="22087"/>
    <cellStyle name="Процентный 5 13 2 2" xfId="2127"/>
    <cellStyle name="Процентный 5 13 2 2 10" xfId="22686"/>
    <cellStyle name="Процентный 5 13 2 2 2" xfId="4468"/>
    <cellStyle name="Процентный 5 13 2 2 2 2" xfId="8706"/>
    <cellStyle name="Процентный 5 13 2 2 2 2 2" xfId="29203"/>
    <cellStyle name="Процентный 5 13 2 2 2 3" xfId="12567"/>
    <cellStyle name="Процентный 5 13 2 2 2 4" xfId="16428"/>
    <cellStyle name="Процентный 5 13 2 2 2 5" xfId="20288"/>
    <cellStyle name="Процентный 5 13 2 2 2 6" xfId="24990"/>
    <cellStyle name="Процентный 5 13 2 2 3" xfId="7375"/>
    <cellStyle name="Процентный 5 13 2 2 3 2" xfId="11236"/>
    <cellStyle name="Процентный 5 13 2 2 3 2 2" xfId="31732"/>
    <cellStyle name="Процентный 5 13 2 2 3 3" xfId="15097"/>
    <cellStyle name="Процентный 5 13 2 2 3 4" xfId="18957"/>
    <cellStyle name="Процентный 5 13 2 2 3 5" xfId="27872"/>
    <cellStyle name="Процентный 5 13 2 2 4" xfId="6031"/>
    <cellStyle name="Процентный 5 13 2 2 4 2" xfId="26540"/>
    <cellStyle name="Процентный 5 13 2 2 5" xfId="9903"/>
    <cellStyle name="Процентный 5 13 2 2 5 2" xfId="30400"/>
    <cellStyle name="Процентный 5 13 2 2 6" xfId="13764"/>
    <cellStyle name="Процентный 5 13 2 2 7" xfId="17625"/>
    <cellStyle name="Процентный 5 13 2 2 8" xfId="21485"/>
    <cellStyle name="Процентный 5 13 2 2 9" xfId="3445"/>
    <cellStyle name="Процентный 5 13 2 2 9 2" xfId="23974"/>
    <cellStyle name="Процентный 5 13 2 3" xfId="4469"/>
    <cellStyle name="Процентный 5 13 2 3 2" xfId="8108"/>
    <cellStyle name="Процентный 5 13 2 3 2 2" xfId="28605"/>
    <cellStyle name="Процентный 5 13 2 3 3" xfId="11969"/>
    <cellStyle name="Процентный 5 13 2 3 3 2" xfId="32465"/>
    <cellStyle name="Процентный 5 13 2 3 4" xfId="15830"/>
    <cellStyle name="Процентный 5 13 2 3 5" xfId="19690"/>
    <cellStyle name="Процентный 5 13 2 3 6" xfId="24991"/>
    <cellStyle name="Процентный 5 13 2 4" xfId="6777"/>
    <cellStyle name="Процентный 5 13 2 4 2" xfId="10638"/>
    <cellStyle name="Процентный 5 13 2 4 2 2" xfId="31134"/>
    <cellStyle name="Процентный 5 13 2 4 3" xfId="14499"/>
    <cellStyle name="Процентный 5 13 2 4 4" xfId="18359"/>
    <cellStyle name="Процентный 5 13 2 4 5" xfId="27274"/>
    <cellStyle name="Процентный 5 13 2 5" xfId="5432"/>
    <cellStyle name="Процентный 5 13 2 5 2" xfId="25941"/>
    <cellStyle name="Процентный 5 13 2 6" xfId="9304"/>
    <cellStyle name="Процентный 5 13 2 6 2" xfId="29801"/>
    <cellStyle name="Процентный 5 13 2 7" xfId="13165"/>
    <cellStyle name="Процентный 5 13 2 8" xfId="17026"/>
    <cellStyle name="Процентный 5 13 2 9" xfId="20886"/>
    <cellStyle name="Процентный 5 13 3" xfId="1828"/>
    <cellStyle name="Процентный 5 13 3 10" xfId="22387"/>
    <cellStyle name="Процентный 5 13 3 2" xfId="4470"/>
    <cellStyle name="Процентный 5 13 3 2 2" xfId="8407"/>
    <cellStyle name="Процентный 5 13 3 2 2 2" xfId="28904"/>
    <cellStyle name="Процентный 5 13 3 2 3" xfId="12268"/>
    <cellStyle name="Процентный 5 13 3 2 4" xfId="16129"/>
    <cellStyle name="Процентный 5 13 3 2 5" xfId="19989"/>
    <cellStyle name="Процентный 5 13 3 2 6" xfId="24992"/>
    <cellStyle name="Процентный 5 13 3 3" xfId="7076"/>
    <cellStyle name="Процентный 5 13 3 3 2" xfId="10937"/>
    <cellStyle name="Процентный 5 13 3 3 2 2" xfId="31433"/>
    <cellStyle name="Процентный 5 13 3 3 3" xfId="14798"/>
    <cellStyle name="Процентный 5 13 3 3 4" xfId="18658"/>
    <cellStyle name="Процентный 5 13 3 3 5" xfId="27573"/>
    <cellStyle name="Процентный 5 13 3 4" xfId="5732"/>
    <cellStyle name="Процентный 5 13 3 4 2" xfId="26241"/>
    <cellStyle name="Процентный 5 13 3 5" xfId="9604"/>
    <cellStyle name="Процентный 5 13 3 5 2" xfId="30101"/>
    <cellStyle name="Процентный 5 13 3 6" xfId="13465"/>
    <cellStyle name="Процентный 5 13 3 7" xfId="17326"/>
    <cellStyle name="Процентный 5 13 3 8" xfId="21186"/>
    <cellStyle name="Процентный 5 13 3 9" xfId="3146"/>
    <cellStyle name="Процентный 5 13 3 9 2" xfId="23675"/>
    <cellStyle name="Процентный 5 13 4" xfId="4471"/>
    <cellStyle name="Процентный 5 13 4 2" xfId="7809"/>
    <cellStyle name="Процентный 5 13 4 2 2" xfId="28306"/>
    <cellStyle name="Процентный 5 13 4 3" xfId="11670"/>
    <cellStyle name="Процентный 5 13 4 3 2" xfId="32166"/>
    <cellStyle name="Процентный 5 13 4 4" xfId="15531"/>
    <cellStyle name="Процентный 5 13 4 5" xfId="19391"/>
    <cellStyle name="Процентный 5 13 4 6" xfId="24993"/>
    <cellStyle name="Процентный 5 13 5" xfId="6478"/>
    <cellStyle name="Процентный 5 13 5 2" xfId="10339"/>
    <cellStyle name="Процентный 5 13 5 2 2" xfId="30835"/>
    <cellStyle name="Процентный 5 13 5 3" xfId="14200"/>
    <cellStyle name="Процентный 5 13 5 4" xfId="18060"/>
    <cellStyle name="Процентный 5 13 5 5" xfId="26975"/>
    <cellStyle name="Процентный 5 13 6" xfId="5133"/>
    <cellStyle name="Процентный 5 13 6 2" xfId="25642"/>
    <cellStyle name="Процентный 5 13 7" xfId="9005"/>
    <cellStyle name="Процентный 5 13 7 2" xfId="29502"/>
    <cellStyle name="Процентный 5 13 8" xfId="12866"/>
    <cellStyle name="Процентный 5 13 9" xfId="16727"/>
    <cellStyle name="Процентный 5 14" xfId="1035"/>
    <cellStyle name="Процентный 5 14 10" xfId="20588"/>
    <cellStyle name="Процентный 5 14 11" xfId="2546"/>
    <cellStyle name="Процентный 5 14 11 2" xfId="23078"/>
    <cellStyle name="Процентный 5 14 12" xfId="21789"/>
    <cellStyle name="Процентный 5 14 2" xfId="1525"/>
    <cellStyle name="Процентный 5 14 2 10" xfId="2848"/>
    <cellStyle name="Процентный 5 14 2 10 2" xfId="23377"/>
    <cellStyle name="Процентный 5 14 2 11" xfId="22088"/>
    <cellStyle name="Процентный 5 14 2 2" xfId="2128"/>
    <cellStyle name="Процентный 5 14 2 2 10" xfId="22687"/>
    <cellStyle name="Процентный 5 14 2 2 2" xfId="4472"/>
    <cellStyle name="Процентный 5 14 2 2 2 2" xfId="8707"/>
    <cellStyle name="Процентный 5 14 2 2 2 2 2" xfId="29204"/>
    <cellStyle name="Процентный 5 14 2 2 2 3" xfId="12568"/>
    <cellStyle name="Процентный 5 14 2 2 2 4" xfId="16429"/>
    <cellStyle name="Процентный 5 14 2 2 2 5" xfId="20289"/>
    <cellStyle name="Процентный 5 14 2 2 2 6" xfId="24994"/>
    <cellStyle name="Процентный 5 14 2 2 3" xfId="7376"/>
    <cellStyle name="Процентный 5 14 2 2 3 2" xfId="11237"/>
    <cellStyle name="Процентный 5 14 2 2 3 2 2" xfId="31733"/>
    <cellStyle name="Процентный 5 14 2 2 3 3" xfId="15098"/>
    <cellStyle name="Процентный 5 14 2 2 3 4" xfId="18958"/>
    <cellStyle name="Процентный 5 14 2 2 3 5" xfId="27873"/>
    <cellStyle name="Процентный 5 14 2 2 4" xfId="6032"/>
    <cellStyle name="Процентный 5 14 2 2 4 2" xfId="26541"/>
    <cellStyle name="Процентный 5 14 2 2 5" xfId="9904"/>
    <cellStyle name="Процентный 5 14 2 2 5 2" xfId="30401"/>
    <cellStyle name="Процентный 5 14 2 2 6" xfId="13765"/>
    <cellStyle name="Процентный 5 14 2 2 7" xfId="17626"/>
    <cellStyle name="Процентный 5 14 2 2 8" xfId="21486"/>
    <cellStyle name="Процентный 5 14 2 2 9" xfId="3446"/>
    <cellStyle name="Процентный 5 14 2 2 9 2" xfId="23975"/>
    <cellStyle name="Процентный 5 14 2 3" xfId="4473"/>
    <cellStyle name="Процентный 5 14 2 3 2" xfId="8109"/>
    <cellStyle name="Процентный 5 14 2 3 2 2" xfId="28606"/>
    <cellStyle name="Процентный 5 14 2 3 3" xfId="11970"/>
    <cellStyle name="Процентный 5 14 2 3 3 2" xfId="32466"/>
    <cellStyle name="Процентный 5 14 2 3 4" xfId="15831"/>
    <cellStyle name="Процентный 5 14 2 3 5" xfId="19691"/>
    <cellStyle name="Процентный 5 14 2 3 6" xfId="24995"/>
    <cellStyle name="Процентный 5 14 2 4" xfId="6778"/>
    <cellStyle name="Процентный 5 14 2 4 2" xfId="10639"/>
    <cellStyle name="Процентный 5 14 2 4 2 2" xfId="31135"/>
    <cellStyle name="Процентный 5 14 2 4 3" xfId="14500"/>
    <cellStyle name="Процентный 5 14 2 4 4" xfId="18360"/>
    <cellStyle name="Процентный 5 14 2 4 5" xfId="27275"/>
    <cellStyle name="Процентный 5 14 2 5" xfId="5433"/>
    <cellStyle name="Процентный 5 14 2 5 2" xfId="25942"/>
    <cellStyle name="Процентный 5 14 2 6" xfId="9305"/>
    <cellStyle name="Процентный 5 14 2 6 2" xfId="29802"/>
    <cellStyle name="Процентный 5 14 2 7" xfId="13166"/>
    <cellStyle name="Процентный 5 14 2 8" xfId="17027"/>
    <cellStyle name="Процентный 5 14 2 9" xfId="20887"/>
    <cellStyle name="Процентный 5 14 3" xfId="1829"/>
    <cellStyle name="Процентный 5 14 3 10" xfId="22388"/>
    <cellStyle name="Процентный 5 14 3 2" xfId="4474"/>
    <cellStyle name="Процентный 5 14 3 2 2" xfId="8408"/>
    <cellStyle name="Процентный 5 14 3 2 2 2" xfId="28905"/>
    <cellStyle name="Процентный 5 14 3 2 3" xfId="12269"/>
    <cellStyle name="Процентный 5 14 3 2 4" xfId="16130"/>
    <cellStyle name="Процентный 5 14 3 2 5" xfId="19990"/>
    <cellStyle name="Процентный 5 14 3 2 6" xfId="24996"/>
    <cellStyle name="Процентный 5 14 3 3" xfId="7077"/>
    <cellStyle name="Процентный 5 14 3 3 2" xfId="10938"/>
    <cellStyle name="Процентный 5 14 3 3 2 2" xfId="31434"/>
    <cellStyle name="Процентный 5 14 3 3 3" xfId="14799"/>
    <cellStyle name="Процентный 5 14 3 3 4" xfId="18659"/>
    <cellStyle name="Процентный 5 14 3 3 5" xfId="27574"/>
    <cellStyle name="Процентный 5 14 3 4" xfId="5733"/>
    <cellStyle name="Процентный 5 14 3 4 2" xfId="26242"/>
    <cellStyle name="Процентный 5 14 3 5" xfId="9605"/>
    <cellStyle name="Процентный 5 14 3 5 2" xfId="30102"/>
    <cellStyle name="Процентный 5 14 3 6" xfId="13466"/>
    <cellStyle name="Процентный 5 14 3 7" xfId="17327"/>
    <cellStyle name="Процентный 5 14 3 8" xfId="21187"/>
    <cellStyle name="Процентный 5 14 3 9" xfId="3147"/>
    <cellStyle name="Процентный 5 14 3 9 2" xfId="23676"/>
    <cellStyle name="Процентный 5 14 4" xfId="4475"/>
    <cellStyle name="Процентный 5 14 4 2" xfId="7810"/>
    <cellStyle name="Процентный 5 14 4 2 2" xfId="28307"/>
    <cellStyle name="Процентный 5 14 4 3" xfId="11671"/>
    <cellStyle name="Процентный 5 14 4 3 2" xfId="32167"/>
    <cellStyle name="Процентный 5 14 4 4" xfId="15532"/>
    <cellStyle name="Процентный 5 14 4 5" xfId="19392"/>
    <cellStyle name="Процентный 5 14 4 6" xfId="24997"/>
    <cellStyle name="Процентный 5 14 5" xfId="6479"/>
    <cellStyle name="Процентный 5 14 5 2" xfId="10340"/>
    <cellStyle name="Процентный 5 14 5 2 2" xfId="30836"/>
    <cellStyle name="Процентный 5 14 5 3" xfId="14201"/>
    <cellStyle name="Процентный 5 14 5 4" xfId="18061"/>
    <cellStyle name="Процентный 5 14 5 5" xfId="26976"/>
    <cellStyle name="Процентный 5 14 6" xfId="5134"/>
    <cellStyle name="Процентный 5 14 6 2" xfId="25643"/>
    <cellStyle name="Процентный 5 14 7" xfId="9006"/>
    <cellStyle name="Процентный 5 14 7 2" xfId="29503"/>
    <cellStyle name="Процентный 5 14 8" xfId="12867"/>
    <cellStyle name="Процентный 5 14 9" xfId="16728"/>
    <cellStyle name="Процентный 5 15" xfId="1308"/>
    <cellStyle name="Процентный 5 15 10" xfId="20670"/>
    <cellStyle name="Процентный 5 15 11" xfId="2631"/>
    <cellStyle name="Процентный 5 15 11 2" xfId="23160"/>
    <cellStyle name="Процентный 5 15 12" xfId="21871"/>
    <cellStyle name="Процентный 5 15 2" xfId="1611"/>
    <cellStyle name="Процентный 5 15 2 10" xfId="2930"/>
    <cellStyle name="Процентный 5 15 2 10 2" xfId="23459"/>
    <cellStyle name="Процентный 5 15 2 11" xfId="22170"/>
    <cellStyle name="Процентный 5 15 2 2" xfId="2210"/>
    <cellStyle name="Процентный 5 15 2 2 10" xfId="22769"/>
    <cellStyle name="Процентный 5 15 2 2 2" xfId="4476"/>
    <cellStyle name="Процентный 5 15 2 2 2 2" xfId="8789"/>
    <cellStyle name="Процентный 5 15 2 2 2 2 2" xfId="29286"/>
    <cellStyle name="Процентный 5 15 2 2 2 3" xfId="12650"/>
    <cellStyle name="Процентный 5 15 2 2 2 4" xfId="16511"/>
    <cellStyle name="Процентный 5 15 2 2 2 5" xfId="20371"/>
    <cellStyle name="Процентный 5 15 2 2 2 6" xfId="24998"/>
    <cellStyle name="Процентный 5 15 2 2 3" xfId="7458"/>
    <cellStyle name="Процентный 5 15 2 2 3 2" xfId="11319"/>
    <cellStyle name="Процентный 5 15 2 2 3 2 2" xfId="31815"/>
    <cellStyle name="Процентный 5 15 2 2 3 3" xfId="15180"/>
    <cellStyle name="Процентный 5 15 2 2 3 4" xfId="19040"/>
    <cellStyle name="Процентный 5 15 2 2 3 5" xfId="27955"/>
    <cellStyle name="Процентный 5 15 2 2 4" xfId="6114"/>
    <cellStyle name="Процентный 5 15 2 2 4 2" xfId="26623"/>
    <cellStyle name="Процентный 5 15 2 2 5" xfId="9986"/>
    <cellStyle name="Процентный 5 15 2 2 5 2" xfId="30483"/>
    <cellStyle name="Процентный 5 15 2 2 6" xfId="13847"/>
    <cellStyle name="Процентный 5 15 2 2 7" xfId="17708"/>
    <cellStyle name="Процентный 5 15 2 2 8" xfId="21568"/>
    <cellStyle name="Процентный 5 15 2 2 9" xfId="3528"/>
    <cellStyle name="Процентный 5 15 2 2 9 2" xfId="24057"/>
    <cellStyle name="Процентный 5 15 2 3" xfId="4477"/>
    <cellStyle name="Процентный 5 15 2 3 2" xfId="8191"/>
    <cellStyle name="Процентный 5 15 2 3 2 2" xfId="28688"/>
    <cellStyle name="Процентный 5 15 2 3 3" xfId="12052"/>
    <cellStyle name="Процентный 5 15 2 3 4" xfId="15913"/>
    <cellStyle name="Процентный 5 15 2 3 5" xfId="19773"/>
    <cellStyle name="Процентный 5 15 2 3 6" xfId="24999"/>
    <cellStyle name="Процентный 5 15 2 4" xfId="6860"/>
    <cellStyle name="Процентный 5 15 2 4 2" xfId="10721"/>
    <cellStyle name="Процентный 5 15 2 4 2 2" xfId="31217"/>
    <cellStyle name="Процентный 5 15 2 4 3" xfId="14582"/>
    <cellStyle name="Процентный 5 15 2 4 4" xfId="18442"/>
    <cellStyle name="Процентный 5 15 2 4 5" xfId="27357"/>
    <cellStyle name="Процентный 5 15 2 5" xfId="5515"/>
    <cellStyle name="Процентный 5 15 2 5 2" xfId="26024"/>
    <cellStyle name="Процентный 5 15 2 6" xfId="9387"/>
    <cellStyle name="Процентный 5 15 2 6 2" xfId="29884"/>
    <cellStyle name="Процентный 5 15 2 7" xfId="13248"/>
    <cellStyle name="Процентный 5 15 2 8" xfId="17109"/>
    <cellStyle name="Процентный 5 15 2 9" xfId="20969"/>
    <cellStyle name="Процентный 5 15 3" xfId="1911"/>
    <cellStyle name="Процентный 5 15 3 10" xfId="22470"/>
    <cellStyle name="Процентный 5 15 3 2" xfId="4478"/>
    <cellStyle name="Процентный 5 15 3 2 2" xfId="8490"/>
    <cellStyle name="Процентный 5 15 3 2 2 2" xfId="28987"/>
    <cellStyle name="Процентный 5 15 3 2 3" xfId="12351"/>
    <cellStyle name="Процентный 5 15 3 2 4" xfId="16212"/>
    <cellStyle name="Процентный 5 15 3 2 5" xfId="20072"/>
    <cellStyle name="Процентный 5 15 3 2 6" xfId="25000"/>
    <cellStyle name="Процентный 5 15 3 3" xfId="7159"/>
    <cellStyle name="Процентный 5 15 3 3 2" xfId="11020"/>
    <cellStyle name="Процентный 5 15 3 3 2 2" xfId="31516"/>
    <cellStyle name="Процентный 5 15 3 3 3" xfId="14881"/>
    <cellStyle name="Процентный 5 15 3 3 4" xfId="18741"/>
    <cellStyle name="Процентный 5 15 3 3 5" xfId="27656"/>
    <cellStyle name="Процентный 5 15 3 4" xfId="5815"/>
    <cellStyle name="Процентный 5 15 3 4 2" xfId="26324"/>
    <cellStyle name="Процентный 5 15 3 5" xfId="9687"/>
    <cellStyle name="Процентный 5 15 3 5 2" xfId="30184"/>
    <cellStyle name="Процентный 5 15 3 6" xfId="13548"/>
    <cellStyle name="Процентный 5 15 3 7" xfId="17409"/>
    <cellStyle name="Процентный 5 15 3 8" xfId="21269"/>
    <cellStyle name="Процентный 5 15 3 9" xfId="3229"/>
    <cellStyle name="Процентный 5 15 3 9 2" xfId="23758"/>
    <cellStyle name="Процентный 5 15 4" xfId="4479"/>
    <cellStyle name="Процентный 5 15 4 2" xfId="7892"/>
    <cellStyle name="Процентный 5 15 4 2 2" xfId="28389"/>
    <cellStyle name="Процентный 5 15 4 3" xfId="11753"/>
    <cellStyle name="Процентный 5 15 4 3 2" xfId="32249"/>
    <cellStyle name="Процентный 5 15 4 4" xfId="15614"/>
    <cellStyle name="Процентный 5 15 4 5" xfId="19474"/>
    <cellStyle name="Процентный 5 15 4 6" xfId="25001"/>
    <cellStyle name="Процентный 5 15 5" xfId="6561"/>
    <cellStyle name="Процентный 5 15 5 2" xfId="10422"/>
    <cellStyle name="Процентный 5 15 5 2 2" xfId="30918"/>
    <cellStyle name="Процентный 5 15 5 3" xfId="14283"/>
    <cellStyle name="Процентный 5 15 5 4" xfId="18143"/>
    <cellStyle name="Процентный 5 15 5 5" xfId="27058"/>
    <cellStyle name="Процентный 5 15 6" xfId="5216"/>
    <cellStyle name="Процентный 5 15 6 2" xfId="25725"/>
    <cellStyle name="Процентный 5 15 7" xfId="9088"/>
    <cellStyle name="Процентный 5 15 7 2" xfId="29585"/>
    <cellStyle name="Процентный 5 15 8" xfId="12949"/>
    <cellStyle name="Процентный 5 15 9" xfId="16810"/>
    <cellStyle name="Процентный 5 16" xfId="1352"/>
    <cellStyle name="Процентный 5 16 10" xfId="2675"/>
    <cellStyle name="Процентный 5 16 10 2" xfId="23204"/>
    <cellStyle name="Процентный 5 16 11" xfId="21915"/>
    <cellStyle name="Процентный 5 16 2" xfId="1955"/>
    <cellStyle name="Процентный 5 16 2 10" xfId="22514"/>
    <cellStyle name="Процентный 5 16 2 2" xfId="4480"/>
    <cellStyle name="Процентный 5 16 2 2 2" xfId="8534"/>
    <cellStyle name="Процентный 5 16 2 2 2 2" xfId="29031"/>
    <cellStyle name="Процентный 5 16 2 2 3" xfId="12395"/>
    <cellStyle name="Процентный 5 16 2 2 4" xfId="16256"/>
    <cellStyle name="Процентный 5 16 2 2 5" xfId="20116"/>
    <cellStyle name="Процентный 5 16 2 2 6" xfId="25002"/>
    <cellStyle name="Процентный 5 16 2 3" xfId="7203"/>
    <cellStyle name="Процентный 5 16 2 3 2" xfId="11064"/>
    <cellStyle name="Процентный 5 16 2 3 2 2" xfId="31560"/>
    <cellStyle name="Процентный 5 16 2 3 3" xfId="14925"/>
    <cellStyle name="Процентный 5 16 2 3 4" xfId="18785"/>
    <cellStyle name="Процентный 5 16 2 3 5" xfId="27700"/>
    <cellStyle name="Процентный 5 16 2 4" xfId="5859"/>
    <cellStyle name="Процентный 5 16 2 4 2" xfId="26368"/>
    <cellStyle name="Процентный 5 16 2 5" xfId="9731"/>
    <cellStyle name="Процентный 5 16 2 5 2" xfId="30228"/>
    <cellStyle name="Процентный 5 16 2 6" xfId="13592"/>
    <cellStyle name="Процентный 5 16 2 7" xfId="17453"/>
    <cellStyle name="Процентный 5 16 2 8" xfId="21313"/>
    <cellStyle name="Процентный 5 16 2 9" xfId="3273"/>
    <cellStyle name="Процентный 5 16 2 9 2" xfId="23802"/>
    <cellStyle name="Процентный 5 16 3" xfId="4481"/>
    <cellStyle name="Процентный 5 16 3 2" xfId="7936"/>
    <cellStyle name="Процентный 5 16 3 2 2" xfId="28433"/>
    <cellStyle name="Процентный 5 16 3 3" xfId="11797"/>
    <cellStyle name="Процентный 5 16 3 3 2" xfId="32293"/>
    <cellStyle name="Процентный 5 16 3 4" xfId="15658"/>
    <cellStyle name="Процентный 5 16 3 5" xfId="19518"/>
    <cellStyle name="Процентный 5 16 3 6" xfId="25003"/>
    <cellStyle name="Процентный 5 16 4" xfId="6605"/>
    <cellStyle name="Процентный 5 16 4 2" xfId="10466"/>
    <cellStyle name="Процентный 5 16 4 2 2" xfId="30962"/>
    <cellStyle name="Процентный 5 16 4 3" xfId="14327"/>
    <cellStyle name="Процентный 5 16 4 4" xfId="18187"/>
    <cellStyle name="Процентный 5 16 4 5" xfId="27102"/>
    <cellStyle name="Процентный 5 16 5" xfId="5260"/>
    <cellStyle name="Процентный 5 16 5 2" xfId="25769"/>
    <cellStyle name="Процентный 5 16 6" xfId="9132"/>
    <cellStyle name="Процентный 5 16 6 2" xfId="29629"/>
    <cellStyle name="Процентный 5 16 7" xfId="12993"/>
    <cellStyle name="Процентный 5 16 8" xfId="16854"/>
    <cellStyle name="Процентный 5 16 9" xfId="20714"/>
    <cellStyle name="Процентный 5 17" xfId="1656"/>
    <cellStyle name="Процентный 5 17 10" xfId="22215"/>
    <cellStyle name="Процентный 5 17 2" xfId="4482"/>
    <cellStyle name="Процентный 5 17 2 2" xfId="7637"/>
    <cellStyle name="Процентный 5 17 2 2 2" xfId="28134"/>
    <cellStyle name="Процентный 5 17 2 3" xfId="11498"/>
    <cellStyle name="Процентный 5 17 2 3 2" xfId="31994"/>
    <cellStyle name="Процентный 5 17 2 4" xfId="15359"/>
    <cellStyle name="Процентный 5 17 2 5" xfId="19219"/>
    <cellStyle name="Процентный 5 17 2 6" xfId="25004"/>
    <cellStyle name="Процентный 5 17 3" xfId="6306"/>
    <cellStyle name="Процентный 5 17 3 2" xfId="10167"/>
    <cellStyle name="Процентный 5 17 3 2 2" xfId="30663"/>
    <cellStyle name="Процентный 5 17 3 3" xfId="14028"/>
    <cellStyle name="Процентный 5 17 3 4" xfId="17888"/>
    <cellStyle name="Процентный 5 17 3 5" xfId="26803"/>
    <cellStyle name="Процентный 5 17 4" xfId="5560"/>
    <cellStyle name="Процентный 5 17 4 2" xfId="26069"/>
    <cellStyle name="Процентный 5 17 5" xfId="9432"/>
    <cellStyle name="Процентный 5 17 5 2" xfId="29929"/>
    <cellStyle name="Процентный 5 17 6" xfId="13293"/>
    <cellStyle name="Процентный 5 17 7" xfId="17154"/>
    <cellStyle name="Процентный 5 17 8" xfId="21014"/>
    <cellStyle name="Процентный 5 17 9" xfId="2356"/>
    <cellStyle name="Процентный 5 17 9 2" xfId="22905"/>
    <cellStyle name="Процентный 5 18" xfId="2974"/>
    <cellStyle name="Процентный 5 18 2" xfId="4483"/>
    <cellStyle name="Процентный 5 18 2 2" xfId="8235"/>
    <cellStyle name="Процентный 5 18 2 2 2" xfId="28732"/>
    <cellStyle name="Процентный 5 18 2 3" xfId="12096"/>
    <cellStyle name="Процентный 5 18 2 4" xfId="15957"/>
    <cellStyle name="Процентный 5 18 2 5" xfId="19817"/>
    <cellStyle name="Процентный 5 18 2 6" xfId="25005"/>
    <cellStyle name="Процентный 5 18 3" xfId="6904"/>
    <cellStyle name="Процентный 5 18 3 2" xfId="27401"/>
    <cellStyle name="Процентный 5 18 4" xfId="10765"/>
    <cellStyle name="Процентный 5 18 4 2" xfId="31261"/>
    <cellStyle name="Процентный 5 18 5" xfId="14626"/>
    <cellStyle name="Процентный 5 18 6" xfId="18486"/>
    <cellStyle name="Процентный 5 18 7" xfId="23503"/>
    <cellStyle name="Процентный 5 19" xfId="4484"/>
    <cellStyle name="Процентный 5 19 2" xfId="7507"/>
    <cellStyle name="Процентный 5 19 2 2" xfId="28004"/>
    <cellStyle name="Процентный 5 19 3" xfId="11368"/>
    <cellStyle name="Процентный 5 19 3 2" xfId="31864"/>
    <cellStyle name="Процентный 5 19 4" xfId="15229"/>
    <cellStyle name="Процентный 5 19 5" xfId="19089"/>
    <cellStyle name="Процентный 5 19 6" xfId="25006"/>
    <cellStyle name="Процентный 5 2" xfId="58"/>
    <cellStyle name="Процентный 5 2 10" xfId="1036"/>
    <cellStyle name="Процентный 5 2 10 10" xfId="20589"/>
    <cellStyle name="Процентный 5 2 10 11" xfId="2547"/>
    <cellStyle name="Процентный 5 2 10 11 2" xfId="23079"/>
    <cellStyle name="Процентный 5 2 10 12" xfId="21790"/>
    <cellStyle name="Процентный 5 2 10 2" xfId="1526"/>
    <cellStyle name="Процентный 5 2 10 2 10" xfId="2849"/>
    <cellStyle name="Процентный 5 2 10 2 10 2" xfId="23378"/>
    <cellStyle name="Процентный 5 2 10 2 11" xfId="22089"/>
    <cellStyle name="Процентный 5 2 10 2 2" xfId="2129"/>
    <cellStyle name="Процентный 5 2 10 2 2 10" xfId="22688"/>
    <cellStyle name="Процентный 5 2 10 2 2 2" xfId="4485"/>
    <cellStyle name="Процентный 5 2 10 2 2 2 2" xfId="8708"/>
    <cellStyle name="Процентный 5 2 10 2 2 2 2 2" xfId="29205"/>
    <cellStyle name="Процентный 5 2 10 2 2 2 3" xfId="12569"/>
    <cellStyle name="Процентный 5 2 10 2 2 2 4" xfId="16430"/>
    <cellStyle name="Процентный 5 2 10 2 2 2 5" xfId="20290"/>
    <cellStyle name="Процентный 5 2 10 2 2 2 6" xfId="25007"/>
    <cellStyle name="Процентный 5 2 10 2 2 3" xfId="7377"/>
    <cellStyle name="Процентный 5 2 10 2 2 3 2" xfId="11238"/>
    <cellStyle name="Процентный 5 2 10 2 2 3 2 2" xfId="31734"/>
    <cellStyle name="Процентный 5 2 10 2 2 3 3" xfId="15099"/>
    <cellStyle name="Процентный 5 2 10 2 2 3 4" xfId="18959"/>
    <cellStyle name="Процентный 5 2 10 2 2 3 5" xfId="27874"/>
    <cellStyle name="Процентный 5 2 10 2 2 4" xfId="6033"/>
    <cellStyle name="Процентный 5 2 10 2 2 4 2" xfId="26542"/>
    <cellStyle name="Процентный 5 2 10 2 2 5" xfId="9905"/>
    <cellStyle name="Процентный 5 2 10 2 2 5 2" xfId="30402"/>
    <cellStyle name="Процентный 5 2 10 2 2 6" xfId="13766"/>
    <cellStyle name="Процентный 5 2 10 2 2 7" xfId="17627"/>
    <cellStyle name="Процентный 5 2 10 2 2 8" xfId="21487"/>
    <cellStyle name="Процентный 5 2 10 2 2 9" xfId="3447"/>
    <cellStyle name="Процентный 5 2 10 2 2 9 2" xfId="23976"/>
    <cellStyle name="Процентный 5 2 10 2 3" xfId="4486"/>
    <cellStyle name="Процентный 5 2 10 2 3 2" xfId="8110"/>
    <cellStyle name="Процентный 5 2 10 2 3 2 2" xfId="28607"/>
    <cellStyle name="Процентный 5 2 10 2 3 3" xfId="11971"/>
    <cellStyle name="Процентный 5 2 10 2 3 3 2" xfId="32467"/>
    <cellStyle name="Процентный 5 2 10 2 3 4" xfId="15832"/>
    <cellStyle name="Процентный 5 2 10 2 3 5" xfId="19692"/>
    <cellStyle name="Процентный 5 2 10 2 3 6" xfId="25008"/>
    <cellStyle name="Процентный 5 2 10 2 4" xfId="6779"/>
    <cellStyle name="Процентный 5 2 10 2 4 2" xfId="10640"/>
    <cellStyle name="Процентный 5 2 10 2 4 2 2" xfId="31136"/>
    <cellStyle name="Процентный 5 2 10 2 4 3" xfId="14501"/>
    <cellStyle name="Процентный 5 2 10 2 4 4" xfId="18361"/>
    <cellStyle name="Процентный 5 2 10 2 4 5" xfId="27276"/>
    <cellStyle name="Процентный 5 2 10 2 5" xfId="5434"/>
    <cellStyle name="Процентный 5 2 10 2 5 2" xfId="25943"/>
    <cellStyle name="Процентный 5 2 10 2 6" xfId="9306"/>
    <cellStyle name="Процентный 5 2 10 2 6 2" xfId="29803"/>
    <cellStyle name="Процентный 5 2 10 2 7" xfId="13167"/>
    <cellStyle name="Процентный 5 2 10 2 8" xfId="17028"/>
    <cellStyle name="Процентный 5 2 10 2 9" xfId="20888"/>
    <cellStyle name="Процентный 5 2 10 3" xfId="1830"/>
    <cellStyle name="Процентный 5 2 10 3 10" xfId="22389"/>
    <cellStyle name="Процентный 5 2 10 3 2" xfId="4487"/>
    <cellStyle name="Процентный 5 2 10 3 2 2" xfId="8409"/>
    <cellStyle name="Процентный 5 2 10 3 2 2 2" xfId="28906"/>
    <cellStyle name="Процентный 5 2 10 3 2 3" xfId="12270"/>
    <cellStyle name="Процентный 5 2 10 3 2 4" xfId="16131"/>
    <cellStyle name="Процентный 5 2 10 3 2 5" xfId="19991"/>
    <cellStyle name="Процентный 5 2 10 3 2 6" xfId="25009"/>
    <cellStyle name="Процентный 5 2 10 3 3" xfId="7078"/>
    <cellStyle name="Процентный 5 2 10 3 3 2" xfId="10939"/>
    <cellStyle name="Процентный 5 2 10 3 3 2 2" xfId="31435"/>
    <cellStyle name="Процентный 5 2 10 3 3 3" xfId="14800"/>
    <cellStyle name="Процентный 5 2 10 3 3 4" xfId="18660"/>
    <cellStyle name="Процентный 5 2 10 3 3 5" xfId="27575"/>
    <cellStyle name="Процентный 5 2 10 3 4" xfId="5734"/>
    <cellStyle name="Процентный 5 2 10 3 4 2" xfId="26243"/>
    <cellStyle name="Процентный 5 2 10 3 5" xfId="9606"/>
    <cellStyle name="Процентный 5 2 10 3 5 2" xfId="30103"/>
    <cellStyle name="Процентный 5 2 10 3 6" xfId="13467"/>
    <cellStyle name="Процентный 5 2 10 3 7" xfId="17328"/>
    <cellStyle name="Процентный 5 2 10 3 8" xfId="21188"/>
    <cellStyle name="Процентный 5 2 10 3 9" xfId="3148"/>
    <cellStyle name="Процентный 5 2 10 3 9 2" xfId="23677"/>
    <cellStyle name="Процентный 5 2 10 4" xfId="4488"/>
    <cellStyle name="Процентный 5 2 10 4 2" xfId="7811"/>
    <cellStyle name="Процентный 5 2 10 4 2 2" xfId="28308"/>
    <cellStyle name="Процентный 5 2 10 4 3" xfId="11672"/>
    <cellStyle name="Процентный 5 2 10 4 3 2" xfId="32168"/>
    <cellStyle name="Процентный 5 2 10 4 4" xfId="15533"/>
    <cellStyle name="Процентный 5 2 10 4 5" xfId="19393"/>
    <cellStyle name="Процентный 5 2 10 4 6" xfId="25010"/>
    <cellStyle name="Процентный 5 2 10 5" xfId="6480"/>
    <cellStyle name="Процентный 5 2 10 5 2" xfId="10341"/>
    <cellStyle name="Процентный 5 2 10 5 2 2" xfId="30837"/>
    <cellStyle name="Процентный 5 2 10 5 3" xfId="14202"/>
    <cellStyle name="Процентный 5 2 10 5 4" xfId="18062"/>
    <cellStyle name="Процентный 5 2 10 5 5" xfId="26977"/>
    <cellStyle name="Процентный 5 2 10 6" xfId="5135"/>
    <cellStyle name="Процентный 5 2 10 6 2" xfId="25644"/>
    <cellStyle name="Процентный 5 2 10 7" xfId="9007"/>
    <cellStyle name="Процентный 5 2 10 7 2" xfId="29504"/>
    <cellStyle name="Процентный 5 2 10 8" xfId="12868"/>
    <cellStyle name="Процентный 5 2 10 9" xfId="16729"/>
    <cellStyle name="Процентный 5 2 11" xfId="1037"/>
    <cellStyle name="Процентный 5 2 11 10" xfId="20590"/>
    <cellStyle name="Процентный 5 2 11 11" xfId="2548"/>
    <cellStyle name="Процентный 5 2 11 11 2" xfId="23080"/>
    <cellStyle name="Процентный 5 2 11 12" xfId="21791"/>
    <cellStyle name="Процентный 5 2 11 2" xfId="1527"/>
    <cellStyle name="Процентный 5 2 11 2 10" xfId="2850"/>
    <cellStyle name="Процентный 5 2 11 2 10 2" xfId="23379"/>
    <cellStyle name="Процентный 5 2 11 2 11" xfId="22090"/>
    <cellStyle name="Процентный 5 2 11 2 2" xfId="2130"/>
    <cellStyle name="Процентный 5 2 11 2 2 10" xfId="22689"/>
    <cellStyle name="Процентный 5 2 11 2 2 2" xfId="4489"/>
    <cellStyle name="Процентный 5 2 11 2 2 2 2" xfId="8709"/>
    <cellStyle name="Процентный 5 2 11 2 2 2 2 2" xfId="29206"/>
    <cellStyle name="Процентный 5 2 11 2 2 2 3" xfId="12570"/>
    <cellStyle name="Процентный 5 2 11 2 2 2 4" xfId="16431"/>
    <cellStyle name="Процентный 5 2 11 2 2 2 5" xfId="20291"/>
    <cellStyle name="Процентный 5 2 11 2 2 2 6" xfId="25011"/>
    <cellStyle name="Процентный 5 2 11 2 2 3" xfId="7378"/>
    <cellStyle name="Процентный 5 2 11 2 2 3 2" xfId="11239"/>
    <cellStyle name="Процентный 5 2 11 2 2 3 2 2" xfId="31735"/>
    <cellStyle name="Процентный 5 2 11 2 2 3 3" xfId="15100"/>
    <cellStyle name="Процентный 5 2 11 2 2 3 4" xfId="18960"/>
    <cellStyle name="Процентный 5 2 11 2 2 3 5" xfId="27875"/>
    <cellStyle name="Процентный 5 2 11 2 2 4" xfId="6034"/>
    <cellStyle name="Процентный 5 2 11 2 2 4 2" xfId="26543"/>
    <cellStyle name="Процентный 5 2 11 2 2 5" xfId="9906"/>
    <cellStyle name="Процентный 5 2 11 2 2 5 2" xfId="30403"/>
    <cellStyle name="Процентный 5 2 11 2 2 6" xfId="13767"/>
    <cellStyle name="Процентный 5 2 11 2 2 7" xfId="17628"/>
    <cellStyle name="Процентный 5 2 11 2 2 8" xfId="21488"/>
    <cellStyle name="Процентный 5 2 11 2 2 9" xfId="3448"/>
    <cellStyle name="Процентный 5 2 11 2 2 9 2" xfId="23977"/>
    <cellStyle name="Процентный 5 2 11 2 3" xfId="4490"/>
    <cellStyle name="Процентный 5 2 11 2 3 2" xfId="8111"/>
    <cellStyle name="Процентный 5 2 11 2 3 2 2" xfId="28608"/>
    <cellStyle name="Процентный 5 2 11 2 3 3" xfId="11972"/>
    <cellStyle name="Процентный 5 2 11 2 3 3 2" xfId="32468"/>
    <cellStyle name="Процентный 5 2 11 2 3 4" xfId="15833"/>
    <cellStyle name="Процентный 5 2 11 2 3 5" xfId="19693"/>
    <cellStyle name="Процентный 5 2 11 2 3 6" xfId="25012"/>
    <cellStyle name="Процентный 5 2 11 2 4" xfId="6780"/>
    <cellStyle name="Процентный 5 2 11 2 4 2" xfId="10641"/>
    <cellStyle name="Процентный 5 2 11 2 4 2 2" xfId="31137"/>
    <cellStyle name="Процентный 5 2 11 2 4 3" xfId="14502"/>
    <cellStyle name="Процентный 5 2 11 2 4 4" xfId="18362"/>
    <cellStyle name="Процентный 5 2 11 2 4 5" xfId="27277"/>
    <cellStyle name="Процентный 5 2 11 2 5" xfId="5435"/>
    <cellStyle name="Процентный 5 2 11 2 5 2" xfId="25944"/>
    <cellStyle name="Процентный 5 2 11 2 6" xfId="9307"/>
    <cellStyle name="Процентный 5 2 11 2 6 2" xfId="29804"/>
    <cellStyle name="Процентный 5 2 11 2 7" xfId="13168"/>
    <cellStyle name="Процентный 5 2 11 2 8" xfId="17029"/>
    <cellStyle name="Процентный 5 2 11 2 9" xfId="20889"/>
    <cellStyle name="Процентный 5 2 11 3" xfId="1831"/>
    <cellStyle name="Процентный 5 2 11 3 10" xfId="22390"/>
    <cellStyle name="Процентный 5 2 11 3 2" xfId="4491"/>
    <cellStyle name="Процентный 5 2 11 3 2 2" xfId="8410"/>
    <cellStyle name="Процентный 5 2 11 3 2 2 2" xfId="28907"/>
    <cellStyle name="Процентный 5 2 11 3 2 3" xfId="12271"/>
    <cellStyle name="Процентный 5 2 11 3 2 4" xfId="16132"/>
    <cellStyle name="Процентный 5 2 11 3 2 5" xfId="19992"/>
    <cellStyle name="Процентный 5 2 11 3 2 6" xfId="25013"/>
    <cellStyle name="Процентный 5 2 11 3 3" xfId="7079"/>
    <cellStyle name="Процентный 5 2 11 3 3 2" xfId="10940"/>
    <cellStyle name="Процентный 5 2 11 3 3 2 2" xfId="31436"/>
    <cellStyle name="Процентный 5 2 11 3 3 3" xfId="14801"/>
    <cellStyle name="Процентный 5 2 11 3 3 4" xfId="18661"/>
    <cellStyle name="Процентный 5 2 11 3 3 5" xfId="27576"/>
    <cellStyle name="Процентный 5 2 11 3 4" xfId="5735"/>
    <cellStyle name="Процентный 5 2 11 3 4 2" xfId="26244"/>
    <cellStyle name="Процентный 5 2 11 3 5" xfId="9607"/>
    <cellStyle name="Процентный 5 2 11 3 5 2" xfId="30104"/>
    <cellStyle name="Процентный 5 2 11 3 6" xfId="13468"/>
    <cellStyle name="Процентный 5 2 11 3 7" xfId="17329"/>
    <cellStyle name="Процентный 5 2 11 3 8" xfId="21189"/>
    <cellStyle name="Процентный 5 2 11 3 9" xfId="3149"/>
    <cellStyle name="Процентный 5 2 11 3 9 2" xfId="23678"/>
    <cellStyle name="Процентный 5 2 11 4" xfId="4492"/>
    <cellStyle name="Процентный 5 2 11 4 2" xfId="7812"/>
    <cellStyle name="Процентный 5 2 11 4 2 2" xfId="28309"/>
    <cellStyle name="Процентный 5 2 11 4 3" xfId="11673"/>
    <cellStyle name="Процентный 5 2 11 4 3 2" xfId="32169"/>
    <cellStyle name="Процентный 5 2 11 4 4" xfId="15534"/>
    <cellStyle name="Процентный 5 2 11 4 5" xfId="19394"/>
    <cellStyle name="Процентный 5 2 11 4 6" xfId="25014"/>
    <cellStyle name="Процентный 5 2 11 5" xfId="6481"/>
    <cellStyle name="Процентный 5 2 11 5 2" xfId="10342"/>
    <cellStyle name="Процентный 5 2 11 5 2 2" xfId="30838"/>
    <cellStyle name="Процентный 5 2 11 5 3" xfId="14203"/>
    <cellStyle name="Процентный 5 2 11 5 4" xfId="18063"/>
    <cellStyle name="Процентный 5 2 11 5 5" xfId="26978"/>
    <cellStyle name="Процентный 5 2 11 6" xfId="5136"/>
    <cellStyle name="Процентный 5 2 11 6 2" xfId="25645"/>
    <cellStyle name="Процентный 5 2 11 7" xfId="9008"/>
    <cellStyle name="Процентный 5 2 11 7 2" xfId="29505"/>
    <cellStyle name="Процентный 5 2 11 8" xfId="12869"/>
    <cellStyle name="Процентный 5 2 11 9" xfId="16730"/>
    <cellStyle name="Процентный 5 2 12" xfId="1038"/>
    <cellStyle name="Процентный 5 2 12 10" xfId="20591"/>
    <cellStyle name="Процентный 5 2 12 11" xfId="2549"/>
    <cellStyle name="Процентный 5 2 12 11 2" xfId="23081"/>
    <cellStyle name="Процентный 5 2 12 12" xfId="21792"/>
    <cellStyle name="Процентный 5 2 12 2" xfId="1528"/>
    <cellStyle name="Процентный 5 2 12 2 10" xfId="2851"/>
    <cellStyle name="Процентный 5 2 12 2 10 2" xfId="23380"/>
    <cellStyle name="Процентный 5 2 12 2 11" xfId="22091"/>
    <cellStyle name="Процентный 5 2 12 2 2" xfId="2131"/>
    <cellStyle name="Процентный 5 2 12 2 2 10" xfId="22690"/>
    <cellStyle name="Процентный 5 2 12 2 2 2" xfId="4493"/>
    <cellStyle name="Процентный 5 2 12 2 2 2 2" xfId="8710"/>
    <cellStyle name="Процентный 5 2 12 2 2 2 2 2" xfId="29207"/>
    <cellStyle name="Процентный 5 2 12 2 2 2 3" xfId="12571"/>
    <cellStyle name="Процентный 5 2 12 2 2 2 4" xfId="16432"/>
    <cellStyle name="Процентный 5 2 12 2 2 2 5" xfId="20292"/>
    <cellStyle name="Процентный 5 2 12 2 2 2 6" xfId="25015"/>
    <cellStyle name="Процентный 5 2 12 2 2 3" xfId="7379"/>
    <cellStyle name="Процентный 5 2 12 2 2 3 2" xfId="11240"/>
    <cellStyle name="Процентный 5 2 12 2 2 3 2 2" xfId="31736"/>
    <cellStyle name="Процентный 5 2 12 2 2 3 3" xfId="15101"/>
    <cellStyle name="Процентный 5 2 12 2 2 3 4" xfId="18961"/>
    <cellStyle name="Процентный 5 2 12 2 2 3 5" xfId="27876"/>
    <cellStyle name="Процентный 5 2 12 2 2 4" xfId="6035"/>
    <cellStyle name="Процентный 5 2 12 2 2 4 2" xfId="26544"/>
    <cellStyle name="Процентный 5 2 12 2 2 5" xfId="9907"/>
    <cellStyle name="Процентный 5 2 12 2 2 5 2" xfId="30404"/>
    <cellStyle name="Процентный 5 2 12 2 2 6" xfId="13768"/>
    <cellStyle name="Процентный 5 2 12 2 2 7" xfId="17629"/>
    <cellStyle name="Процентный 5 2 12 2 2 8" xfId="21489"/>
    <cellStyle name="Процентный 5 2 12 2 2 9" xfId="3449"/>
    <cellStyle name="Процентный 5 2 12 2 2 9 2" xfId="23978"/>
    <cellStyle name="Процентный 5 2 12 2 3" xfId="4494"/>
    <cellStyle name="Процентный 5 2 12 2 3 2" xfId="8112"/>
    <cellStyle name="Процентный 5 2 12 2 3 2 2" xfId="28609"/>
    <cellStyle name="Процентный 5 2 12 2 3 3" xfId="11973"/>
    <cellStyle name="Процентный 5 2 12 2 3 3 2" xfId="32469"/>
    <cellStyle name="Процентный 5 2 12 2 3 4" xfId="15834"/>
    <cellStyle name="Процентный 5 2 12 2 3 5" xfId="19694"/>
    <cellStyle name="Процентный 5 2 12 2 3 6" xfId="25016"/>
    <cellStyle name="Процентный 5 2 12 2 4" xfId="6781"/>
    <cellStyle name="Процентный 5 2 12 2 4 2" xfId="10642"/>
    <cellStyle name="Процентный 5 2 12 2 4 2 2" xfId="31138"/>
    <cellStyle name="Процентный 5 2 12 2 4 3" xfId="14503"/>
    <cellStyle name="Процентный 5 2 12 2 4 4" xfId="18363"/>
    <cellStyle name="Процентный 5 2 12 2 4 5" xfId="27278"/>
    <cellStyle name="Процентный 5 2 12 2 5" xfId="5436"/>
    <cellStyle name="Процентный 5 2 12 2 5 2" xfId="25945"/>
    <cellStyle name="Процентный 5 2 12 2 6" xfId="9308"/>
    <cellStyle name="Процентный 5 2 12 2 6 2" xfId="29805"/>
    <cellStyle name="Процентный 5 2 12 2 7" xfId="13169"/>
    <cellStyle name="Процентный 5 2 12 2 8" xfId="17030"/>
    <cellStyle name="Процентный 5 2 12 2 9" xfId="20890"/>
    <cellStyle name="Процентный 5 2 12 3" xfId="1832"/>
    <cellStyle name="Процентный 5 2 12 3 10" xfId="22391"/>
    <cellStyle name="Процентный 5 2 12 3 2" xfId="4495"/>
    <cellStyle name="Процентный 5 2 12 3 2 2" xfId="8411"/>
    <cellStyle name="Процентный 5 2 12 3 2 2 2" xfId="28908"/>
    <cellStyle name="Процентный 5 2 12 3 2 3" xfId="12272"/>
    <cellStyle name="Процентный 5 2 12 3 2 4" xfId="16133"/>
    <cellStyle name="Процентный 5 2 12 3 2 5" xfId="19993"/>
    <cellStyle name="Процентный 5 2 12 3 2 6" xfId="25017"/>
    <cellStyle name="Процентный 5 2 12 3 3" xfId="7080"/>
    <cellStyle name="Процентный 5 2 12 3 3 2" xfId="10941"/>
    <cellStyle name="Процентный 5 2 12 3 3 2 2" xfId="31437"/>
    <cellStyle name="Процентный 5 2 12 3 3 3" xfId="14802"/>
    <cellStyle name="Процентный 5 2 12 3 3 4" xfId="18662"/>
    <cellStyle name="Процентный 5 2 12 3 3 5" xfId="27577"/>
    <cellStyle name="Процентный 5 2 12 3 4" xfId="5736"/>
    <cellStyle name="Процентный 5 2 12 3 4 2" xfId="26245"/>
    <cellStyle name="Процентный 5 2 12 3 5" xfId="9608"/>
    <cellStyle name="Процентный 5 2 12 3 5 2" xfId="30105"/>
    <cellStyle name="Процентный 5 2 12 3 6" xfId="13469"/>
    <cellStyle name="Процентный 5 2 12 3 7" xfId="17330"/>
    <cellStyle name="Процентный 5 2 12 3 8" xfId="21190"/>
    <cellStyle name="Процентный 5 2 12 3 9" xfId="3150"/>
    <cellStyle name="Процентный 5 2 12 3 9 2" xfId="23679"/>
    <cellStyle name="Процентный 5 2 12 4" xfId="4496"/>
    <cellStyle name="Процентный 5 2 12 4 2" xfId="7813"/>
    <cellStyle name="Процентный 5 2 12 4 2 2" xfId="28310"/>
    <cellStyle name="Процентный 5 2 12 4 3" xfId="11674"/>
    <cellStyle name="Процентный 5 2 12 4 3 2" xfId="32170"/>
    <cellStyle name="Процентный 5 2 12 4 4" xfId="15535"/>
    <cellStyle name="Процентный 5 2 12 4 5" xfId="19395"/>
    <cellStyle name="Процентный 5 2 12 4 6" xfId="25018"/>
    <cellStyle name="Процентный 5 2 12 5" xfId="6482"/>
    <cellStyle name="Процентный 5 2 12 5 2" xfId="10343"/>
    <cellStyle name="Процентный 5 2 12 5 2 2" xfId="30839"/>
    <cellStyle name="Процентный 5 2 12 5 3" xfId="14204"/>
    <cellStyle name="Процентный 5 2 12 5 4" xfId="18064"/>
    <cellStyle name="Процентный 5 2 12 5 5" xfId="26979"/>
    <cellStyle name="Процентный 5 2 12 6" xfId="5137"/>
    <cellStyle name="Процентный 5 2 12 6 2" xfId="25646"/>
    <cellStyle name="Процентный 5 2 12 7" xfId="9009"/>
    <cellStyle name="Процентный 5 2 12 7 2" xfId="29506"/>
    <cellStyle name="Процентный 5 2 12 8" xfId="12870"/>
    <cellStyle name="Процентный 5 2 12 9" xfId="16731"/>
    <cellStyle name="Процентный 5 2 13" xfId="1313"/>
    <cellStyle name="Процентный 5 2 13 10" xfId="20675"/>
    <cellStyle name="Процентный 5 2 13 11" xfId="2636"/>
    <cellStyle name="Процентный 5 2 13 11 2" xfId="23165"/>
    <cellStyle name="Процентный 5 2 13 12" xfId="21876"/>
    <cellStyle name="Процентный 5 2 13 2" xfId="1616"/>
    <cellStyle name="Процентный 5 2 13 2 10" xfId="2935"/>
    <cellStyle name="Процентный 5 2 13 2 10 2" xfId="23464"/>
    <cellStyle name="Процентный 5 2 13 2 11" xfId="22175"/>
    <cellStyle name="Процентный 5 2 13 2 2" xfId="2215"/>
    <cellStyle name="Процентный 5 2 13 2 2 10" xfId="22774"/>
    <cellStyle name="Процентный 5 2 13 2 2 2" xfId="4497"/>
    <cellStyle name="Процентный 5 2 13 2 2 2 2" xfId="8794"/>
    <cellStyle name="Процентный 5 2 13 2 2 2 2 2" xfId="29291"/>
    <cellStyle name="Процентный 5 2 13 2 2 2 3" xfId="12655"/>
    <cellStyle name="Процентный 5 2 13 2 2 2 4" xfId="16516"/>
    <cellStyle name="Процентный 5 2 13 2 2 2 5" xfId="20376"/>
    <cellStyle name="Процентный 5 2 13 2 2 2 6" xfId="25019"/>
    <cellStyle name="Процентный 5 2 13 2 2 3" xfId="7463"/>
    <cellStyle name="Процентный 5 2 13 2 2 3 2" xfId="11324"/>
    <cellStyle name="Процентный 5 2 13 2 2 3 2 2" xfId="31820"/>
    <cellStyle name="Процентный 5 2 13 2 2 3 3" xfId="15185"/>
    <cellStyle name="Процентный 5 2 13 2 2 3 4" xfId="19045"/>
    <cellStyle name="Процентный 5 2 13 2 2 3 5" xfId="27960"/>
    <cellStyle name="Процентный 5 2 13 2 2 4" xfId="6119"/>
    <cellStyle name="Процентный 5 2 13 2 2 4 2" xfId="26628"/>
    <cellStyle name="Процентный 5 2 13 2 2 5" xfId="9991"/>
    <cellStyle name="Процентный 5 2 13 2 2 5 2" xfId="30488"/>
    <cellStyle name="Процентный 5 2 13 2 2 6" xfId="13852"/>
    <cellStyle name="Процентный 5 2 13 2 2 7" xfId="17713"/>
    <cellStyle name="Процентный 5 2 13 2 2 8" xfId="21573"/>
    <cellStyle name="Процентный 5 2 13 2 2 9" xfId="3533"/>
    <cellStyle name="Процентный 5 2 13 2 2 9 2" xfId="24062"/>
    <cellStyle name="Процентный 5 2 13 2 3" xfId="4498"/>
    <cellStyle name="Процентный 5 2 13 2 3 2" xfId="8196"/>
    <cellStyle name="Процентный 5 2 13 2 3 2 2" xfId="28693"/>
    <cellStyle name="Процентный 5 2 13 2 3 3" xfId="12057"/>
    <cellStyle name="Процентный 5 2 13 2 3 4" xfId="15918"/>
    <cellStyle name="Процентный 5 2 13 2 3 5" xfId="19778"/>
    <cellStyle name="Процентный 5 2 13 2 3 6" xfId="25020"/>
    <cellStyle name="Процентный 5 2 13 2 4" xfId="6865"/>
    <cellStyle name="Процентный 5 2 13 2 4 2" xfId="10726"/>
    <cellStyle name="Процентный 5 2 13 2 4 2 2" xfId="31222"/>
    <cellStyle name="Процентный 5 2 13 2 4 3" xfId="14587"/>
    <cellStyle name="Процентный 5 2 13 2 4 4" xfId="18447"/>
    <cellStyle name="Процентный 5 2 13 2 4 5" xfId="27362"/>
    <cellStyle name="Процентный 5 2 13 2 5" xfId="5520"/>
    <cellStyle name="Процентный 5 2 13 2 5 2" xfId="26029"/>
    <cellStyle name="Процентный 5 2 13 2 6" xfId="9392"/>
    <cellStyle name="Процентный 5 2 13 2 6 2" xfId="29889"/>
    <cellStyle name="Процентный 5 2 13 2 7" xfId="13253"/>
    <cellStyle name="Процентный 5 2 13 2 8" xfId="17114"/>
    <cellStyle name="Процентный 5 2 13 2 9" xfId="20974"/>
    <cellStyle name="Процентный 5 2 13 3" xfId="1916"/>
    <cellStyle name="Процентный 5 2 13 3 10" xfId="22475"/>
    <cellStyle name="Процентный 5 2 13 3 2" xfId="4499"/>
    <cellStyle name="Процентный 5 2 13 3 2 2" xfId="8495"/>
    <cellStyle name="Процентный 5 2 13 3 2 2 2" xfId="28992"/>
    <cellStyle name="Процентный 5 2 13 3 2 3" xfId="12356"/>
    <cellStyle name="Процентный 5 2 13 3 2 4" xfId="16217"/>
    <cellStyle name="Процентный 5 2 13 3 2 5" xfId="20077"/>
    <cellStyle name="Процентный 5 2 13 3 2 6" xfId="25021"/>
    <cellStyle name="Процентный 5 2 13 3 3" xfId="7164"/>
    <cellStyle name="Процентный 5 2 13 3 3 2" xfId="11025"/>
    <cellStyle name="Процентный 5 2 13 3 3 2 2" xfId="31521"/>
    <cellStyle name="Процентный 5 2 13 3 3 3" xfId="14886"/>
    <cellStyle name="Процентный 5 2 13 3 3 4" xfId="18746"/>
    <cellStyle name="Процентный 5 2 13 3 3 5" xfId="27661"/>
    <cellStyle name="Процентный 5 2 13 3 4" xfId="5820"/>
    <cellStyle name="Процентный 5 2 13 3 4 2" xfId="26329"/>
    <cellStyle name="Процентный 5 2 13 3 5" xfId="9692"/>
    <cellStyle name="Процентный 5 2 13 3 5 2" xfId="30189"/>
    <cellStyle name="Процентный 5 2 13 3 6" xfId="13553"/>
    <cellStyle name="Процентный 5 2 13 3 7" xfId="17414"/>
    <cellStyle name="Процентный 5 2 13 3 8" xfId="21274"/>
    <cellStyle name="Процентный 5 2 13 3 9" xfId="3234"/>
    <cellStyle name="Процентный 5 2 13 3 9 2" xfId="23763"/>
    <cellStyle name="Процентный 5 2 13 4" xfId="4500"/>
    <cellStyle name="Процентный 5 2 13 4 2" xfId="7897"/>
    <cellStyle name="Процентный 5 2 13 4 2 2" xfId="28394"/>
    <cellStyle name="Процентный 5 2 13 4 3" xfId="11758"/>
    <cellStyle name="Процентный 5 2 13 4 3 2" xfId="32254"/>
    <cellStyle name="Процентный 5 2 13 4 4" xfId="15619"/>
    <cellStyle name="Процентный 5 2 13 4 5" xfId="19479"/>
    <cellStyle name="Процентный 5 2 13 4 6" xfId="25022"/>
    <cellStyle name="Процентный 5 2 13 5" xfId="6566"/>
    <cellStyle name="Процентный 5 2 13 5 2" xfId="10427"/>
    <cellStyle name="Процентный 5 2 13 5 2 2" xfId="30923"/>
    <cellStyle name="Процентный 5 2 13 5 3" xfId="14288"/>
    <cellStyle name="Процентный 5 2 13 5 4" xfId="18148"/>
    <cellStyle name="Процентный 5 2 13 5 5" xfId="27063"/>
    <cellStyle name="Процентный 5 2 13 6" xfId="5221"/>
    <cellStyle name="Процентный 5 2 13 6 2" xfId="25730"/>
    <cellStyle name="Процентный 5 2 13 7" xfId="9093"/>
    <cellStyle name="Процентный 5 2 13 7 2" xfId="29590"/>
    <cellStyle name="Процентный 5 2 13 8" xfId="12954"/>
    <cellStyle name="Процентный 5 2 13 9" xfId="16815"/>
    <cellStyle name="Процентный 5 2 14" xfId="1357"/>
    <cellStyle name="Процентный 5 2 14 10" xfId="2680"/>
    <cellStyle name="Процентный 5 2 14 10 2" xfId="23209"/>
    <cellStyle name="Процентный 5 2 14 11" xfId="21920"/>
    <cellStyle name="Процентный 5 2 14 2" xfId="1960"/>
    <cellStyle name="Процентный 5 2 14 2 10" xfId="22519"/>
    <cellStyle name="Процентный 5 2 14 2 2" xfId="4501"/>
    <cellStyle name="Процентный 5 2 14 2 2 2" xfId="8539"/>
    <cellStyle name="Процентный 5 2 14 2 2 2 2" xfId="29036"/>
    <cellStyle name="Процентный 5 2 14 2 2 3" xfId="12400"/>
    <cellStyle name="Процентный 5 2 14 2 2 4" xfId="16261"/>
    <cellStyle name="Процентный 5 2 14 2 2 5" xfId="20121"/>
    <cellStyle name="Процентный 5 2 14 2 2 6" xfId="25023"/>
    <cellStyle name="Процентный 5 2 14 2 3" xfId="7208"/>
    <cellStyle name="Процентный 5 2 14 2 3 2" xfId="11069"/>
    <cellStyle name="Процентный 5 2 14 2 3 2 2" xfId="31565"/>
    <cellStyle name="Процентный 5 2 14 2 3 3" xfId="14930"/>
    <cellStyle name="Процентный 5 2 14 2 3 4" xfId="18790"/>
    <cellStyle name="Процентный 5 2 14 2 3 5" xfId="27705"/>
    <cellStyle name="Процентный 5 2 14 2 4" xfId="5864"/>
    <cellStyle name="Процентный 5 2 14 2 4 2" xfId="26373"/>
    <cellStyle name="Процентный 5 2 14 2 5" xfId="9736"/>
    <cellStyle name="Процентный 5 2 14 2 5 2" xfId="30233"/>
    <cellStyle name="Процентный 5 2 14 2 6" xfId="13597"/>
    <cellStyle name="Процентный 5 2 14 2 7" xfId="17458"/>
    <cellStyle name="Процентный 5 2 14 2 8" xfId="21318"/>
    <cellStyle name="Процентный 5 2 14 2 9" xfId="3278"/>
    <cellStyle name="Процентный 5 2 14 2 9 2" xfId="23807"/>
    <cellStyle name="Процентный 5 2 14 3" xfId="4502"/>
    <cellStyle name="Процентный 5 2 14 3 2" xfId="7941"/>
    <cellStyle name="Процентный 5 2 14 3 2 2" xfId="28438"/>
    <cellStyle name="Процентный 5 2 14 3 3" xfId="11802"/>
    <cellStyle name="Процентный 5 2 14 3 3 2" xfId="32298"/>
    <cellStyle name="Процентный 5 2 14 3 4" xfId="15663"/>
    <cellStyle name="Процентный 5 2 14 3 5" xfId="19523"/>
    <cellStyle name="Процентный 5 2 14 3 6" xfId="25024"/>
    <cellStyle name="Процентный 5 2 14 4" xfId="6610"/>
    <cellStyle name="Процентный 5 2 14 4 2" xfId="10471"/>
    <cellStyle name="Процентный 5 2 14 4 2 2" xfId="30967"/>
    <cellStyle name="Процентный 5 2 14 4 3" xfId="14332"/>
    <cellStyle name="Процентный 5 2 14 4 4" xfId="18192"/>
    <cellStyle name="Процентный 5 2 14 4 5" xfId="27107"/>
    <cellStyle name="Процентный 5 2 14 5" xfId="5265"/>
    <cellStyle name="Процентный 5 2 14 5 2" xfId="25774"/>
    <cellStyle name="Процентный 5 2 14 6" xfId="9137"/>
    <cellStyle name="Процентный 5 2 14 6 2" xfId="29634"/>
    <cellStyle name="Процентный 5 2 14 7" xfId="12998"/>
    <cellStyle name="Процентный 5 2 14 8" xfId="16859"/>
    <cellStyle name="Процентный 5 2 14 9" xfId="20719"/>
    <cellStyle name="Процентный 5 2 15" xfId="1661"/>
    <cellStyle name="Процентный 5 2 15 10" xfId="22220"/>
    <cellStyle name="Процентный 5 2 15 2" xfId="4503"/>
    <cellStyle name="Процентный 5 2 15 2 2" xfId="7642"/>
    <cellStyle name="Процентный 5 2 15 2 2 2" xfId="28139"/>
    <cellStyle name="Процентный 5 2 15 2 3" xfId="11503"/>
    <cellStyle name="Процентный 5 2 15 2 3 2" xfId="31999"/>
    <cellStyle name="Процентный 5 2 15 2 4" xfId="15364"/>
    <cellStyle name="Процентный 5 2 15 2 5" xfId="19224"/>
    <cellStyle name="Процентный 5 2 15 2 6" xfId="25025"/>
    <cellStyle name="Процентный 5 2 15 3" xfId="6311"/>
    <cellStyle name="Процентный 5 2 15 3 2" xfId="10172"/>
    <cellStyle name="Процентный 5 2 15 3 2 2" xfId="30668"/>
    <cellStyle name="Процентный 5 2 15 3 3" xfId="14033"/>
    <cellStyle name="Процентный 5 2 15 3 4" xfId="17893"/>
    <cellStyle name="Процентный 5 2 15 3 5" xfId="26808"/>
    <cellStyle name="Процентный 5 2 15 4" xfId="5565"/>
    <cellStyle name="Процентный 5 2 15 4 2" xfId="26074"/>
    <cellStyle name="Процентный 5 2 15 5" xfId="9437"/>
    <cellStyle name="Процентный 5 2 15 5 2" xfId="29934"/>
    <cellStyle name="Процентный 5 2 15 6" xfId="13298"/>
    <cellStyle name="Процентный 5 2 15 7" xfId="17159"/>
    <cellStyle name="Процентный 5 2 15 8" xfId="21019"/>
    <cellStyle name="Процентный 5 2 15 9" xfId="2361"/>
    <cellStyle name="Процентный 5 2 15 9 2" xfId="22910"/>
    <cellStyle name="Процентный 5 2 16" xfId="2979"/>
    <cellStyle name="Процентный 5 2 16 2" xfId="4504"/>
    <cellStyle name="Процентный 5 2 16 2 2" xfId="8240"/>
    <cellStyle name="Процентный 5 2 16 2 2 2" xfId="28737"/>
    <cellStyle name="Процентный 5 2 16 2 3" xfId="12101"/>
    <cellStyle name="Процентный 5 2 16 2 4" xfId="15962"/>
    <cellStyle name="Процентный 5 2 16 2 5" xfId="19822"/>
    <cellStyle name="Процентный 5 2 16 2 6" xfId="25026"/>
    <cellStyle name="Процентный 5 2 16 3" xfId="6909"/>
    <cellStyle name="Процентный 5 2 16 3 2" xfId="27406"/>
    <cellStyle name="Процентный 5 2 16 4" xfId="10770"/>
    <cellStyle name="Процентный 5 2 16 4 2" xfId="31266"/>
    <cellStyle name="Процентный 5 2 16 5" xfId="14631"/>
    <cellStyle name="Процентный 5 2 16 6" xfId="18491"/>
    <cellStyle name="Процентный 5 2 16 7" xfId="23508"/>
    <cellStyle name="Процентный 5 2 17" xfId="4505"/>
    <cellStyle name="Процентный 5 2 17 2" xfId="7508"/>
    <cellStyle name="Процентный 5 2 17 2 2" xfId="28005"/>
    <cellStyle name="Процентный 5 2 17 3" xfId="11369"/>
    <cellStyle name="Процентный 5 2 17 3 2" xfId="31865"/>
    <cellStyle name="Процентный 5 2 17 4" xfId="15230"/>
    <cellStyle name="Процентный 5 2 17 5" xfId="19090"/>
    <cellStyle name="Процентный 5 2 17 6" xfId="25027"/>
    <cellStyle name="Процентный 5 2 18" xfId="6170"/>
    <cellStyle name="Процентный 5 2 18 2" xfId="10038"/>
    <cellStyle name="Процентный 5 2 18 2 2" xfId="30534"/>
    <cellStyle name="Процентный 5 2 18 3" xfId="13899"/>
    <cellStyle name="Процентный 5 2 18 4" xfId="17759"/>
    <cellStyle name="Процентный 5 2 18 5" xfId="26674"/>
    <cellStyle name="Процентный 5 2 19" xfId="4966"/>
    <cellStyle name="Процентный 5 2 19 2" xfId="25475"/>
    <cellStyle name="Процентный 5 2 2" xfId="77"/>
    <cellStyle name="Процентный 5 2 2 10" xfId="1039"/>
    <cellStyle name="Процентный 5 2 2 10 10" xfId="20592"/>
    <cellStyle name="Процентный 5 2 2 10 11" xfId="2550"/>
    <cellStyle name="Процентный 5 2 2 10 11 2" xfId="23082"/>
    <cellStyle name="Процентный 5 2 2 10 12" xfId="21793"/>
    <cellStyle name="Процентный 5 2 2 10 2" xfId="1529"/>
    <cellStyle name="Процентный 5 2 2 10 2 10" xfId="2852"/>
    <cellStyle name="Процентный 5 2 2 10 2 10 2" xfId="23381"/>
    <cellStyle name="Процентный 5 2 2 10 2 11" xfId="22092"/>
    <cellStyle name="Процентный 5 2 2 10 2 2" xfId="2132"/>
    <cellStyle name="Процентный 5 2 2 10 2 2 10" xfId="22691"/>
    <cellStyle name="Процентный 5 2 2 10 2 2 2" xfId="4506"/>
    <cellStyle name="Процентный 5 2 2 10 2 2 2 2" xfId="8711"/>
    <cellStyle name="Процентный 5 2 2 10 2 2 2 2 2" xfId="29208"/>
    <cellStyle name="Процентный 5 2 2 10 2 2 2 3" xfId="12572"/>
    <cellStyle name="Процентный 5 2 2 10 2 2 2 4" xfId="16433"/>
    <cellStyle name="Процентный 5 2 2 10 2 2 2 5" xfId="20293"/>
    <cellStyle name="Процентный 5 2 2 10 2 2 2 6" xfId="25028"/>
    <cellStyle name="Процентный 5 2 2 10 2 2 3" xfId="7380"/>
    <cellStyle name="Процентный 5 2 2 10 2 2 3 2" xfId="11241"/>
    <cellStyle name="Процентный 5 2 2 10 2 2 3 2 2" xfId="31737"/>
    <cellStyle name="Процентный 5 2 2 10 2 2 3 3" xfId="15102"/>
    <cellStyle name="Процентный 5 2 2 10 2 2 3 4" xfId="18962"/>
    <cellStyle name="Процентный 5 2 2 10 2 2 3 5" xfId="27877"/>
    <cellStyle name="Процентный 5 2 2 10 2 2 4" xfId="6036"/>
    <cellStyle name="Процентный 5 2 2 10 2 2 4 2" xfId="26545"/>
    <cellStyle name="Процентный 5 2 2 10 2 2 5" xfId="9908"/>
    <cellStyle name="Процентный 5 2 2 10 2 2 5 2" xfId="30405"/>
    <cellStyle name="Процентный 5 2 2 10 2 2 6" xfId="13769"/>
    <cellStyle name="Процентный 5 2 2 10 2 2 7" xfId="17630"/>
    <cellStyle name="Процентный 5 2 2 10 2 2 8" xfId="21490"/>
    <cellStyle name="Процентный 5 2 2 10 2 2 9" xfId="3450"/>
    <cellStyle name="Процентный 5 2 2 10 2 2 9 2" xfId="23979"/>
    <cellStyle name="Процентный 5 2 2 10 2 3" xfId="4507"/>
    <cellStyle name="Процентный 5 2 2 10 2 3 2" xfId="8113"/>
    <cellStyle name="Процентный 5 2 2 10 2 3 2 2" xfId="28610"/>
    <cellStyle name="Процентный 5 2 2 10 2 3 3" xfId="11974"/>
    <cellStyle name="Процентный 5 2 2 10 2 3 3 2" xfId="32470"/>
    <cellStyle name="Процентный 5 2 2 10 2 3 4" xfId="15835"/>
    <cellStyle name="Процентный 5 2 2 10 2 3 5" xfId="19695"/>
    <cellStyle name="Процентный 5 2 2 10 2 3 6" xfId="25029"/>
    <cellStyle name="Процентный 5 2 2 10 2 4" xfId="6782"/>
    <cellStyle name="Процентный 5 2 2 10 2 4 2" xfId="10643"/>
    <cellStyle name="Процентный 5 2 2 10 2 4 2 2" xfId="31139"/>
    <cellStyle name="Процентный 5 2 2 10 2 4 3" xfId="14504"/>
    <cellStyle name="Процентный 5 2 2 10 2 4 4" xfId="18364"/>
    <cellStyle name="Процентный 5 2 2 10 2 4 5" xfId="27279"/>
    <cellStyle name="Процентный 5 2 2 10 2 5" xfId="5437"/>
    <cellStyle name="Процентный 5 2 2 10 2 5 2" xfId="25946"/>
    <cellStyle name="Процентный 5 2 2 10 2 6" xfId="9309"/>
    <cellStyle name="Процентный 5 2 2 10 2 6 2" xfId="29806"/>
    <cellStyle name="Процентный 5 2 2 10 2 7" xfId="13170"/>
    <cellStyle name="Процентный 5 2 2 10 2 8" xfId="17031"/>
    <cellStyle name="Процентный 5 2 2 10 2 9" xfId="20891"/>
    <cellStyle name="Процентный 5 2 2 10 3" xfId="1833"/>
    <cellStyle name="Процентный 5 2 2 10 3 10" xfId="22392"/>
    <cellStyle name="Процентный 5 2 2 10 3 2" xfId="4508"/>
    <cellStyle name="Процентный 5 2 2 10 3 2 2" xfId="8412"/>
    <cellStyle name="Процентный 5 2 2 10 3 2 2 2" xfId="28909"/>
    <cellStyle name="Процентный 5 2 2 10 3 2 3" xfId="12273"/>
    <cellStyle name="Процентный 5 2 2 10 3 2 4" xfId="16134"/>
    <cellStyle name="Процентный 5 2 2 10 3 2 5" xfId="19994"/>
    <cellStyle name="Процентный 5 2 2 10 3 2 6" xfId="25030"/>
    <cellStyle name="Процентный 5 2 2 10 3 3" xfId="7081"/>
    <cellStyle name="Процентный 5 2 2 10 3 3 2" xfId="10942"/>
    <cellStyle name="Процентный 5 2 2 10 3 3 2 2" xfId="31438"/>
    <cellStyle name="Процентный 5 2 2 10 3 3 3" xfId="14803"/>
    <cellStyle name="Процентный 5 2 2 10 3 3 4" xfId="18663"/>
    <cellStyle name="Процентный 5 2 2 10 3 3 5" xfId="27578"/>
    <cellStyle name="Процентный 5 2 2 10 3 4" xfId="5737"/>
    <cellStyle name="Процентный 5 2 2 10 3 4 2" xfId="26246"/>
    <cellStyle name="Процентный 5 2 2 10 3 5" xfId="9609"/>
    <cellStyle name="Процентный 5 2 2 10 3 5 2" xfId="30106"/>
    <cellStyle name="Процентный 5 2 2 10 3 6" xfId="13470"/>
    <cellStyle name="Процентный 5 2 2 10 3 7" xfId="17331"/>
    <cellStyle name="Процентный 5 2 2 10 3 8" xfId="21191"/>
    <cellStyle name="Процентный 5 2 2 10 3 9" xfId="3151"/>
    <cellStyle name="Процентный 5 2 2 10 3 9 2" xfId="23680"/>
    <cellStyle name="Процентный 5 2 2 10 4" xfId="4509"/>
    <cellStyle name="Процентный 5 2 2 10 4 2" xfId="7814"/>
    <cellStyle name="Процентный 5 2 2 10 4 2 2" xfId="28311"/>
    <cellStyle name="Процентный 5 2 2 10 4 3" xfId="11675"/>
    <cellStyle name="Процентный 5 2 2 10 4 3 2" xfId="32171"/>
    <cellStyle name="Процентный 5 2 2 10 4 4" xfId="15536"/>
    <cellStyle name="Процентный 5 2 2 10 4 5" xfId="19396"/>
    <cellStyle name="Процентный 5 2 2 10 4 6" xfId="25031"/>
    <cellStyle name="Процентный 5 2 2 10 5" xfId="6483"/>
    <cellStyle name="Процентный 5 2 2 10 5 2" xfId="10344"/>
    <cellStyle name="Процентный 5 2 2 10 5 2 2" xfId="30840"/>
    <cellStyle name="Процентный 5 2 2 10 5 3" xfId="14205"/>
    <cellStyle name="Процентный 5 2 2 10 5 4" xfId="18065"/>
    <cellStyle name="Процентный 5 2 2 10 5 5" xfId="26980"/>
    <cellStyle name="Процентный 5 2 2 10 6" xfId="5138"/>
    <cellStyle name="Процентный 5 2 2 10 6 2" xfId="25647"/>
    <cellStyle name="Процентный 5 2 2 10 7" xfId="9010"/>
    <cellStyle name="Процентный 5 2 2 10 7 2" xfId="29507"/>
    <cellStyle name="Процентный 5 2 2 10 8" xfId="12871"/>
    <cellStyle name="Процентный 5 2 2 10 9" xfId="16732"/>
    <cellStyle name="Процентный 5 2 2 11" xfId="1040"/>
    <cellStyle name="Процентный 5 2 2 11 10" xfId="20593"/>
    <cellStyle name="Процентный 5 2 2 11 11" xfId="2551"/>
    <cellStyle name="Процентный 5 2 2 11 11 2" xfId="23083"/>
    <cellStyle name="Процентный 5 2 2 11 12" xfId="21794"/>
    <cellStyle name="Процентный 5 2 2 11 2" xfId="1530"/>
    <cellStyle name="Процентный 5 2 2 11 2 10" xfId="2853"/>
    <cellStyle name="Процентный 5 2 2 11 2 10 2" xfId="23382"/>
    <cellStyle name="Процентный 5 2 2 11 2 11" xfId="22093"/>
    <cellStyle name="Процентный 5 2 2 11 2 2" xfId="2133"/>
    <cellStyle name="Процентный 5 2 2 11 2 2 10" xfId="22692"/>
    <cellStyle name="Процентный 5 2 2 11 2 2 2" xfId="4510"/>
    <cellStyle name="Процентный 5 2 2 11 2 2 2 2" xfId="8712"/>
    <cellStyle name="Процентный 5 2 2 11 2 2 2 2 2" xfId="29209"/>
    <cellStyle name="Процентный 5 2 2 11 2 2 2 3" xfId="12573"/>
    <cellStyle name="Процентный 5 2 2 11 2 2 2 4" xfId="16434"/>
    <cellStyle name="Процентный 5 2 2 11 2 2 2 5" xfId="20294"/>
    <cellStyle name="Процентный 5 2 2 11 2 2 2 6" xfId="25032"/>
    <cellStyle name="Процентный 5 2 2 11 2 2 3" xfId="7381"/>
    <cellStyle name="Процентный 5 2 2 11 2 2 3 2" xfId="11242"/>
    <cellStyle name="Процентный 5 2 2 11 2 2 3 2 2" xfId="31738"/>
    <cellStyle name="Процентный 5 2 2 11 2 2 3 3" xfId="15103"/>
    <cellStyle name="Процентный 5 2 2 11 2 2 3 4" xfId="18963"/>
    <cellStyle name="Процентный 5 2 2 11 2 2 3 5" xfId="27878"/>
    <cellStyle name="Процентный 5 2 2 11 2 2 4" xfId="6037"/>
    <cellStyle name="Процентный 5 2 2 11 2 2 4 2" xfId="26546"/>
    <cellStyle name="Процентный 5 2 2 11 2 2 5" xfId="9909"/>
    <cellStyle name="Процентный 5 2 2 11 2 2 5 2" xfId="30406"/>
    <cellStyle name="Процентный 5 2 2 11 2 2 6" xfId="13770"/>
    <cellStyle name="Процентный 5 2 2 11 2 2 7" xfId="17631"/>
    <cellStyle name="Процентный 5 2 2 11 2 2 8" xfId="21491"/>
    <cellStyle name="Процентный 5 2 2 11 2 2 9" xfId="3451"/>
    <cellStyle name="Процентный 5 2 2 11 2 2 9 2" xfId="23980"/>
    <cellStyle name="Процентный 5 2 2 11 2 3" xfId="4511"/>
    <cellStyle name="Процентный 5 2 2 11 2 3 2" xfId="8114"/>
    <cellStyle name="Процентный 5 2 2 11 2 3 2 2" xfId="28611"/>
    <cellStyle name="Процентный 5 2 2 11 2 3 3" xfId="11975"/>
    <cellStyle name="Процентный 5 2 2 11 2 3 3 2" xfId="32471"/>
    <cellStyle name="Процентный 5 2 2 11 2 3 4" xfId="15836"/>
    <cellStyle name="Процентный 5 2 2 11 2 3 5" xfId="19696"/>
    <cellStyle name="Процентный 5 2 2 11 2 3 6" xfId="25033"/>
    <cellStyle name="Процентный 5 2 2 11 2 4" xfId="6783"/>
    <cellStyle name="Процентный 5 2 2 11 2 4 2" xfId="10644"/>
    <cellStyle name="Процентный 5 2 2 11 2 4 2 2" xfId="31140"/>
    <cellStyle name="Процентный 5 2 2 11 2 4 3" xfId="14505"/>
    <cellStyle name="Процентный 5 2 2 11 2 4 4" xfId="18365"/>
    <cellStyle name="Процентный 5 2 2 11 2 4 5" xfId="27280"/>
    <cellStyle name="Процентный 5 2 2 11 2 5" xfId="5438"/>
    <cellStyle name="Процентный 5 2 2 11 2 5 2" xfId="25947"/>
    <cellStyle name="Процентный 5 2 2 11 2 6" xfId="9310"/>
    <cellStyle name="Процентный 5 2 2 11 2 6 2" xfId="29807"/>
    <cellStyle name="Процентный 5 2 2 11 2 7" xfId="13171"/>
    <cellStyle name="Процентный 5 2 2 11 2 8" xfId="17032"/>
    <cellStyle name="Процентный 5 2 2 11 2 9" xfId="20892"/>
    <cellStyle name="Процентный 5 2 2 11 3" xfId="1834"/>
    <cellStyle name="Процентный 5 2 2 11 3 10" xfId="22393"/>
    <cellStyle name="Процентный 5 2 2 11 3 2" xfId="4512"/>
    <cellStyle name="Процентный 5 2 2 11 3 2 2" xfId="8413"/>
    <cellStyle name="Процентный 5 2 2 11 3 2 2 2" xfId="28910"/>
    <cellStyle name="Процентный 5 2 2 11 3 2 3" xfId="12274"/>
    <cellStyle name="Процентный 5 2 2 11 3 2 4" xfId="16135"/>
    <cellStyle name="Процентный 5 2 2 11 3 2 5" xfId="19995"/>
    <cellStyle name="Процентный 5 2 2 11 3 2 6" xfId="25034"/>
    <cellStyle name="Процентный 5 2 2 11 3 3" xfId="7082"/>
    <cellStyle name="Процентный 5 2 2 11 3 3 2" xfId="10943"/>
    <cellStyle name="Процентный 5 2 2 11 3 3 2 2" xfId="31439"/>
    <cellStyle name="Процентный 5 2 2 11 3 3 3" xfId="14804"/>
    <cellStyle name="Процентный 5 2 2 11 3 3 4" xfId="18664"/>
    <cellStyle name="Процентный 5 2 2 11 3 3 5" xfId="27579"/>
    <cellStyle name="Процентный 5 2 2 11 3 4" xfId="5738"/>
    <cellStyle name="Процентный 5 2 2 11 3 4 2" xfId="26247"/>
    <cellStyle name="Процентный 5 2 2 11 3 5" xfId="9610"/>
    <cellStyle name="Процентный 5 2 2 11 3 5 2" xfId="30107"/>
    <cellStyle name="Процентный 5 2 2 11 3 6" xfId="13471"/>
    <cellStyle name="Процентный 5 2 2 11 3 7" xfId="17332"/>
    <cellStyle name="Процентный 5 2 2 11 3 8" xfId="21192"/>
    <cellStyle name="Процентный 5 2 2 11 3 9" xfId="3152"/>
    <cellStyle name="Процентный 5 2 2 11 3 9 2" xfId="23681"/>
    <cellStyle name="Процентный 5 2 2 11 4" xfId="4513"/>
    <cellStyle name="Процентный 5 2 2 11 4 2" xfId="7815"/>
    <cellStyle name="Процентный 5 2 2 11 4 2 2" xfId="28312"/>
    <cellStyle name="Процентный 5 2 2 11 4 3" xfId="11676"/>
    <cellStyle name="Процентный 5 2 2 11 4 3 2" xfId="32172"/>
    <cellStyle name="Процентный 5 2 2 11 4 4" xfId="15537"/>
    <cellStyle name="Процентный 5 2 2 11 4 5" xfId="19397"/>
    <cellStyle name="Процентный 5 2 2 11 4 6" xfId="25035"/>
    <cellStyle name="Процентный 5 2 2 11 5" xfId="6484"/>
    <cellStyle name="Процентный 5 2 2 11 5 2" xfId="10345"/>
    <cellStyle name="Процентный 5 2 2 11 5 2 2" xfId="30841"/>
    <cellStyle name="Процентный 5 2 2 11 5 3" xfId="14206"/>
    <cellStyle name="Процентный 5 2 2 11 5 4" xfId="18066"/>
    <cellStyle name="Процентный 5 2 2 11 5 5" xfId="26981"/>
    <cellStyle name="Процентный 5 2 2 11 6" xfId="5139"/>
    <cellStyle name="Процентный 5 2 2 11 6 2" xfId="25648"/>
    <cellStyle name="Процентный 5 2 2 11 7" xfId="9011"/>
    <cellStyle name="Процентный 5 2 2 11 7 2" xfId="29508"/>
    <cellStyle name="Процентный 5 2 2 11 8" xfId="12872"/>
    <cellStyle name="Процентный 5 2 2 11 9" xfId="16733"/>
    <cellStyle name="Процентный 5 2 2 12" xfId="1324"/>
    <cellStyle name="Процентный 5 2 2 12 10" xfId="20686"/>
    <cellStyle name="Процентный 5 2 2 12 11" xfId="2647"/>
    <cellStyle name="Процентный 5 2 2 12 11 2" xfId="23176"/>
    <cellStyle name="Процентный 5 2 2 12 12" xfId="21887"/>
    <cellStyle name="Процентный 5 2 2 12 2" xfId="1627"/>
    <cellStyle name="Процентный 5 2 2 12 2 10" xfId="2946"/>
    <cellStyle name="Процентный 5 2 2 12 2 10 2" xfId="23475"/>
    <cellStyle name="Процентный 5 2 2 12 2 11" xfId="22186"/>
    <cellStyle name="Процентный 5 2 2 12 2 2" xfId="2226"/>
    <cellStyle name="Процентный 5 2 2 12 2 2 10" xfId="22785"/>
    <cellStyle name="Процентный 5 2 2 12 2 2 2" xfId="4514"/>
    <cellStyle name="Процентный 5 2 2 12 2 2 2 2" xfId="8805"/>
    <cellStyle name="Процентный 5 2 2 12 2 2 2 2 2" xfId="29302"/>
    <cellStyle name="Процентный 5 2 2 12 2 2 2 3" xfId="12666"/>
    <cellStyle name="Процентный 5 2 2 12 2 2 2 4" xfId="16527"/>
    <cellStyle name="Процентный 5 2 2 12 2 2 2 5" xfId="20387"/>
    <cellStyle name="Процентный 5 2 2 12 2 2 2 6" xfId="25036"/>
    <cellStyle name="Процентный 5 2 2 12 2 2 3" xfId="7474"/>
    <cellStyle name="Процентный 5 2 2 12 2 2 3 2" xfId="11335"/>
    <cellStyle name="Процентный 5 2 2 12 2 2 3 2 2" xfId="31831"/>
    <cellStyle name="Процентный 5 2 2 12 2 2 3 3" xfId="15196"/>
    <cellStyle name="Процентный 5 2 2 12 2 2 3 4" xfId="19056"/>
    <cellStyle name="Процентный 5 2 2 12 2 2 3 5" xfId="27971"/>
    <cellStyle name="Процентный 5 2 2 12 2 2 4" xfId="6130"/>
    <cellStyle name="Процентный 5 2 2 12 2 2 4 2" xfId="26639"/>
    <cellStyle name="Процентный 5 2 2 12 2 2 5" xfId="10002"/>
    <cellStyle name="Процентный 5 2 2 12 2 2 5 2" xfId="30499"/>
    <cellStyle name="Процентный 5 2 2 12 2 2 6" xfId="13863"/>
    <cellStyle name="Процентный 5 2 2 12 2 2 7" xfId="17724"/>
    <cellStyle name="Процентный 5 2 2 12 2 2 8" xfId="21584"/>
    <cellStyle name="Процентный 5 2 2 12 2 2 9" xfId="3544"/>
    <cellStyle name="Процентный 5 2 2 12 2 2 9 2" xfId="24073"/>
    <cellStyle name="Процентный 5 2 2 12 2 3" xfId="4515"/>
    <cellStyle name="Процентный 5 2 2 12 2 3 2" xfId="8207"/>
    <cellStyle name="Процентный 5 2 2 12 2 3 2 2" xfId="28704"/>
    <cellStyle name="Процентный 5 2 2 12 2 3 3" xfId="12068"/>
    <cellStyle name="Процентный 5 2 2 12 2 3 4" xfId="15929"/>
    <cellStyle name="Процентный 5 2 2 12 2 3 5" xfId="19789"/>
    <cellStyle name="Процентный 5 2 2 12 2 3 6" xfId="25037"/>
    <cellStyle name="Процентный 5 2 2 12 2 4" xfId="6876"/>
    <cellStyle name="Процентный 5 2 2 12 2 4 2" xfId="10737"/>
    <cellStyle name="Процентный 5 2 2 12 2 4 2 2" xfId="31233"/>
    <cellStyle name="Процентный 5 2 2 12 2 4 3" xfId="14598"/>
    <cellStyle name="Процентный 5 2 2 12 2 4 4" xfId="18458"/>
    <cellStyle name="Процентный 5 2 2 12 2 4 5" xfId="27373"/>
    <cellStyle name="Процентный 5 2 2 12 2 5" xfId="5531"/>
    <cellStyle name="Процентный 5 2 2 12 2 5 2" xfId="26040"/>
    <cellStyle name="Процентный 5 2 2 12 2 6" xfId="9403"/>
    <cellStyle name="Процентный 5 2 2 12 2 6 2" xfId="29900"/>
    <cellStyle name="Процентный 5 2 2 12 2 7" xfId="13264"/>
    <cellStyle name="Процентный 5 2 2 12 2 8" xfId="17125"/>
    <cellStyle name="Процентный 5 2 2 12 2 9" xfId="20985"/>
    <cellStyle name="Процентный 5 2 2 12 3" xfId="1927"/>
    <cellStyle name="Процентный 5 2 2 12 3 10" xfId="22486"/>
    <cellStyle name="Процентный 5 2 2 12 3 2" xfId="4516"/>
    <cellStyle name="Процентный 5 2 2 12 3 2 2" xfId="8506"/>
    <cellStyle name="Процентный 5 2 2 12 3 2 2 2" xfId="29003"/>
    <cellStyle name="Процентный 5 2 2 12 3 2 3" xfId="12367"/>
    <cellStyle name="Процентный 5 2 2 12 3 2 4" xfId="16228"/>
    <cellStyle name="Процентный 5 2 2 12 3 2 5" xfId="20088"/>
    <cellStyle name="Процентный 5 2 2 12 3 2 6" xfId="25038"/>
    <cellStyle name="Процентный 5 2 2 12 3 3" xfId="7175"/>
    <cellStyle name="Процентный 5 2 2 12 3 3 2" xfId="11036"/>
    <cellStyle name="Процентный 5 2 2 12 3 3 2 2" xfId="31532"/>
    <cellStyle name="Процентный 5 2 2 12 3 3 3" xfId="14897"/>
    <cellStyle name="Процентный 5 2 2 12 3 3 4" xfId="18757"/>
    <cellStyle name="Процентный 5 2 2 12 3 3 5" xfId="27672"/>
    <cellStyle name="Процентный 5 2 2 12 3 4" xfId="5831"/>
    <cellStyle name="Процентный 5 2 2 12 3 4 2" xfId="26340"/>
    <cellStyle name="Процентный 5 2 2 12 3 5" xfId="9703"/>
    <cellStyle name="Процентный 5 2 2 12 3 5 2" xfId="30200"/>
    <cellStyle name="Процентный 5 2 2 12 3 6" xfId="13564"/>
    <cellStyle name="Процентный 5 2 2 12 3 7" xfId="17425"/>
    <cellStyle name="Процентный 5 2 2 12 3 8" xfId="21285"/>
    <cellStyle name="Процентный 5 2 2 12 3 9" xfId="3245"/>
    <cellStyle name="Процентный 5 2 2 12 3 9 2" xfId="23774"/>
    <cellStyle name="Процентный 5 2 2 12 4" xfId="4517"/>
    <cellStyle name="Процентный 5 2 2 12 4 2" xfId="7908"/>
    <cellStyle name="Процентный 5 2 2 12 4 2 2" xfId="28405"/>
    <cellStyle name="Процентный 5 2 2 12 4 3" xfId="11769"/>
    <cellStyle name="Процентный 5 2 2 12 4 3 2" xfId="32265"/>
    <cellStyle name="Процентный 5 2 2 12 4 4" xfId="15630"/>
    <cellStyle name="Процентный 5 2 2 12 4 5" xfId="19490"/>
    <cellStyle name="Процентный 5 2 2 12 4 6" xfId="25039"/>
    <cellStyle name="Процентный 5 2 2 12 5" xfId="6577"/>
    <cellStyle name="Процентный 5 2 2 12 5 2" xfId="10438"/>
    <cellStyle name="Процентный 5 2 2 12 5 2 2" xfId="30934"/>
    <cellStyle name="Процентный 5 2 2 12 5 3" xfId="14299"/>
    <cellStyle name="Процентный 5 2 2 12 5 4" xfId="18159"/>
    <cellStyle name="Процентный 5 2 2 12 5 5" xfId="27074"/>
    <cellStyle name="Процентный 5 2 2 12 6" xfId="5232"/>
    <cellStyle name="Процентный 5 2 2 12 6 2" xfId="25741"/>
    <cellStyle name="Процентный 5 2 2 12 7" xfId="9104"/>
    <cellStyle name="Процентный 5 2 2 12 7 2" xfId="29601"/>
    <cellStyle name="Процентный 5 2 2 12 8" xfId="12965"/>
    <cellStyle name="Процентный 5 2 2 12 9" xfId="16826"/>
    <cellStyle name="Процентный 5 2 2 13" xfId="1368"/>
    <cellStyle name="Процентный 5 2 2 13 10" xfId="2691"/>
    <cellStyle name="Процентный 5 2 2 13 10 2" xfId="23220"/>
    <cellStyle name="Процентный 5 2 2 13 11" xfId="21931"/>
    <cellStyle name="Процентный 5 2 2 13 2" xfId="1971"/>
    <cellStyle name="Процентный 5 2 2 13 2 10" xfId="22530"/>
    <cellStyle name="Процентный 5 2 2 13 2 2" xfId="4518"/>
    <cellStyle name="Процентный 5 2 2 13 2 2 2" xfId="8550"/>
    <cellStyle name="Процентный 5 2 2 13 2 2 2 2" xfId="29047"/>
    <cellStyle name="Процентный 5 2 2 13 2 2 3" xfId="12411"/>
    <cellStyle name="Процентный 5 2 2 13 2 2 4" xfId="16272"/>
    <cellStyle name="Процентный 5 2 2 13 2 2 5" xfId="20132"/>
    <cellStyle name="Процентный 5 2 2 13 2 2 6" xfId="25040"/>
    <cellStyle name="Процентный 5 2 2 13 2 3" xfId="7219"/>
    <cellStyle name="Процентный 5 2 2 13 2 3 2" xfId="11080"/>
    <cellStyle name="Процентный 5 2 2 13 2 3 2 2" xfId="31576"/>
    <cellStyle name="Процентный 5 2 2 13 2 3 3" xfId="14941"/>
    <cellStyle name="Процентный 5 2 2 13 2 3 4" xfId="18801"/>
    <cellStyle name="Процентный 5 2 2 13 2 3 5" xfId="27716"/>
    <cellStyle name="Процентный 5 2 2 13 2 4" xfId="5875"/>
    <cellStyle name="Процентный 5 2 2 13 2 4 2" xfId="26384"/>
    <cellStyle name="Процентный 5 2 2 13 2 5" xfId="9747"/>
    <cellStyle name="Процентный 5 2 2 13 2 5 2" xfId="30244"/>
    <cellStyle name="Процентный 5 2 2 13 2 6" xfId="13608"/>
    <cellStyle name="Процентный 5 2 2 13 2 7" xfId="17469"/>
    <cellStyle name="Процентный 5 2 2 13 2 8" xfId="21329"/>
    <cellStyle name="Процентный 5 2 2 13 2 9" xfId="3289"/>
    <cellStyle name="Процентный 5 2 2 13 2 9 2" xfId="23818"/>
    <cellStyle name="Процентный 5 2 2 13 3" xfId="4519"/>
    <cellStyle name="Процентный 5 2 2 13 3 2" xfId="7952"/>
    <cellStyle name="Процентный 5 2 2 13 3 2 2" xfId="28449"/>
    <cellStyle name="Процентный 5 2 2 13 3 3" xfId="11813"/>
    <cellStyle name="Процентный 5 2 2 13 3 3 2" xfId="32309"/>
    <cellStyle name="Процентный 5 2 2 13 3 4" xfId="15674"/>
    <cellStyle name="Процентный 5 2 2 13 3 5" xfId="19534"/>
    <cellStyle name="Процентный 5 2 2 13 3 6" xfId="25041"/>
    <cellStyle name="Процентный 5 2 2 13 4" xfId="6621"/>
    <cellStyle name="Процентный 5 2 2 13 4 2" xfId="10482"/>
    <cellStyle name="Процентный 5 2 2 13 4 2 2" xfId="30978"/>
    <cellStyle name="Процентный 5 2 2 13 4 3" xfId="14343"/>
    <cellStyle name="Процентный 5 2 2 13 4 4" xfId="18203"/>
    <cellStyle name="Процентный 5 2 2 13 4 5" xfId="27118"/>
    <cellStyle name="Процентный 5 2 2 13 5" xfId="5276"/>
    <cellStyle name="Процентный 5 2 2 13 5 2" xfId="25785"/>
    <cellStyle name="Процентный 5 2 2 13 6" xfId="9148"/>
    <cellStyle name="Процентный 5 2 2 13 6 2" xfId="29645"/>
    <cellStyle name="Процентный 5 2 2 13 7" xfId="13009"/>
    <cellStyle name="Процентный 5 2 2 13 8" xfId="16870"/>
    <cellStyle name="Процентный 5 2 2 13 9" xfId="20730"/>
    <cellStyle name="Процентный 5 2 2 14" xfId="1672"/>
    <cellStyle name="Процентный 5 2 2 14 10" xfId="22231"/>
    <cellStyle name="Процентный 5 2 2 14 2" xfId="4520"/>
    <cellStyle name="Процентный 5 2 2 14 2 2" xfId="7653"/>
    <cellStyle name="Процентный 5 2 2 14 2 2 2" xfId="28150"/>
    <cellStyle name="Процентный 5 2 2 14 2 3" xfId="11514"/>
    <cellStyle name="Процентный 5 2 2 14 2 3 2" xfId="32010"/>
    <cellStyle name="Процентный 5 2 2 14 2 4" xfId="15375"/>
    <cellStyle name="Процентный 5 2 2 14 2 5" xfId="19235"/>
    <cellStyle name="Процентный 5 2 2 14 2 6" xfId="25042"/>
    <cellStyle name="Процентный 5 2 2 14 3" xfId="6322"/>
    <cellStyle name="Процентный 5 2 2 14 3 2" xfId="10183"/>
    <cellStyle name="Процентный 5 2 2 14 3 2 2" xfId="30679"/>
    <cellStyle name="Процентный 5 2 2 14 3 3" xfId="14044"/>
    <cellStyle name="Процентный 5 2 2 14 3 4" xfId="17904"/>
    <cellStyle name="Процентный 5 2 2 14 3 5" xfId="26819"/>
    <cellStyle name="Процентный 5 2 2 14 4" xfId="5576"/>
    <cellStyle name="Процентный 5 2 2 14 4 2" xfId="26085"/>
    <cellStyle name="Процентный 5 2 2 14 5" xfId="9448"/>
    <cellStyle name="Процентный 5 2 2 14 5 2" xfId="29945"/>
    <cellStyle name="Процентный 5 2 2 14 6" xfId="13309"/>
    <cellStyle name="Процентный 5 2 2 14 7" xfId="17170"/>
    <cellStyle name="Процентный 5 2 2 14 8" xfId="21030"/>
    <cellStyle name="Процентный 5 2 2 14 9" xfId="2372"/>
    <cellStyle name="Процентный 5 2 2 14 9 2" xfId="22921"/>
    <cellStyle name="Процентный 5 2 2 15" xfId="2990"/>
    <cellStyle name="Процентный 5 2 2 15 2" xfId="4521"/>
    <cellStyle name="Процентный 5 2 2 15 2 2" xfId="8251"/>
    <cellStyle name="Процентный 5 2 2 15 2 2 2" xfId="28748"/>
    <cellStyle name="Процентный 5 2 2 15 2 3" xfId="12112"/>
    <cellStyle name="Процентный 5 2 2 15 2 4" xfId="15973"/>
    <cellStyle name="Процентный 5 2 2 15 2 5" xfId="19833"/>
    <cellStyle name="Процентный 5 2 2 15 2 6" xfId="25043"/>
    <cellStyle name="Процентный 5 2 2 15 3" xfId="6920"/>
    <cellStyle name="Процентный 5 2 2 15 3 2" xfId="27417"/>
    <cellStyle name="Процентный 5 2 2 15 4" xfId="10781"/>
    <cellStyle name="Процентный 5 2 2 15 4 2" xfId="31277"/>
    <cellStyle name="Процентный 5 2 2 15 5" xfId="14642"/>
    <cellStyle name="Процентный 5 2 2 15 6" xfId="18502"/>
    <cellStyle name="Процентный 5 2 2 15 7" xfId="23519"/>
    <cellStyle name="Процентный 5 2 2 16" xfId="4522"/>
    <cellStyle name="Процентный 5 2 2 16 2" xfId="7530"/>
    <cellStyle name="Процентный 5 2 2 16 2 2" xfId="28027"/>
    <cellStyle name="Процентный 5 2 2 16 3" xfId="11391"/>
    <cellStyle name="Процентный 5 2 2 16 3 2" xfId="31887"/>
    <cellStyle name="Процентный 5 2 2 16 4" xfId="15252"/>
    <cellStyle name="Процентный 5 2 2 16 5" xfId="19112"/>
    <cellStyle name="Процентный 5 2 2 16 6" xfId="25044"/>
    <cellStyle name="Процентный 5 2 2 17" xfId="6197"/>
    <cellStyle name="Процентный 5 2 2 17 2" xfId="10060"/>
    <cellStyle name="Процентный 5 2 2 17 2 2" xfId="30556"/>
    <cellStyle name="Процентный 5 2 2 17 3" xfId="13921"/>
    <cellStyle name="Процентный 5 2 2 17 4" xfId="17781"/>
    <cellStyle name="Процентный 5 2 2 17 5" xfId="26696"/>
    <cellStyle name="Процентный 5 2 2 18" xfId="4977"/>
    <cellStyle name="Процентный 5 2 2 18 2" xfId="25486"/>
    <cellStyle name="Процентный 5 2 2 19" xfId="8849"/>
    <cellStyle name="Процентный 5 2 2 19 2" xfId="29346"/>
    <cellStyle name="Процентный 5 2 2 2" xfId="99"/>
    <cellStyle name="Процентный 5 2 2 2 10" xfId="12873"/>
    <cellStyle name="Процентный 5 2 2 2 11" xfId="16734"/>
    <cellStyle name="Процентный 5 2 2 2 12" xfId="20594"/>
    <cellStyle name="Процентный 5 2 2 2 13" xfId="2296"/>
    <cellStyle name="Процентный 5 2 2 2 13 2" xfId="22854"/>
    <cellStyle name="Процентный 5 2 2 2 14" xfId="21795"/>
    <cellStyle name="Процентный 5 2 2 2 15" xfId="1041"/>
    <cellStyle name="Процентный 5 2 2 2 2" xfId="145"/>
    <cellStyle name="Процентный 5 2 2 2 2 10" xfId="16848"/>
    <cellStyle name="Процентный 5 2 2 2 2 11" xfId="20708"/>
    <cellStyle name="Процентный 5 2 2 2 2 12" xfId="2669"/>
    <cellStyle name="Процентный 5 2 2 2 2 12 2" xfId="23198"/>
    <cellStyle name="Процентный 5 2 2 2 2 13" xfId="21909"/>
    <cellStyle name="Процентный 5 2 2 2 2 14" xfId="1346"/>
    <cellStyle name="Процентный 5 2 2 2 2 2" xfId="238"/>
    <cellStyle name="Процентный 5 2 2 2 2 2 10" xfId="2968"/>
    <cellStyle name="Процентный 5 2 2 2 2 2 10 2" xfId="23497"/>
    <cellStyle name="Процентный 5 2 2 2 2 2 11" xfId="22208"/>
    <cellStyle name="Процентный 5 2 2 2 2 2 12" xfId="1649"/>
    <cellStyle name="Процентный 5 2 2 2 2 2 2" xfId="2248"/>
    <cellStyle name="Процентный 5 2 2 2 2 2 2 10" xfId="22807"/>
    <cellStyle name="Процентный 5 2 2 2 2 2 2 2" xfId="4523"/>
    <cellStyle name="Процентный 5 2 2 2 2 2 2 2 2" xfId="8827"/>
    <cellStyle name="Процентный 5 2 2 2 2 2 2 2 2 2" xfId="29324"/>
    <cellStyle name="Процентный 5 2 2 2 2 2 2 2 3" xfId="12688"/>
    <cellStyle name="Процентный 5 2 2 2 2 2 2 2 4" xfId="16549"/>
    <cellStyle name="Процентный 5 2 2 2 2 2 2 2 5" xfId="20409"/>
    <cellStyle name="Процентный 5 2 2 2 2 2 2 2 6" xfId="25045"/>
    <cellStyle name="Процентный 5 2 2 2 2 2 2 3" xfId="7496"/>
    <cellStyle name="Процентный 5 2 2 2 2 2 2 3 2" xfId="11357"/>
    <cellStyle name="Процентный 5 2 2 2 2 2 2 3 2 2" xfId="31853"/>
    <cellStyle name="Процентный 5 2 2 2 2 2 2 3 3" xfId="15218"/>
    <cellStyle name="Процентный 5 2 2 2 2 2 2 3 4" xfId="19078"/>
    <cellStyle name="Процентный 5 2 2 2 2 2 2 3 5" xfId="27993"/>
    <cellStyle name="Процентный 5 2 2 2 2 2 2 4" xfId="6152"/>
    <cellStyle name="Процентный 5 2 2 2 2 2 2 4 2" xfId="26661"/>
    <cellStyle name="Процентный 5 2 2 2 2 2 2 5" xfId="10024"/>
    <cellStyle name="Процентный 5 2 2 2 2 2 2 5 2" xfId="30521"/>
    <cellStyle name="Процентный 5 2 2 2 2 2 2 6" xfId="13885"/>
    <cellStyle name="Процентный 5 2 2 2 2 2 2 7" xfId="17746"/>
    <cellStyle name="Процентный 5 2 2 2 2 2 2 8" xfId="21606"/>
    <cellStyle name="Процентный 5 2 2 2 2 2 2 9" xfId="3566"/>
    <cellStyle name="Процентный 5 2 2 2 2 2 2 9 2" xfId="24095"/>
    <cellStyle name="Процентный 5 2 2 2 2 2 3" xfId="4524"/>
    <cellStyle name="Процентный 5 2 2 2 2 2 3 2" xfId="8229"/>
    <cellStyle name="Процентный 5 2 2 2 2 2 3 2 2" xfId="28726"/>
    <cellStyle name="Процентный 5 2 2 2 2 2 3 3" xfId="12090"/>
    <cellStyle name="Процентный 5 2 2 2 2 2 3 4" xfId="15951"/>
    <cellStyle name="Процентный 5 2 2 2 2 2 3 5" xfId="19811"/>
    <cellStyle name="Процентный 5 2 2 2 2 2 3 6" xfId="25046"/>
    <cellStyle name="Процентный 5 2 2 2 2 2 4" xfId="6898"/>
    <cellStyle name="Процентный 5 2 2 2 2 2 4 2" xfId="10759"/>
    <cellStyle name="Процентный 5 2 2 2 2 2 4 2 2" xfId="31255"/>
    <cellStyle name="Процентный 5 2 2 2 2 2 4 3" xfId="14620"/>
    <cellStyle name="Процентный 5 2 2 2 2 2 4 4" xfId="18480"/>
    <cellStyle name="Процентный 5 2 2 2 2 2 4 5" xfId="27395"/>
    <cellStyle name="Процентный 5 2 2 2 2 2 5" xfId="5553"/>
    <cellStyle name="Процентный 5 2 2 2 2 2 5 2" xfId="26062"/>
    <cellStyle name="Процентный 5 2 2 2 2 2 6" xfId="9425"/>
    <cellStyle name="Процентный 5 2 2 2 2 2 6 2" xfId="29922"/>
    <cellStyle name="Процентный 5 2 2 2 2 2 7" xfId="13286"/>
    <cellStyle name="Процентный 5 2 2 2 2 2 8" xfId="17147"/>
    <cellStyle name="Процентный 5 2 2 2 2 2 9" xfId="21007"/>
    <cellStyle name="Процентный 5 2 2 2 2 3" xfId="1949"/>
    <cellStyle name="Процентный 5 2 2 2 2 3 10" xfId="22508"/>
    <cellStyle name="Процентный 5 2 2 2 2 3 2" xfId="4525"/>
    <cellStyle name="Процентный 5 2 2 2 2 3 2 2" xfId="7930"/>
    <cellStyle name="Процентный 5 2 2 2 2 3 2 2 2" xfId="28427"/>
    <cellStyle name="Процентный 5 2 2 2 2 3 2 3" xfId="11791"/>
    <cellStyle name="Процентный 5 2 2 2 2 3 2 3 2" xfId="32287"/>
    <cellStyle name="Процентный 5 2 2 2 2 3 2 4" xfId="15652"/>
    <cellStyle name="Процентный 5 2 2 2 2 3 2 5" xfId="19512"/>
    <cellStyle name="Процентный 5 2 2 2 2 3 2 6" xfId="25047"/>
    <cellStyle name="Процентный 5 2 2 2 2 3 3" xfId="6599"/>
    <cellStyle name="Процентный 5 2 2 2 2 3 3 2" xfId="10460"/>
    <cellStyle name="Процентный 5 2 2 2 2 3 3 2 2" xfId="30956"/>
    <cellStyle name="Процентный 5 2 2 2 2 3 3 3" xfId="14321"/>
    <cellStyle name="Процентный 5 2 2 2 2 3 3 4" xfId="18181"/>
    <cellStyle name="Процентный 5 2 2 2 2 3 3 5" xfId="27096"/>
    <cellStyle name="Процентный 5 2 2 2 2 3 4" xfId="5853"/>
    <cellStyle name="Процентный 5 2 2 2 2 3 4 2" xfId="26362"/>
    <cellStyle name="Процентный 5 2 2 2 2 3 5" xfId="9725"/>
    <cellStyle name="Процентный 5 2 2 2 2 3 5 2" xfId="30222"/>
    <cellStyle name="Процентный 5 2 2 2 2 3 6" xfId="13586"/>
    <cellStyle name="Процентный 5 2 2 2 2 3 7" xfId="17447"/>
    <cellStyle name="Процентный 5 2 2 2 2 3 8" xfId="21307"/>
    <cellStyle name="Процентный 5 2 2 2 2 3 9" xfId="3267"/>
    <cellStyle name="Процентный 5 2 2 2 2 3 9 2" xfId="23796"/>
    <cellStyle name="Процентный 5 2 2 2 2 4" xfId="4526"/>
    <cellStyle name="Процентный 5 2 2 2 2 4 2" xfId="4527"/>
    <cellStyle name="Процентный 5 2 2 2 2 4 2 2" xfId="8528"/>
    <cellStyle name="Процентный 5 2 2 2 2 4 2 2 2" xfId="29025"/>
    <cellStyle name="Процентный 5 2 2 2 2 4 2 3" xfId="12389"/>
    <cellStyle name="Процентный 5 2 2 2 2 4 2 4" xfId="16250"/>
    <cellStyle name="Процентный 5 2 2 2 2 4 2 5" xfId="20110"/>
    <cellStyle name="Процентный 5 2 2 2 2 4 2 6" xfId="25049"/>
    <cellStyle name="Процентный 5 2 2 2 2 4 3" xfId="7197"/>
    <cellStyle name="Процентный 5 2 2 2 2 4 3 2" xfId="27694"/>
    <cellStyle name="Процентный 5 2 2 2 2 4 4" xfId="11058"/>
    <cellStyle name="Процентный 5 2 2 2 2 4 4 2" xfId="31554"/>
    <cellStyle name="Процентный 5 2 2 2 2 4 5" xfId="14919"/>
    <cellStyle name="Процентный 5 2 2 2 2 4 6" xfId="18779"/>
    <cellStyle name="Процентный 5 2 2 2 2 4 7" xfId="25048"/>
    <cellStyle name="Процентный 5 2 2 2 2 5" xfId="4528"/>
    <cellStyle name="Процентный 5 2 2 2 2 5 2" xfId="7630"/>
    <cellStyle name="Процентный 5 2 2 2 2 5 2 2" xfId="28127"/>
    <cellStyle name="Процентный 5 2 2 2 2 5 3" xfId="11491"/>
    <cellStyle name="Процентный 5 2 2 2 2 5 3 2" xfId="31987"/>
    <cellStyle name="Процентный 5 2 2 2 2 5 4" xfId="15352"/>
    <cellStyle name="Процентный 5 2 2 2 2 5 5" xfId="19212"/>
    <cellStyle name="Процентный 5 2 2 2 2 5 6" xfId="25050"/>
    <cellStyle name="Процентный 5 2 2 2 2 6" xfId="6298"/>
    <cellStyle name="Процентный 5 2 2 2 2 6 2" xfId="10160"/>
    <cellStyle name="Процентный 5 2 2 2 2 6 2 2" xfId="30656"/>
    <cellStyle name="Процентный 5 2 2 2 2 6 3" xfId="14021"/>
    <cellStyle name="Процентный 5 2 2 2 2 6 4" xfId="17881"/>
    <cellStyle name="Процентный 5 2 2 2 2 6 5" xfId="26796"/>
    <cellStyle name="Процентный 5 2 2 2 2 7" xfId="5254"/>
    <cellStyle name="Процентный 5 2 2 2 2 7 2" xfId="25763"/>
    <cellStyle name="Процентный 5 2 2 2 2 8" xfId="9126"/>
    <cellStyle name="Процентный 5 2 2 2 2 8 2" xfId="29623"/>
    <cellStyle name="Процентный 5 2 2 2 2 9" xfId="12987"/>
    <cellStyle name="Процентный 5 2 2 2 3" xfId="192"/>
    <cellStyle name="Процентный 5 2 2 2 3 10" xfId="2854"/>
    <cellStyle name="Процентный 5 2 2 2 3 10 2" xfId="23383"/>
    <cellStyle name="Процентный 5 2 2 2 3 11" xfId="22094"/>
    <cellStyle name="Процентный 5 2 2 2 3 12" xfId="1531"/>
    <cellStyle name="Процентный 5 2 2 2 3 2" xfId="2134"/>
    <cellStyle name="Процентный 5 2 2 2 3 2 10" xfId="22693"/>
    <cellStyle name="Процентный 5 2 2 2 3 2 2" xfId="4529"/>
    <cellStyle name="Процентный 5 2 2 2 3 2 2 2" xfId="8713"/>
    <cellStyle name="Процентный 5 2 2 2 3 2 2 2 2" xfId="29210"/>
    <cellStyle name="Процентный 5 2 2 2 3 2 2 3" xfId="12574"/>
    <cellStyle name="Процентный 5 2 2 2 3 2 2 4" xfId="16435"/>
    <cellStyle name="Процентный 5 2 2 2 3 2 2 5" xfId="20295"/>
    <cellStyle name="Процентный 5 2 2 2 3 2 2 6" xfId="25051"/>
    <cellStyle name="Процентный 5 2 2 2 3 2 3" xfId="7382"/>
    <cellStyle name="Процентный 5 2 2 2 3 2 3 2" xfId="11243"/>
    <cellStyle name="Процентный 5 2 2 2 3 2 3 2 2" xfId="31739"/>
    <cellStyle name="Процентный 5 2 2 2 3 2 3 3" xfId="15104"/>
    <cellStyle name="Процентный 5 2 2 2 3 2 3 4" xfId="18964"/>
    <cellStyle name="Процентный 5 2 2 2 3 2 3 5" xfId="27879"/>
    <cellStyle name="Процентный 5 2 2 2 3 2 4" xfId="6038"/>
    <cellStyle name="Процентный 5 2 2 2 3 2 4 2" xfId="26547"/>
    <cellStyle name="Процентный 5 2 2 2 3 2 5" xfId="9910"/>
    <cellStyle name="Процентный 5 2 2 2 3 2 5 2" xfId="30407"/>
    <cellStyle name="Процентный 5 2 2 2 3 2 6" xfId="13771"/>
    <cellStyle name="Процентный 5 2 2 2 3 2 7" xfId="17632"/>
    <cellStyle name="Процентный 5 2 2 2 3 2 8" xfId="21492"/>
    <cellStyle name="Процентный 5 2 2 2 3 2 9" xfId="3452"/>
    <cellStyle name="Процентный 5 2 2 2 3 2 9 2" xfId="23981"/>
    <cellStyle name="Процентный 5 2 2 2 3 3" xfId="4530"/>
    <cellStyle name="Процентный 5 2 2 2 3 3 2" xfId="8115"/>
    <cellStyle name="Процентный 5 2 2 2 3 3 2 2" xfId="28612"/>
    <cellStyle name="Процентный 5 2 2 2 3 3 3" xfId="11976"/>
    <cellStyle name="Процентный 5 2 2 2 3 3 3 2" xfId="32472"/>
    <cellStyle name="Процентный 5 2 2 2 3 3 4" xfId="15837"/>
    <cellStyle name="Процентный 5 2 2 2 3 3 5" xfId="19697"/>
    <cellStyle name="Процентный 5 2 2 2 3 3 6" xfId="25052"/>
    <cellStyle name="Процентный 5 2 2 2 3 4" xfId="6784"/>
    <cellStyle name="Процентный 5 2 2 2 3 4 2" xfId="10645"/>
    <cellStyle name="Процентный 5 2 2 2 3 4 2 2" xfId="31141"/>
    <cellStyle name="Процентный 5 2 2 2 3 4 3" xfId="14506"/>
    <cellStyle name="Процентный 5 2 2 2 3 4 4" xfId="18366"/>
    <cellStyle name="Процентный 5 2 2 2 3 4 5" xfId="27281"/>
    <cellStyle name="Процентный 5 2 2 2 3 5" xfId="5439"/>
    <cellStyle name="Процентный 5 2 2 2 3 5 2" xfId="25948"/>
    <cellStyle name="Процентный 5 2 2 2 3 6" xfId="9311"/>
    <cellStyle name="Процентный 5 2 2 2 3 6 2" xfId="29808"/>
    <cellStyle name="Процентный 5 2 2 2 3 7" xfId="13172"/>
    <cellStyle name="Процентный 5 2 2 2 3 8" xfId="17033"/>
    <cellStyle name="Процентный 5 2 2 2 3 9" xfId="20893"/>
    <cellStyle name="Процентный 5 2 2 2 4" xfId="1835"/>
    <cellStyle name="Процентный 5 2 2 2 4 10" xfId="22394"/>
    <cellStyle name="Процентный 5 2 2 2 4 2" xfId="4531"/>
    <cellStyle name="Процентный 5 2 2 2 4 2 2" xfId="7816"/>
    <cellStyle name="Процентный 5 2 2 2 4 2 2 2" xfId="28313"/>
    <cellStyle name="Процентный 5 2 2 2 4 2 3" xfId="11677"/>
    <cellStyle name="Процентный 5 2 2 2 4 2 3 2" xfId="32173"/>
    <cellStyle name="Процентный 5 2 2 2 4 2 4" xfId="15538"/>
    <cellStyle name="Процентный 5 2 2 2 4 2 5" xfId="19398"/>
    <cellStyle name="Процентный 5 2 2 2 4 2 6" xfId="25053"/>
    <cellStyle name="Процентный 5 2 2 2 4 3" xfId="6485"/>
    <cellStyle name="Процентный 5 2 2 2 4 3 2" xfId="10346"/>
    <cellStyle name="Процентный 5 2 2 2 4 3 2 2" xfId="30842"/>
    <cellStyle name="Процентный 5 2 2 2 4 3 3" xfId="14207"/>
    <cellStyle name="Процентный 5 2 2 2 4 3 4" xfId="18067"/>
    <cellStyle name="Процентный 5 2 2 2 4 3 5" xfId="26982"/>
    <cellStyle name="Процентный 5 2 2 2 4 4" xfId="5739"/>
    <cellStyle name="Процентный 5 2 2 2 4 4 2" xfId="26248"/>
    <cellStyle name="Процентный 5 2 2 2 4 5" xfId="9611"/>
    <cellStyle name="Процентный 5 2 2 2 4 5 2" xfId="30108"/>
    <cellStyle name="Процентный 5 2 2 2 4 6" xfId="13472"/>
    <cellStyle name="Процентный 5 2 2 2 4 7" xfId="17333"/>
    <cellStyle name="Процентный 5 2 2 2 4 8" xfId="21193"/>
    <cellStyle name="Процентный 5 2 2 2 4 9" xfId="2552"/>
    <cellStyle name="Процентный 5 2 2 2 4 9 2" xfId="23084"/>
    <cellStyle name="Процентный 5 2 2 2 5" xfId="3153"/>
    <cellStyle name="Процентный 5 2 2 2 5 2" xfId="4532"/>
    <cellStyle name="Процентный 5 2 2 2 5 2 2" xfId="8414"/>
    <cellStyle name="Процентный 5 2 2 2 5 2 2 2" xfId="28911"/>
    <cellStyle name="Процентный 5 2 2 2 5 2 3" xfId="12275"/>
    <cellStyle name="Процентный 5 2 2 2 5 2 4" xfId="16136"/>
    <cellStyle name="Процентный 5 2 2 2 5 2 5" xfId="19996"/>
    <cellStyle name="Процентный 5 2 2 2 5 2 6" xfId="25054"/>
    <cellStyle name="Процентный 5 2 2 2 5 3" xfId="7083"/>
    <cellStyle name="Процентный 5 2 2 2 5 3 2" xfId="27580"/>
    <cellStyle name="Процентный 5 2 2 2 5 4" xfId="10944"/>
    <cellStyle name="Процентный 5 2 2 2 5 4 2" xfId="31440"/>
    <cellStyle name="Процентный 5 2 2 2 5 5" xfId="14805"/>
    <cellStyle name="Процентный 5 2 2 2 5 6" xfId="18665"/>
    <cellStyle name="Процентный 5 2 2 2 5 7" xfId="23682"/>
    <cellStyle name="Процентный 5 2 2 2 6" xfId="4533"/>
    <cellStyle name="Процентный 5 2 2 2 6 2" xfId="7585"/>
    <cellStyle name="Процентный 5 2 2 2 6 2 2" xfId="28082"/>
    <cellStyle name="Процентный 5 2 2 2 6 3" xfId="11446"/>
    <cellStyle name="Процентный 5 2 2 2 6 3 2" xfId="31942"/>
    <cellStyle name="Процентный 5 2 2 2 6 4" xfId="15307"/>
    <cellStyle name="Процентный 5 2 2 2 6 5" xfId="19167"/>
    <cellStyle name="Процентный 5 2 2 2 6 6" xfId="25055"/>
    <cellStyle name="Процентный 5 2 2 2 7" xfId="6252"/>
    <cellStyle name="Процентный 5 2 2 2 7 2" xfId="10115"/>
    <cellStyle name="Процентный 5 2 2 2 7 2 2" xfId="30611"/>
    <cellStyle name="Процентный 5 2 2 2 7 3" xfId="13976"/>
    <cellStyle name="Процентный 5 2 2 2 7 4" xfId="17836"/>
    <cellStyle name="Процентный 5 2 2 2 7 5" xfId="26751"/>
    <cellStyle name="Процентный 5 2 2 2 8" xfId="5140"/>
    <cellStyle name="Процентный 5 2 2 2 8 2" xfId="25649"/>
    <cellStyle name="Процентный 5 2 2 2 9" xfId="9012"/>
    <cellStyle name="Процентный 5 2 2 2 9 2" xfId="29509"/>
    <cellStyle name="Процентный 5 2 2 20" xfId="12710"/>
    <cellStyle name="Процентный 5 2 2 21" xfId="16571"/>
    <cellStyle name="Процентный 5 2 2 22" xfId="20431"/>
    <cellStyle name="Процентный 5 2 2 23" xfId="2272"/>
    <cellStyle name="Процентный 5 2 2 23 2" xfId="22831"/>
    <cellStyle name="Процентный 5 2 2 24" xfId="21632"/>
    <cellStyle name="Процентный 5 2 2 25" xfId="263"/>
    <cellStyle name="Процентный 5 2 2 3" xfId="123"/>
    <cellStyle name="Процентный 5 2 2 3 10" xfId="16735"/>
    <cellStyle name="Процентный 5 2 2 3 11" xfId="20595"/>
    <cellStyle name="Процентный 5 2 2 3 12" xfId="2320"/>
    <cellStyle name="Процентный 5 2 2 3 12 2" xfId="22877"/>
    <cellStyle name="Процентный 5 2 2 3 13" xfId="21796"/>
    <cellStyle name="Процентный 5 2 2 3 14" xfId="1042"/>
    <cellStyle name="Процентный 5 2 2 3 2" xfId="216"/>
    <cellStyle name="Процентный 5 2 2 3 2 10" xfId="2855"/>
    <cellStyle name="Процентный 5 2 2 3 2 10 2" xfId="23384"/>
    <cellStyle name="Процентный 5 2 2 3 2 11" xfId="22095"/>
    <cellStyle name="Процентный 5 2 2 3 2 12" xfId="1532"/>
    <cellStyle name="Процентный 5 2 2 3 2 2" xfId="2135"/>
    <cellStyle name="Процентный 5 2 2 3 2 2 10" xfId="22694"/>
    <cellStyle name="Процентный 5 2 2 3 2 2 2" xfId="4534"/>
    <cellStyle name="Процентный 5 2 2 3 2 2 2 2" xfId="8714"/>
    <cellStyle name="Процентный 5 2 2 3 2 2 2 2 2" xfId="29211"/>
    <cellStyle name="Процентный 5 2 2 3 2 2 2 3" xfId="12575"/>
    <cellStyle name="Процентный 5 2 2 3 2 2 2 4" xfId="16436"/>
    <cellStyle name="Процентный 5 2 2 3 2 2 2 5" xfId="20296"/>
    <cellStyle name="Процентный 5 2 2 3 2 2 2 6" xfId="25056"/>
    <cellStyle name="Процентный 5 2 2 3 2 2 3" xfId="7383"/>
    <cellStyle name="Процентный 5 2 2 3 2 2 3 2" xfId="11244"/>
    <cellStyle name="Процентный 5 2 2 3 2 2 3 2 2" xfId="31740"/>
    <cellStyle name="Процентный 5 2 2 3 2 2 3 3" xfId="15105"/>
    <cellStyle name="Процентный 5 2 2 3 2 2 3 4" xfId="18965"/>
    <cellStyle name="Процентный 5 2 2 3 2 2 3 5" xfId="27880"/>
    <cellStyle name="Процентный 5 2 2 3 2 2 4" xfId="6039"/>
    <cellStyle name="Процентный 5 2 2 3 2 2 4 2" xfId="26548"/>
    <cellStyle name="Процентный 5 2 2 3 2 2 5" xfId="9911"/>
    <cellStyle name="Процентный 5 2 2 3 2 2 5 2" xfId="30408"/>
    <cellStyle name="Процентный 5 2 2 3 2 2 6" xfId="13772"/>
    <cellStyle name="Процентный 5 2 2 3 2 2 7" xfId="17633"/>
    <cellStyle name="Процентный 5 2 2 3 2 2 8" xfId="21493"/>
    <cellStyle name="Процентный 5 2 2 3 2 2 9" xfId="3453"/>
    <cellStyle name="Процентный 5 2 2 3 2 2 9 2" xfId="23982"/>
    <cellStyle name="Процентный 5 2 2 3 2 3" xfId="4535"/>
    <cellStyle name="Процентный 5 2 2 3 2 3 2" xfId="8116"/>
    <cellStyle name="Процентный 5 2 2 3 2 3 2 2" xfId="28613"/>
    <cellStyle name="Процентный 5 2 2 3 2 3 3" xfId="11977"/>
    <cellStyle name="Процентный 5 2 2 3 2 3 3 2" xfId="32473"/>
    <cellStyle name="Процентный 5 2 2 3 2 3 4" xfId="15838"/>
    <cellStyle name="Процентный 5 2 2 3 2 3 5" xfId="19698"/>
    <cellStyle name="Процентный 5 2 2 3 2 3 6" xfId="25057"/>
    <cellStyle name="Процентный 5 2 2 3 2 4" xfId="6785"/>
    <cellStyle name="Процентный 5 2 2 3 2 4 2" xfId="10646"/>
    <cellStyle name="Процентный 5 2 2 3 2 4 2 2" xfId="31142"/>
    <cellStyle name="Процентный 5 2 2 3 2 4 3" xfId="14507"/>
    <cellStyle name="Процентный 5 2 2 3 2 4 4" xfId="18367"/>
    <cellStyle name="Процентный 5 2 2 3 2 4 5" xfId="27282"/>
    <cellStyle name="Процентный 5 2 2 3 2 5" xfId="5440"/>
    <cellStyle name="Процентный 5 2 2 3 2 5 2" xfId="25949"/>
    <cellStyle name="Процентный 5 2 2 3 2 6" xfId="9312"/>
    <cellStyle name="Процентный 5 2 2 3 2 6 2" xfId="29809"/>
    <cellStyle name="Процентный 5 2 2 3 2 7" xfId="13173"/>
    <cellStyle name="Процентный 5 2 2 3 2 8" xfId="17034"/>
    <cellStyle name="Процентный 5 2 2 3 2 9" xfId="20894"/>
    <cellStyle name="Процентный 5 2 2 3 3" xfId="1836"/>
    <cellStyle name="Процентный 5 2 2 3 3 10" xfId="22395"/>
    <cellStyle name="Процентный 5 2 2 3 3 2" xfId="4536"/>
    <cellStyle name="Процентный 5 2 2 3 3 2 2" xfId="7817"/>
    <cellStyle name="Процентный 5 2 2 3 3 2 2 2" xfId="28314"/>
    <cellStyle name="Процентный 5 2 2 3 3 2 3" xfId="11678"/>
    <cellStyle name="Процентный 5 2 2 3 3 2 3 2" xfId="32174"/>
    <cellStyle name="Процентный 5 2 2 3 3 2 4" xfId="15539"/>
    <cellStyle name="Процентный 5 2 2 3 3 2 5" xfId="19399"/>
    <cellStyle name="Процентный 5 2 2 3 3 2 6" xfId="25058"/>
    <cellStyle name="Процентный 5 2 2 3 3 3" xfId="6486"/>
    <cellStyle name="Процентный 5 2 2 3 3 3 2" xfId="10347"/>
    <cellStyle name="Процентный 5 2 2 3 3 3 2 2" xfId="30843"/>
    <cellStyle name="Процентный 5 2 2 3 3 3 3" xfId="14208"/>
    <cellStyle name="Процентный 5 2 2 3 3 3 4" xfId="18068"/>
    <cellStyle name="Процентный 5 2 2 3 3 3 5" xfId="26983"/>
    <cellStyle name="Процентный 5 2 2 3 3 4" xfId="5740"/>
    <cellStyle name="Процентный 5 2 2 3 3 4 2" xfId="26249"/>
    <cellStyle name="Процентный 5 2 2 3 3 5" xfId="9612"/>
    <cellStyle name="Процентный 5 2 2 3 3 5 2" xfId="30109"/>
    <cellStyle name="Процентный 5 2 2 3 3 6" xfId="13473"/>
    <cellStyle name="Процентный 5 2 2 3 3 7" xfId="17334"/>
    <cellStyle name="Процентный 5 2 2 3 3 8" xfId="21194"/>
    <cellStyle name="Процентный 5 2 2 3 3 9" xfId="2553"/>
    <cellStyle name="Процентный 5 2 2 3 3 9 2" xfId="23085"/>
    <cellStyle name="Процентный 5 2 2 3 4" xfId="3154"/>
    <cellStyle name="Процентный 5 2 2 3 4 2" xfId="4537"/>
    <cellStyle name="Процентный 5 2 2 3 4 2 2" xfId="8415"/>
    <cellStyle name="Процентный 5 2 2 3 4 2 2 2" xfId="28912"/>
    <cellStyle name="Процентный 5 2 2 3 4 2 3" xfId="12276"/>
    <cellStyle name="Процентный 5 2 2 3 4 2 4" xfId="16137"/>
    <cellStyle name="Процентный 5 2 2 3 4 2 5" xfId="19997"/>
    <cellStyle name="Процентный 5 2 2 3 4 2 6" xfId="25059"/>
    <cellStyle name="Процентный 5 2 2 3 4 3" xfId="7084"/>
    <cellStyle name="Процентный 5 2 2 3 4 3 2" xfId="27581"/>
    <cellStyle name="Процентный 5 2 2 3 4 4" xfId="10945"/>
    <cellStyle name="Процентный 5 2 2 3 4 4 2" xfId="31441"/>
    <cellStyle name="Процентный 5 2 2 3 4 5" xfId="14806"/>
    <cellStyle name="Процентный 5 2 2 3 4 6" xfId="18666"/>
    <cellStyle name="Процентный 5 2 2 3 4 7" xfId="23683"/>
    <cellStyle name="Процентный 5 2 2 3 5" xfId="4538"/>
    <cellStyle name="Процентный 5 2 2 3 5 2" xfId="7552"/>
    <cellStyle name="Процентный 5 2 2 3 5 2 2" xfId="28049"/>
    <cellStyle name="Процентный 5 2 2 3 5 3" xfId="11413"/>
    <cellStyle name="Процентный 5 2 2 3 5 3 2" xfId="31909"/>
    <cellStyle name="Процентный 5 2 2 3 5 4" xfId="15274"/>
    <cellStyle name="Процентный 5 2 2 3 5 5" xfId="19134"/>
    <cellStyle name="Процентный 5 2 2 3 5 6" xfId="25060"/>
    <cellStyle name="Процентный 5 2 2 3 6" xfId="6219"/>
    <cellStyle name="Процентный 5 2 2 3 6 2" xfId="10082"/>
    <cellStyle name="Процентный 5 2 2 3 6 2 2" xfId="30578"/>
    <cellStyle name="Процентный 5 2 2 3 6 3" xfId="13943"/>
    <cellStyle name="Процентный 5 2 2 3 6 4" xfId="17803"/>
    <cellStyle name="Процентный 5 2 2 3 6 5" xfId="26718"/>
    <cellStyle name="Процентный 5 2 2 3 7" xfId="5141"/>
    <cellStyle name="Процентный 5 2 2 3 7 2" xfId="25650"/>
    <cellStyle name="Процентный 5 2 2 3 8" xfId="9013"/>
    <cellStyle name="Процентный 5 2 2 3 8 2" xfId="29510"/>
    <cellStyle name="Процентный 5 2 2 3 9" xfId="12874"/>
    <cellStyle name="Процентный 5 2 2 4" xfId="170"/>
    <cellStyle name="Процентный 5 2 2 4 10" xfId="16736"/>
    <cellStyle name="Процентный 5 2 2 4 11" xfId="20596"/>
    <cellStyle name="Процентный 5 2 2 4 12" xfId="2342"/>
    <cellStyle name="Процентный 5 2 2 4 12 2" xfId="22899"/>
    <cellStyle name="Процентный 5 2 2 4 13" xfId="21797"/>
    <cellStyle name="Процентный 5 2 2 4 14" xfId="1043"/>
    <cellStyle name="Процентный 5 2 2 4 2" xfId="1533"/>
    <cellStyle name="Процентный 5 2 2 4 2 10" xfId="2856"/>
    <cellStyle name="Процентный 5 2 2 4 2 10 2" xfId="23385"/>
    <cellStyle name="Процентный 5 2 2 4 2 11" xfId="22096"/>
    <cellStyle name="Процентный 5 2 2 4 2 2" xfId="2136"/>
    <cellStyle name="Процентный 5 2 2 4 2 2 10" xfId="22695"/>
    <cellStyle name="Процентный 5 2 2 4 2 2 2" xfId="4539"/>
    <cellStyle name="Процентный 5 2 2 4 2 2 2 2" xfId="8715"/>
    <cellStyle name="Процентный 5 2 2 4 2 2 2 2 2" xfId="29212"/>
    <cellStyle name="Процентный 5 2 2 4 2 2 2 3" xfId="12576"/>
    <cellStyle name="Процентный 5 2 2 4 2 2 2 4" xfId="16437"/>
    <cellStyle name="Процентный 5 2 2 4 2 2 2 5" xfId="20297"/>
    <cellStyle name="Процентный 5 2 2 4 2 2 2 6" xfId="25061"/>
    <cellStyle name="Процентный 5 2 2 4 2 2 3" xfId="7384"/>
    <cellStyle name="Процентный 5 2 2 4 2 2 3 2" xfId="11245"/>
    <cellStyle name="Процентный 5 2 2 4 2 2 3 2 2" xfId="31741"/>
    <cellStyle name="Процентный 5 2 2 4 2 2 3 3" xfId="15106"/>
    <cellStyle name="Процентный 5 2 2 4 2 2 3 4" xfId="18966"/>
    <cellStyle name="Процентный 5 2 2 4 2 2 3 5" xfId="27881"/>
    <cellStyle name="Процентный 5 2 2 4 2 2 4" xfId="6040"/>
    <cellStyle name="Процентный 5 2 2 4 2 2 4 2" xfId="26549"/>
    <cellStyle name="Процентный 5 2 2 4 2 2 5" xfId="9912"/>
    <cellStyle name="Процентный 5 2 2 4 2 2 5 2" xfId="30409"/>
    <cellStyle name="Процентный 5 2 2 4 2 2 6" xfId="13773"/>
    <cellStyle name="Процентный 5 2 2 4 2 2 7" xfId="17634"/>
    <cellStyle name="Процентный 5 2 2 4 2 2 8" xfId="21494"/>
    <cellStyle name="Процентный 5 2 2 4 2 2 9" xfId="3454"/>
    <cellStyle name="Процентный 5 2 2 4 2 2 9 2" xfId="23983"/>
    <cellStyle name="Процентный 5 2 2 4 2 3" xfId="4540"/>
    <cellStyle name="Процентный 5 2 2 4 2 3 2" xfId="8117"/>
    <cellStyle name="Процентный 5 2 2 4 2 3 2 2" xfId="28614"/>
    <cellStyle name="Процентный 5 2 2 4 2 3 3" xfId="11978"/>
    <cellStyle name="Процентный 5 2 2 4 2 3 3 2" xfId="32474"/>
    <cellStyle name="Процентный 5 2 2 4 2 3 4" xfId="15839"/>
    <cellStyle name="Процентный 5 2 2 4 2 3 5" xfId="19699"/>
    <cellStyle name="Процентный 5 2 2 4 2 3 6" xfId="25062"/>
    <cellStyle name="Процентный 5 2 2 4 2 4" xfId="6786"/>
    <cellStyle name="Процентный 5 2 2 4 2 4 2" xfId="10647"/>
    <cellStyle name="Процентный 5 2 2 4 2 4 2 2" xfId="31143"/>
    <cellStyle name="Процентный 5 2 2 4 2 4 3" xfId="14508"/>
    <cellStyle name="Процентный 5 2 2 4 2 4 4" xfId="18368"/>
    <cellStyle name="Процентный 5 2 2 4 2 4 5" xfId="27283"/>
    <cellStyle name="Процентный 5 2 2 4 2 5" xfId="5441"/>
    <cellStyle name="Процентный 5 2 2 4 2 5 2" xfId="25950"/>
    <cellStyle name="Процентный 5 2 2 4 2 6" xfId="9313"/>
    <cellStyle name="Процентный 5 2 2 4 2 6 2" xfId="29810"/>
    <cellStyle name="Процентный 5 2 2 4 2 7" xfId="13174"/>
    <cellStyle name="Процентный 5 2 2 4 2 8" xfId="17035"/>
    <cellStyle name="Процентный 5 2 2 4 2 9" xfId="20895"/>
    <cellStyle name="Процентный 5 2 2 4 3" xfId="1837"/>
    <cellStyle name="Процентный 5 2 2 4 3 10" xfId="22396"/>
    <cellStyle name="Процентный 5 2 2 4 3 2" xfId="4541"/>
    <cellStyle name="Процентный 5 2 2 4 3 2 2" xfId="7818"/>
    <cellStyle name="Процентный 5 2 2 4 3 2 2 2" xfId="28315"/>
    <cellStyle name="Процентный 5 2 2 4 3 2 3" xfId="11679"/>
    <cellStyle name="Процентный 5 2 2 4 3 2 3 2" xfId="32175"/>
    <cellStyle name="Процентный 5 2 2 4 3 2 4" xfId="15540"/>
    <cellStyle name="Процентный 5 2 2 4 3 2 5" xfId="19400"/>
    <cellStyle name="Процентный 5 2 2 4 3 2 6" xfId="25063"/>
    <cellStyle name="Процентный 5 2 2 4 3 3" xfId="6487"/>
    <cellStyle name="Процентный 5 2 2 4 3 3 2" xfId="10348"/>
    <cellStyle name="Процентный 5 2 2 4 3 3 2 2" xfId="30844"/>
    <cellStyle name="Процентный 5 2 2 4 3 3 3" xfId="14209"/>
    <cellStyle name="Процентный 5 2 2 4 3 3 4" xfId="18069"/>
    <cellStyle name="Процентный 5 2 2 4 3 3 5" xfId="26984"/>
    <cellStyle name="Процентный 5 2 2 4 3 4" xfId="5741"/>
    <cellStyle name="Процентный 5 2 2 4 3 4 2" xfId="26250"/>
    <cellStyle name="Процентный 5 2 2 4 3 5" xfId="9613"/>
    <cellStyle name="Процентный 5 2 2 4 3 5 2" xfId="30110"/>
    <cellStyle name="Процентный 5 2 2 4 3 6" xfId="13474"/>
    <cellStyle name="Процентный 5 2 2 4 3 7" xfId="17335"/>
    <cellStyle name="Процентный 5 2 2 4 3 8" xfId="21195"/>
    <cellStyle name="Процентный 5 2 2 4 3 9" xfId="2554"/>
    <cellStyle name="Процентный 5 2 2 4 3 9 2" xfId="23086"/>
    <cellStyle name="Процентный 5 2 2 4 4" xfId="3155"/>
    <cellStyle name="Процентный 5 2 2 4 4 2" xfId="4542"/>
    <cellStyle name="Процентный 5 2 2 4 4 2 2" xfId="8416"/>
    <cellStyle name="Процентный 5 2 2 4 4 2 2 2" xfId="28913"/>
    <cellStyle name="Процентный 5 2 2 4 4 2 3" xfId="12277"/>
    <cellStyle name="Процентный 5 2 2 4 4 2 4" xfId="16138"/>
    <cellStyle name="Процентный 5 2 2 4 4 2 5" xfId="19998"/>
    <cellStyle name="Процентный 5 2 2 4 4 2 6" xfId="25064"/>
    <cellStyle name="Процентный 5 2 2 4 4 3" xfId="7085"/>
    <cellStyle name="Процентный 5 2 2 4 4 3 2" xfId="27582"/>
    <cellStyle name="Процентный 5 2 2 4 4 4" xfId="10946"/>
    <cellStyle name="Процентный 5 2 2 4 4 4 2" xfId="31442"/>
    <cellStyle name="Процентный 5 2 2 4 4 5" xfId="14807"/>
    <cellStyle name="Процентный 5 2 2 4 4 6" xfId="18667"/>
    <cellStyle name="Процентный 5 2 2 4 4 7" xfId="23684"/>
    <cellStyle name="Процентный 5 2 2 4 5" xfId="4543"/>
    <cellStyle name="Процентный 5 2 2 4 5 2" xfId="7607"/>
    <cellStyle name="Процентный 5 2 2 4 5 2 2" xfId="28104"/>
    <cellStyle name="Процентный 5 2 2 4 5 3" xfId="11468"/>
    <cellStyle name="Процентный 5 2 2 4 5 3 2" xfId="31964"/>
    <cellStyle name="Процентный 5 2 2 4 5 4" xfId="15329"/>
    <cellStyle name="Процентный 5 2 2 4 5 5" xfId="19189"/>
    <cellStyle name="Процентный 5 2 2 4 5 6" xfId="25065"/>
    <cellStyle name="Процентный 5 2 2 4 6" xfId="6274"/>
    <cellStyle name="Процентный 5 2 2 4 6 2" xfId="10137"/>
    <cellStyle name="Процентный 5 2 2 4 6 2 2" xfId="30633"/>
    <cellStyle name="Процентный 5 2 2 4 6 3" xfId="13998"/>
    <cellStyle name="Процентный 5 2 2 4 6 4" xfId="17858"/>
    <cellStyle name="Процентный 5 2 2 4 6 5" xfId="26773"/>
    <cellStyle name="Процентный 5 2 2 4 7" xfId="5142"/>
    <cellStyle name="Процентный 5 2 2 4 7 2" xfId="25651"/>
    <cellStyle name="Процентный 5 2 2 4 8" xfId="9014"/>
    <cellStyle name="Процентный 5 2 2 4 8 2" xfId="29511"/>
    <cellStyle name="Процентный 5 2 2 4 9" xfId="12875"/>
    <cellStyle name="Процентный 5 2 2 5" xfId="1044"/>
    <cellStyle name="Процентный 5 2 2 5 10" xfId="20597"/>
    <cellStyle name="Процентный 5 2 2 5 11" xfId="2555"/>
    <cellStyle name="Процентный 5 2 2 5 11 2" xfId="23087"/>
    <cellStyle name="Процентный 5 2 2 5 12" xfId="21798"/>
    <cellStyle name="Процентный 5 2 2 5 2" xfId="1534"/>
    <cellStyle name="Процентный 5 2 2 5 2 10" xfId="2857"/>
    <cellStyle name="Процентный 5 2 2 5 2 10 2" xfId="23386"/>
    <cellStyle name="Процентный 5 2 2 5 2 11" xfId="22097"/>
    <cellStyle name="Процентный 5 2 2 5 2 2" xfId="2137"/>
    <cellStyle name="Процентный 5 2 2 5 2 2 10" xfId="22696"/>
    <cellStyle name="Процентный 5 2 2 5 2 2 2" xfId="4544"/>
    <cellStyle name="Процентный 5 2 2 5 2 2 2 2" xfId="8716"/>
    <cellStyle name="Процентный 5 2 2 5 2 2 2 2 2" xfId="29213"/>
    <cellStyle name="Процентный 5 2 2 5 2 2 2 3" xfId="12577"/>
    <cellStyle name="Процентный 5 2 2 5 2 2 2 4" xfId="16438"/>
    <cellStyle name="Процентный 5 2 2 5 2 2 2 5" xfId="20298"/>
    <cellStyle name="Процентный 5 2 2 5 2 2 2 6" xfId="25066"/>
    <cellStyle name="Процентный 5 2 2 5 2 2 3" xfId="7385"/>
    <cellStyle name="Процентный 5 2 2 5 2 2 3 2" xfId="11246"/>
    <cellStyle name="Процентный 5 2 2 5 2 2 3 2 2" xfId="31742"/>
    <cellStyle name="Процентный 5 2 2 5 2 2 3 3" xfId="15107"/>
    <cellStyle name="Процентный 5 2 2 5 2 2 3 4" xfId="18967"/>
    <cellStyle name="Процентный 5 2 2 5 2 2 3 5" xfId="27882"/>
    <cellStyle name="Процентный 5 2 2 5 2 2 4" xfId="6041"/>
    <cellStyle name="Процентный 5 2 2 5 2 2 4 2" xfId="26550"/>
    <cellStyle name="Процентный 5 2 2 5 2 2 5" xfId="9913"/>
    <cellStyle name="Процентный 5 2 2 5 2 2 5 2" xfId="30410"/>
    <cellStyle name="Процентный 5 2 2 5 2 2 6" xfId="13774"/>
    <cellStyle name="Процентный 5 2 2 5 2 2 7" xfId="17635"/>
    <cellStyle name="Процентный 5 2 2 5 2 2 8" xfId="21495"/>
    <cellStyle name="Процентный 5 2 2 5 2 2 9" xfId="3455"/>
    <cellStyle name="Процентный 5 2 2 5 2 2 9 2" xfId="23984"/>
    <cellStyle name="Процентный 5 2 2 5 2 3" xfId="4545"/>
    <cellStyle name="Процентный 5 2 2 5 2 3 2" xfId="8118"/>
    <cellStyle name="Процентный 5 2 2 5 2 3 2 2" xfId="28615"/>
    <cellStyle name="Процентный 5 2 2 5 2 3 3" xfId="11979"/>
    <cellStyle name="Процентный 5 2 2 5 2 3 3 2" xfId="32475"/>
    <cellStyle name="Процентный 5 2 2 5 2 3 4" xfId="15840"/>
    <cellStyle name="Процентный 5 2 2 5 2 3 5" xfId="19700"/>
    <cellStyle name="Процентный 5 2 2 5 2 3 6" xfId="25067"/>
    <cellStyle name="Процентный 5 2 2 5 2 4" xfId="6787"/>
    <cellStyle name="Процентный 5 2 2 5 2 4 2" xfId="10648"/>
    <cellStyle name="Процентный 5 2 2 5 2 4 2 2" xfId="31144"/>
    <cellStyle name="Процентный 5 2 2 5 2 4 3" xfId="14509"/>
    <cellStyle name="Процентный 5 2 2 5 2 4 4" xfId="18369"/>
    <cellStyle name="Процентный 5 2 2 5 2 4 5" xfId="27284"/>
    <cellStyle name="Процентный 5 2 2 5 2 5" xfId="5442"/>
    <cellStyle name="Процентный 5 2 2 5 2 5 2" xfId="25951"/>
    <cellStyle name="Процентный 5 2 2 5 2 6" xfId="9314"/>
    <cellStyle name="Процентный 5 2 2 5 2 6 2" xfId="29811"/>
    <cellStyle name="Процентный 5 2 2 5 2 7" xfId="13175"/>
    <cellStyle name="Процентный 5 2 2 5 2 8" xfId="17036"/>
    <cellStyle name="Процентный 5 2 2 5 2 9" xfId="20896"/>
    <cellStyle name="Процентный 5 2 2 5 3" xfId="1838"/>
    <cellStyle name="Процентный 5 2 2 5 3 10" xfId="22397"/>
    <cellStyle name="Процентный 5 2 2 5 3 2" xfId="4546"/>
    <cellStyle name="Процентный 5 2 2 5 3 2 2" xfId="8417"/>
    <cellStyle name="Процентный 5 2 2 5 3 2 2 2" xfId="28914"/>
    <cellStyle name="Процентный 5 2 2 5 3 2 3" xfId="12278"/>
    <cellStyle name="Процентный 5 2 2 5 3 2 4" xfId="16139"/>
    <cellStyle name="Процентный 5 2 2 5 3 2 5" xfId="19999"/>
    <cellStyle name="Процентный 5 2 2 5 3 2 6" xfId="25068"/>
    <cellStyle name="Процентный 5 2 2 5 3 3" xfId="7086"/>
    <cellStyle name="Процентный 5 2 2 5 3 3 2" xfId="10947"/>
    <cellStyle name="Процентный 5 2 2 5 3 3 2 2" xfId="31443"/>
    <cellStyle name="Процентный 5 2 2 5 3 3 3" xfId="14808"/>
    <cellStyle name="Процентный 5 2 2 5 3 3 4" xfId="18668"/>
    <cellStyle name="Процентный 5 2 2 5 3 3 5" xfId="27583"/>
    <cellStyle name="Процентный 5 2 2 5 3 4" xfId="5742"/>
    <cellStyle name="Процентный 5 2 2 5 3 4 2" xfId="26251"/>
    <cellStyle name="Процентный 5 2 2 5 3 5" xfId="9614"/>
    <cellStyle name="Процентный 5 2 2 5 3 5 2" xfId="30111"/>
    <cellStyle name="Процентный 5 2 2 5 3 6" xfId="13475"/>
    <cellStyle name="Процентный 5 2 2 5 3 7" xfId="17336"/>
    <cellStyle name="Процентный 5 2 2 5 3 8" xfId="21196"/>
    <cellStyle name="Процентный 5 2 2 5 3 9" xfId="3156"/>
    <cellStyle name="Процентный 5 2 2 5 3 9 2" xfId="23685"/>
    <cellStyle name="Процентный 5 2 2 5 4" xfId="4547"/>
    <cellStyle name="Процентный 5 2 2 5 4 2" xfId="7819"/>
    <cellStyle name="Процентный 5 2 2 5 4 2 2" xfId="28316"/>
    <cellStyle name="Процентный 5 2 2 5 4 3" xfId="11680"/>
    <cellStyle name="Процентный 5 2 2 5 4 3 2" xfId="32176"/>
    <cellStyle name="Процентный 5 2 2 5 4 4" xfId="15541"/>
    <cellStyle name="Процентный 5 2 2 5 4 5" xfId="19401"/>
    <cellStyle name="Процентный 5 2 2 5 4 6" xfId="25069"/>
    <cellStyle name="Процентный 5 2 2 5 5" xfId="6488"/>
    <cellStyle name="Процентный 5 2 2 5 5 2" xfId="10349"/>
    <cellStyle name="Процентный 5 2 2 5 5 2 2" xfId="30845"/>
    <cellStyle name="Процентный 5 2 2 5 5 3" xfId="14210"/>
    <cellStyle name="Процентный 5 2 2 5 5 4" xfId="18070"/>
    <cellStyle name="Процентный 5 2 2 5 5 5" xfId="26985"/>
    <cellStyle name="Процентный 5 2 2 5 6" xfId="5143"/>
    <cellStyle name="Процентный 5 2 2 5 6 2" xfId="25652"/>
    <cellStyle name="Процентный 5 2 2 5 7" xfId="9015"/>
    <cellStyle name="Процентный 5 2 2 5 7 2" xfId="29512"/>
    <cellStyle name="Процентный 5 2 2 5 8" xfId="12876"/>
    <cellStyle name="Процентный 5 2 2 5 9" xfId="16737"/>
    <cellStyle name="Процентный 5 2 2 6" xfId="1045"/>
    <cellStyle name="Процентный 5 2 2 6 10" xfId="20598"/>
    <cellStyle name="Процентный 5 2 2 6 11" xfId="2556"/>
    <cellStyle name="Процентный 5 2 2 6 11 2" xfId="23088"/>
    <cellStyle name="Процентный 5 2 2 6 12" xfId="21799"/>
    <cellStyle name="Процентный 5 2 2 6 2" xfId="1535"/>
    <cellStyle name="Процентный 5 2 2 6 2 10" xfId="2858"/>
    <cellStyle name="Процентный 5 2 2 6 2 10 2" xfId="23387"/>
    <cellStyle name="Процентный 5 2 2 6 2 11" xfId="22098"/>
    <cellStyle name="Процентный 5 2 2 6 2 2" xfId="2138"/>
    <cellStyle name="Процентный 5 2 2 6 2 2 10" xfId="22697"/>
    <cellStyle name="Процентный 5 2 2 6 2 2 2" xfId="4548"/>
    <cellStyle name="Процентный 5 2 2 6 2 2 2 2" xfId="8717"/>
    <cellStyle name="Процентный 5 2 2 6 2 2 2 2 2" xfId="29214"/>
    <cellStyle name="Процентный 5 2 2 6 2 2 2 3" xfId="12578"/>
    <cellStyle name="Процентный 5 2 2 6 2 2 2 4" xfId="16439"/>
    <cellStyle name="Процентный 5 2 2 6 2 2 2 5" xfId="20299"/>
    <cellStyle name="Процентный 5 2 2 6 2 2 2 6" xfId="25070"/>
    <cellStyle name="Процентный 5 2 2 6 2 2 3" xfId="7386"/>
    <cellStyle name="Процентный 5 2 2 6 2 2 3 2" xfId="11247"/>
    <cellStyle name="Процентный 5 2 2 6 2 2 3 2 2" xfId="31743"/>
    <cellStyle name="Процентный 5 2 2 6 2 2 3 3" xfId="15108"/>
    <cellStyle name="Процентный 5 2 2 6 2 2 3 4" xfId="18968"/>
    <cellStyle name="Процентный 5 2 2 6 2 2 3 5" xfId="27883"/>
    <cellStyle name="Процентный 5 2 2 6 2 2 4" xfId="6042"/>
    <cellStyle name="Процентный 5 2 2 6 2 2 4 2" xfId="26551"/>
    <cellStyle name="Процентный 5 2 2 6 2 2 5" xfId="9914"/>
    <cellStyle name="Процентный 5 2 2 6 2 2 5 2" xfId="30411"/>
    <cellStyle name="Процентный 5 2 2 6 2 2 6" xfId="13775"/>
    <cellStyle name="Процентный 5 2 2 6 2 2 7" xfId="17636"/>
    <cellStyle name="Процентный 5 2 2 6 2 2 8" xfId="21496"/>
    <cellStyle name="Процентный 5 2 2 6 2 2 9" xfId="3456"/>
    <cellStyle name="Процентный 5 2 2 6 2 2 9 2" xfId="23985"/>
    <cellStyle name="Процентный 5 2 2 6 2 3" xfId="4549"/>
    <cellStyle name="Процентный 5 2 2 6 2 3 2" xfId="8119"/>
    <cellStyle name="Процентный 5 2 2 6 2 3 2 2" xfId="28616"/>
    <cellStyle name="Процентный 5 2 2 6 2 3 3" xfId="11980"/>
    <cellStyle name="Процентный 5 2 2 6 2 3 4" xfId="15841"/>
    <cellStyle name="Процентный 5 2 2 6 2 3 5" xfId="19701"/>
    <cellStyle name="Процентный 5 2 2 6 2 3 6" xfId="25071"/>
    <cellStyle name="Процентный 5 2 2 6 2 4" xfId="6788"/>
    <cellStyle name="Процентный 5 2 2 6 2 4 2" xfId="10649"/>
    <cellStyle name="Процентный 5 2 2 6 2 4 2 2" xfId="31145"/>
    <cellStyle name="Процентный 5 2 2 6 2 4 3" xfId="14510"/>
    <cellStyle name="Процентный 5 2 2 6 2 4 4" xfId="18370"/>
    <cellStyle name="Процентный 5 2 2 6 2 4 5" xfId="27285"/>
    <cellStyle name="Процентный 5 2 2 6 2 5" xfId="5443"/>
    <cellStyle name="Процентный 5 2 2 6 2 5 2" xfId="25952"/>
    <cellStyle name="Процентный 5 2 2 6 2 6" xfId="9315"/>
    <cellStyle name="Процентный 5 2 2 6 2 6 2" xfId="29812"/>
    <cellStyle name="Процентный 5 2 2 6 2 7" xfId="13176"/>
    <cellStyle name="Процентный 5 2 2 6 2 8" xfId="17037"/>
    <cellStyle name="Процентный 5 2 2 6 2 9" xfId="20897"/>
    <cellStyle name="Процентный 5 2 2 6 3" xfId="1839"/>
    <cellStyle name="Процентный 5 2 2 6 3 10" xfId="22398"/>
    <cellStyle name="Процентный 5 2 2 6 3 2" xfId="4550"/>
    <cellStyle name="Процентный 5 2 2 6 3 2 2" xfId="8418"/>
    <cellStyle name="Процентный 5 2 2 6 3 2 2 2" xfId="28915"/>
    <cellStyle name="Процентный 5 2 2 6 3 2 3" xfId="12279"/>
    <cellStyle name="Процентный 5 2 2 6 3 2 4" xfId="16140"/>
    <cellStyle name="Процентный 5 2 2 6 3 2 5" xfId="20000"/>
    <cellStyle name="Процентный 5 2 2 6 3 2 6" xfId="25072"/>
    <cellStyle name="Процентный 5 2 2 6 3 3" xfId="7087"/>
    <cellStyle name="Процентный 5 2 2 6 3 3 2" xfId="10948"/>
    <cellStyle name="Процентный 5 2 2 6 3 3 2 2" xfId="31444"/>
    <cellStyle name="Процентный 5 2 2 6 3 3 3" xfId="14809"/>
    <cellStyle name="Процентный 5 2 2 6 3 3 4" xfId="18669"/>
    <cellStyle name="Процентный 5 2 2 6 3 3 5" xfId="27584"/>
    <cellStyle name="Процентный 5 2 2 6 3 4" xfId="5743"/>
    <cellStyle name="Процентный 5 2 2 6 3 4 2" xfId="26252"/>
    <cellStyle name="Процентный 5 2 2 6 3 5" xfId="9615"/>
    <cellStyle name="Процентный 5 2 2 6 3 5 2" xfId="30112"/>
    <cellStyle name="Процентный 5 2 2 6 3 6" xfId="13476"/>
    <cellStyle name="Процентный 5 2 2 6 3 7" xfId="17337"/>
    <cellStyle name="Процентный 5 2 2 6 3 8" xfId="21197"/>
    <cellStyle name="Процентный 5 2 2 6 3 9" xfId="3157"/>
    <cellStyle name="Процентный 5 2 2 6 3 9 2" xfId="23686"/>
    <cellStyle name="Процентный 5 2 2 6 4" xfId="4551"/>
    <cellStyle name="Процентный 5 2 2 6 4 2" xfId="7820"/>
    <cellStyle name="Процентный 5 2 2 6 4 2 2" xfId="28317"/>
    <cellStyle name="Процентный 5 2 2 6 4 3" xfId="11681"/>
    <cellStyle name="Процентный 5 2 2 6 4 3 2" xfId="32177"/>
    <cellStyle name="Процентный 5 2 2 6 4 4" xfId="15542"/>
    <cellStyle name="Процентный 5 2 2 6 4 5" xfId="19402"/>
    <cellStyle name="Процентный 5 2 2 6 4 6" xfId="25073"/>
    <cellStyle name="Процентный 5 2 2 6 5" xfId="6489"/>
    <cellStyle name="Процентный 5 2 2 6 5 2" xfId="10350"/>
    <cellStyle name="Процентный 5 2 2 6 5 2 2" xfId="30846"/>
    <cellStyle name="Процентный 5 2 2 6 5 3" xfId="14211"/>
    <cellStyle name="Процентный 5 2 2 6 5 4" xfId="18071"/>
    <cellStyle name="Процентный 5 2 2 6 5 5" xfId="26986"/>
    <cellStyle name="Процентный 5 2 2 6 6" xfId="5144"/>
    <cellStyle name="Процентный 5 2 2 6 6 2" xfId="25653"/>
    <cellStyle name="Процентный 5 2 2 6 7" xfId="9016"/>
    <cellStyle name="Процентный 5 2 2 6 7 2" xfId="29513"/>
    <cellStyle name="Процентный 5 2 2 6 8" xfId="12877"/>
    <cellStyle name="Процентный 5 2 2 6 9" xfId="16738"/>
    <cellStyle name="Процентный 5 2 2 7" xfId="1046"/>
    <cellStyle name="Процентный 5 2 2 7 10" xfId="20599"/>
    <cellStyle name="Процентный 5 2 2 7 11" xfId="2557"/>
    <cellStyle name="Процентный 5 2 2 7 11 2" xfId="23089"/>
    <cellStyle name="Процентный 5 2 2 7 12" xfId="21800"/>
    <cellStyle name="Процентный 5 2 2 7 2" xfId="1536"/>
    <cellStyle name="Процентный 5 2 2 7 2 10" xfId="2859"/>
    <cellStyle name="Процентный 5 2 2 7 2 10 2" xfId="23388"/>
    <cellStyle name="Процентный 5 2 2 7 2 11" xfId="22099"/>
    <cellStyle name="Процентный 5 2 2 7 2 2" xfId="2139"/>
    <cellStyle name="Процентный 5 2 2 7 2 2 10" xfId="22698"/>
    <cellStyle name="Процентный 5 2 2 7 2 2 2" xfId="4552"/>
    <cellStyle name="Процентный 5 2 2 7 2 2 2 2" xfId="8718"/>
    <cellStyle name="Процентный 5 2 2 7 2 2 2 2 2" xfId="29215"/>
    <cellStyle name="Процентный 5 2 2 7 2 2 2 3" xfId="12579"/>
    <cellStyle name="Процентный 5 2 2 7 2 2 2 4" xfId="16440"/>
    <cellStyle name="Процентный 5 2 2 7 2 2 2 5" xfId="20300"/>
    <cellStyle name="Процентный 5 2 2 7 2 2 2 6" xfId="25074"/>
    <cellStyle name="Процентный 5 2 2 7 2 2 3" xfId="7387"/>
    <cellStyle name="Процентный 5 2 2 7 2 2 3 2" xfId="11248"/>
    <cellStyle name="Процентный 5 2 2 7 2 2 3 2 2" xfId="31744"/>
    <cellStyle name="Процентный 5 2 2 7 2 2 3 3" xfId="15109"/>
    <cellStyle name="Процентный 5 2 2 7 2 2 3 4" xfId="18969"/>
    <cellStyle name="Процентный 5 2 2 7 2 2 3 5" xfId="27884"/>
    <cellStyle name="Процентный 5 2 2 7 2 2 4" xfId="6043"/>
    <cellStyle name="Процентный 5 2 2 7 2 2 4 2" xfId="26552"/>
    <cellStyle name="Процентный 5 2 2 7 2 2 5" xfId="9915"/>
    <cellStyle name="Процентный 5 2 2 7 2 2 5 2" xfId="30412"/>
    <cellStyle name="Процентный 5 2 2 7 2 2 6" xfId="13776"/>
    <cellStyle name="Процентный 5 2 2 7 2 2 7" xfId="17637"/>
    <cellStyle name="Процентный 5 2 2 7 2 2 8" xfId="21497"/>
    <cellStyle name="Процентный 5 2 2 7 2 2 9" xfId="3457"/>
    <cellStyle name="Процентный 5 2 2 7 2 2 9 2" xfId="23986"/>
    <cellStyle name="Процентный 5 2 2 7 2 3" xfId="4553"/>
    <cellStyle name="Процентный 5 2 2 7 2 3 2" xfId="8120"/>
    <cellStyle name="Процентный 5 2 2 7 2 3 2 2" xfId="28617"/>
    <cellStyle name="Процентный 5 2 2 7 2 3 3" xfId="11981"/>
    <cellStyle name="Процентный 5 2 2 7 2 3 4" xfId="15842"/>
    <cellStyle name="Процентный 5 2 2 7 2 3 5" xfId="19702"/>
    <cellStyle name="Процентный 5 2 2 7 2 3 6" xfId="25075"/>
    <cellStyle name="Процентный 5 2 2 7 2 4" xfId="6789"/>
    <cellStyle name="Процентный 5 2 2 7 2 4 2" xfId="10650"/>
    <cellStyle name="Процентный 5 2 2 7 2 4 2 2" xfId="31146"/>
    <cellStyle name="Процентный 5 2 2 7 2 4 3" xfId="14511"/>
    <cellStyle name="Процентный 5 2 2 7 2 4 4" xfId="18371"/>
    <cellStyle name="Процентный 5 2 2 7 2 4 5" xfId="27286"/>
    <cellStyle name="Процентный 5 2 2 7 2 5" xfId="5444"/>
    <cellStyle name="Процентный 5 2 2 7 2 5 2" xfId="25953"/>
    <cellStyle name="Процентный 5 2 2 7 2 6" xfId="9316"/>
    <cellStyle name="Процентный 5 2 2 7 2 6 2" xfId="29813"/>
    <cellStyle name="Процентный 5 2 2 7 2 7" xfId="13177"/>
    <cellStyle name="Процентный 5 2 2 7 2 8" xfId="17038"/>
    <cellStyle name="Процентный 5 2 2 7 2 9" xfId="20898"/>
    <cellStyle name="Процентный 5 2 2 7 3" xfId="1840"/>
    <cellStyle name="Процентный 5 2 2 7 3 10" xfId="22399"/>
    <cellStyle name="Процентный 5 2 2 7 3 2" xfId="4554"/>
    <cellStyle name="Процентный 5 2 2 7 3 2 2" xfId="8419"/>
    <cellStyle name="Процентный 5 2 2 7 3 2 2 2" xfId="28916"/>
    <cellStyle name="Процентный 5 2 2 7 3 2 3" xfId="12280"/>
    <cellStyle name="Процентный 5 2 2 7 3 2 4" xfId="16141"/>
    <cellStyle name="Процентный 5 2 2 7 3 2 5" xfId="20001"/>
    <cellStyle name="Процентный 5 2 2 7 3 2 6" xfId="25076"/>
    <cellStyle name="Процентный 5 2 2 7 3 3" xfId="7088"/>
    <cellStyle name="Процентный 5 2 2 7 3 3 2" xfId="10949"/>
    <cellStyle name="Процентный 5 2 2 7 3 3 2 2" xfId="31445"/>
    <cellStyle name="Процентный 5 2 2 7 3 3 3" xfId="14810"/>
    <cellStyle name="Процентный 5 2 2 7 3 3 4" xfId="18670"/>
    <cellStyle name="Процентный 5 2 2 7 3 3 5" xfId="27585"/>
    <cellStyle name="Процентный 5 2 2 7 3 4" xfId="5744"/>
    <cellStyle name="Процентный 5 2 2 7 3 4 2" xfId="26253"/>
    <cellStyle name="Процентный 5 2 2 7 3 5" xfId="9616"/>
    <cellStyle name="Процентный 5 2 2 7 3 5 2" xfId="30113"/>
    <cellStyle name="Процентный 5 2 2 7 3 6" xfId="13477"/>
    <cellStyle name="Процентный 5 2 2 7 3 7" xfId="17338"/>
    <cellStyle name="Процентный 5 2 2 7 3 8" xfId="21198"/>
    <cellStyle name="Процентный 5 2 2 7 3 9" xfId="3158"/>
    <cellStyle name="Процентный 5 2 2 7 3 9 2" xfId="23687"/>
    <cellStyle name="Процентный 5 2 2 7 4" xfId="4555"/>
    <cellStyle name="Процентный 5 2 2 7 4 2" xfId="7821"/>
    <cellStyle name="Процентный 5 2 2 7 4 2 2" xfId="28318"/>
    <cellStyle name="Процентный 5 2 2 7 4 3" xfId="11682"/>
    <cellStyle name="Процентный 5 2 2 7 4 3 2" xfId="32178"/>
    <cellStyle name="Процентный 5 2 2 7 4 4" xfId="15543"/>
    <cellStyle name="Процентный 5 2 2 7 4 5" xfId="19403"/>
    <cellStyle name="Процентный 5 2 2 7 4 6" xfId="25077"/>
    <cellStyle name="Процентный 5 2 2 7 5" xfId="6490"/>
    <cellStyle name="Процентный 5 2 2 7 5 2" xfId="10351"/>
    <cellStyle name="Процентный 5 2 2 7 5 2 2" xfId="30847"/>
    <cellStyle name="Процентный 5 2 2 7 5 3" xfId="14212"/>
    <cellStyle name="Процентный 5 2 2 7 5 4" xfId="18072"/>
    <cellStyle name="Процентный 5 2 2 7 5 5" xfId="26987"/>
    <cellStyle name="Процентный 5 2 2 7 6" xfId="5145"/>
    <cellStyle name="Процентный 5 2 2 7 6 2" xfId="25654"/>
    <cellStyle name="Процентный 5 2 2 7 7" xfId="9017"/>
    <cellStyle name="Процентный 5 2 2 7 7 2" xfId="29514"/>
    <cellStyle name="Процентный 5 2 2 7 8" xfId="12878"/>
    <cellStyle name="Процентный 5 2 2 7 9" xfId="16739"/>
    <cellStyle name="Процентный 5 2 2 8" xfId="1047"/>
    <cellStyle name="Процентный 5 2 2 8 10" xfId="20600"/>
    <cellStyle name="Процентный 5 2 2 8 11" xfId="2558"/>
    <cellStyle name="Процентный 5 2 2 8 11 2" xfId="23090"/>
    <cellStyle name="Процентный 5 2 2 8 12" xfId="21801"/>
    <cellStyle name="Процентный 5 2 2 8 2" xfId="1537"/>
    <cellStyle name="Процентный 5 2 2 8 2 10" xfId="2860"/>
    <cellStyle name="Процентный 5 2 2 8 2 10 2" xfId="23389"/>
    <cellStyle name="Процентный 5 2 2 8 2 11" xfId="22100"/>
    <cellStyle name="Процентный 5 2 2 8 2 2" xfId="2140"/>
    <cellStyle name="Процентный 5 2 2 8 2 2 10" xfId="22699"/>
    <cellStyle name="Процентный 5 2 2 8 2 2 2" xfId="4556"/>
    <cellStyle name="Процентный 5 2 2 8 2 2 2 2" xfId="8719"/>
    <cellStyle name="Процентный 5 2 2 8 2 2 2 2 2" xfId="29216"/>
    <cellStyle name="Процентный 5 2 2 8 2 2 2 3" xfId="12580"/>
    <cellStyle name="Процентный 5 2 2 8 2 2 2 4" xfId="16441"/>
    <cellStyle name="Процентный 5 2 2 8 2 2 2 5" xfId="20301"/>
    <cellStyle name="Процентный 5 2 2 8 2 2 2 6" xfId="25078"/>
    <cellStyle name="Процентный 5 2 2 8 2 2 3" xfId="7388"/>
    <cellStyle name="Процентный 5 2 2 8 2 2 3 2" xfId="11249"/>
    <cellStyle name="Процентный 5 2 2 8 2 2 3 2 2" xfId="31745"/>
    <cellStyle name="Процентный 5 2 2 8 2 2 3 3" xfId="15110"/>
    <cellStyle name="Процентный 5 2 2 8 2 2 3 4" xfId="18970"/>
    <cellStyle name="Процентный 5 2 2 8 2 2 3 5" xfId="27885"/>
    <cellStyle name="Процентный 5 2 2 8 2 2 4" xfId="6044"/>
    <cellStyle name="Процентный 5 2 2 8 2 2 4 2" xfId="26553"/>
    <cellStyle name="Процентный 5 2 2 8 2 2 5" xfId="9916"/>
    <cellStyle name="Процентный 5 2 2 8 2 2 5 2" xfId="30413"/>
    <cellStyle name="Процентный 5 2 2 8 2 2 6" xfId="13777"/>
    <cellStyle name="Процентный 5 2 2 8 2 2 7" xfId="17638"/>
    <cellStyle name="Процентный 5 2 2 8 2 2 8" xfId="21498"/>
    <cellStyle name="Процентный 5 2 2 8 2 2 9" xfId="3458"/>
    <cellStyle name="Процентный 5 2 2 8 2 2 9 2" xfId="23987"/>
    <cellStyle name="Процентный 5 2 2 8 2 3" xfId="4557"/>
    <cellStyle name="Процентный 5 2 2 8 2 3 2" xfId="8121"/>
    <cellStyle name="Процентный 5 2 2 8 2 3 2 2" xfId="28618"/>
    <cellStyle name="Процентный 5 2 2 8 2 3 3" xfId="11982"/>
    <cellStyle name="Процентный 5 2 2 8 2 3 4" xfId="15843"/>
    <cellStyle name="Процентный 5 2 2 8 2 3 5" xfId="19703"/>
    <cellStyle name="Процентный 5 2 2 8 2 3 6" xfId="25079"/>
    <cellStyle name="Процентный 5 2 2 8 2 4" xfId="6790"/>
    <cellStyle name="Процентный 5 2 2 8 2 4 2" xfId="10651"/>
    <cellStyle name="Процентный 5 2 2 8 2 4 2 2" xfId="31147"/>
    <cellStyle name="Процентный 5 2 2 8 2 4 3" xfId="14512"/>
    <cellStyle name="Процентный 5 2 2 8 2 4 4" xfId="18372"/>
    <cellStyle name="Процентный 5 2 2 8 2 4 5" xfId="27287"/>
    <cellStyle name="Процентный 5 2 2 8 2 5" xfId="5445"/>
    <cellStyle name="Процентный 5 2 2 8 2 5 2" xfId="25954"/>
    <cellStyle name="Процентный 5 2 2 8 2 6" xfId="9317"/>
    <cellStyle name="Процентный 5 2 2 8 2 6 2" xfId="29814"/>
    <cellStyle name="Процентный 5 2 2 8 2 7" xfId="13178"/>
    <cellStyle name="Процентный 5 2 2 8 2 8" xfId="17039"/>
    <cellStyle name="Процентный 5 2 2 8 2 9" xfId="20899"/>
    <cellStyle name="Процентный 5 2 2 8 3" xfId="1841"/>
    <cellStyle name="Процентный 5 2 2 8 3 10" xfId="22400"/>
    <cellStyle name="Процентный 5 2 2 8 3 2" xfId="4558"/>
    <cellStyle name="Процентный 5 2 2 8 3 2 2" xfId="8420"/>
    <cellStyle name="Процентный 5 2 2 8 3 2 2 2" xfId="28917"/>
    <cellStyle name="Процентный 5 2 2 8 3 2 3" xfId="12281"/>
    <cellStyle name="Процентный 5 2 2 8 3 2 4" xfId="16142"/>
    <cellStyle name="Процентный 5 2 2 8 3 2 5" xfId="20002"/>
    <cellStyle name="Процентный 5 2 2 8 3 2 6" xfId="25080"/>
    <cellStyle name="Процентный 5 2 2 8 3 3" xfId="7089"/>
    <cellStyle name="Процентный 5 2 2 8 3 3 2" xfId="10950"/>
    <cellStyle name="Процентный 5 2 2 8 3 3 2 2" xfId="31446"/>
    <cellStyle name="Процентный 5 2 2 8 3 3 3" xfId="14811"/>
    <cellStyle name="Процентный 5 2 2 8 3 3 4" xfId="18671"/>
    <cellStyle name="Процентный 5 2 2 8 3 3 5" xfId="27586"/>
    <cellStyle name="Процентный 5 2 2 8 3 4" xfId="5745"/>
    <cellStyle name="Процентный 5 2 2 8 3 4 2" xfId="26254"/>
    <cellStyle name="Процентный 5 2 2 8 3 5" xfId="9617"/>
    <cellStyle name="Процентный 5 2 2 8 3 5 2" xfId="30114"/>
    <cellStyle name="Процентный 5 2 2 8 3 6" xfId="13478"/>
    <cellStyle name="Процентный 5 2 2 8 3 7" xfId="17339"/>
    <cellStyle name="Процентный 5 2 2 8 3 8" xfId="21199"/>
    <cellStyle name="Процентный 5 2 2 8 3 9" xfId="3159"/>
    <cellStyle name="Процентный 5 2 2 8 3 9 2" xfId="23688"/>
    <cellStyle name="Процентный 5 2 2 8 4" xfId="4559"/>
    <cellStyle name="Процентный 5 2 2 8 4 2" xfId="7822"/>
    <cellStyle name="Процентный 5 2 2 8 4 2 2" xfId="28319"/>
    <cellStyle name="Процентный 5 2 2 8 4 3" xfId="11683"/>
    <cellStyle name="Процентный 5 2 2 8 4 3 2" xfId="32179"/>
    <cellStyle name="Процентный 5 2 2 8 4 4" xfId="15544"/>
    <cellStyle name="Процентный 5 2 2 8 4 5" xfId="19404"/>
    <cellStyle name="Процентный 5 2 2 8 4 6" xfId="25081"/>
    <cellStyle name="Процентный 5 2 2 8 5" xfId="6491"/>
    <cellStyle name="Процентный 5 2 2 8 5 2" xfId="10352"/>
    <cellStyle name="Процентный 5 2 2 8 5 2 2" xfId="30848"/>
    <cellStyle name="Процентный 5 2 2 8 5 3" xfId="14213"/>
    <cellStyle name="Процентный 5 2 2 8 5 4" xfId="18073"/>
    <cellStyle name="Процентный 5 2 2 8 5 5" xfId="26988"/>
    <cellStyle name="Процентный 5 2 2 8 6" xfId="5146"/>
    <cellStyle name="Процентный 5 2 2 8 6 2" xfId="25655"/>
    <cellStyle name="Процентный 5 2 2 8 7" xfId="9018"/>
    <cellStyle name="Процентный 5 2 2 8 7 2" xfId="29515"/>
    <cellStyle name="Процентный 5 2 2 8 8" xfId="12879"/>
    <cellStyle name="Процентный 5 2 2 8 9" xfId="16740"/>
    <cellStyle name="Процентный 5 2 2 9" xfId="1048"/>
    <cellStyle name="Процентный 5 2 2 9 10" xfId="20601"/>
    <cellStyle name="Процентный 5 2 2 9 11" xfId="2559"/>
    <cellStyle name="Процентный 5 2 2 9 11 2" xfId="23091"/>
    <cellStyle name="Процентный 5 2 2 9 12" xfId="21802"/>
    <cellStyle name="Процентный 5 2 2 9 2" xfId="1538"/>
    <cellStyle name="Процентный 5 2 2 9 2 10" xfId="2861"/>
    <cellStyle name="Процентный 5 2 2 9 2 10 2" xfId="23390"/>
    <cellStyle name="Процентный 5 2 2 9 2 11" xfId="22101"/>
    <cellStyle name="Процентный 5 2 2 9 2 2" xfId="2141"/>
    <cellStyle name="Процентный 5 2 2 9 2 2 10" xfId="22700"/>
    <cellStyle name="Процентный 5 2 2 9 2 2 2" xfId="4560"/>
    <cellStyle name="Процентный 5 2 2 9 2 2 2 2" xfId="8720"/>
    <cellStyle name="Процентный 5 2 2 9 2 2 2 2 2" xfId="29217"/>
    <cellStyle name="Процентный 5 2 2 9 2 2 2 3" xfId="12581"/>
    <cellStyle name="Процентный 5 2 2 9 2 2 2 4" xfId="16442"/>
    <cellStyle name="Процентный 5 2 2 9 2 2 2 5" xfId="20302"/>
    <cellStyle name="Процентный 5 2 2 9 2 2 2 6" xfId="25082"/>
    <cellStyle name="Процентный 5 2 2 9 2 2 3" xfId="7389"/>
    <cellStyle name="Процентный 5 2 2 9 2 2 3 2" xfId="11250"/>
    <cellStyle name="Процентный 5 2 2 9 2 2 3 2 2" xfId="31746"/>
    <cellStyle name="Процентный 5 2 2 9 2 2 3 3" xfId="15111"/>
    <cellStyle name="Процентный 5 2 2 9 2 2 3 4" xfId="18971"/>
    <cellStyle name="Процентный 5 2 2 9 2 2 3 5" xfId="27886"/>
    <cellStyle name="Процентный 5 2 2 9 2 2 4" xfId="6045"/>
    <cellStyle name="Процентный 5 2 2 9 2 2 4 2" xfId="26554"/>
    <cellStyle name="Процентный 5 2 2 9 2 2 5" xfId="9917"/>
    <cellStyle name="Процентный 5 2 2 9 2 2 5 2" xfId="30414"/>
    <cellStyle name="Процентный 5 2 2 9 2 2 6" xfId="13778"/>
    <cellStyle name="Процентный 5 2 2 9 2 2 7" xfId="17639"/>
    <cellStyle name="Процентный 5 2 2 9 2 2 8" xfId="21499"/>
    <cellStyle name="Процентный 5 2 2 9 2 2 9" xfId="3459"/>
    <cellStyle name="Процентный 5 2 2 9 2 2 9 2" xfId="23988"/>
    <cellStyle name="Процентный 5 2 2 9 2 3" xfId="4561"/>
    <cellStyle name="Процентный 5 2 2 9 2 3 2" xfId="8122"/>
    <cellStyle name="Процентный 5 2 2 9 2 3 2 2" xfId="28619"/>
    <cellStyle name="Процентный 5 2 2 9 2 3 3" xfId="11983"/>
    <cellStyle name="Процентный 5 2 2 9 2 3 4" xfId="15844"/>
    <cellStyle name="Процентный 5 2 2 9 2 3 5" xfId="19704"/>
    <cellStyle name="Процентный 5 2 2 9 2 3 6" xfId="25083"/>
    <cellStyle name="Процентный 5 2 2 9 2 4" xfId="6791"/>
    <cellStyle name="Процентный 5 2 2 9 2 4 2" xfId="10652"/>
    <cellStyle name="Процентный 5 2 2 9 2 4 2 2" xfId="31148"/>
    <cellStyle name="Процентный 5 2 2 9 2 4 3" xfId="14513"/>
    <cellStyle name="Процентный 5 2 2 9 2 4 4" xfId="18373"/>
    <cellStyle name="Процентный 5 2 2 9 2 4 5" xfId="27288"/>
    <cellStyle name="Процентный 5 2 2 9 2 5" xfId="5446"/>
    <cellStyle name="Процентный 5 2 2 9 2 5 2" xfId="25955"/>
    <cellStyle name="Процентный 5 2 2 9 2 6" xfId="9318"/>
    <cellStyle name="Процентный 5 2 2 9 2 6 2" xfId="29815"/>
    <cellStyle name="Процентный 5 2 2 9 2 7" xfId="13179"/>
    <cellStyle name="Процентный 5 2 2 9 2 8" xfId="17040"/>
    <cellStyle name="Процентный 5 2 2 9 2 9" xfId="20900"/>
    <cellStyle name="Процентный 5 2 2 9 3" xfId="1842"/>
    <cellStyle name="Процентный 5 2 2 9 3 10" xfId="22401"/>
    <cellStyle name="Процентный 5 2 2 9 3 2" xfId="4562"/>
    <cellStyle name="Процентный 5 2 2 9 3 2 2" xfId="8421"/>
    <cellStyle name="Процентный 5 2 2 9 3 2 2 2" xfId="28918"/>
    <cellStyle name="Процентный 5 2 2 9 3 2 3" xfId="12282"/>
    <cellStyle name="Процентный 5 2 2 9 3 2 4" xfId="16143"/>
    <cellStyle name="Процентный 5 2 2 9 3 2 5" xfId="20003"/>
    <cellStyle name="Процентный 5 2 2 9 3 2 6" xfId="25084"/>
    <cellStyle name="Процентный 5 2 2 9 3 3" xfId="7090"/>
    <cellStyle name="Процентный 5 2 2 9 3 3 2" xfId="10951"/>
    <cellStyle name="Процентный 5 2 2 9 3 3 2 2" xfId="31447"/>
    <cellStyle name="Процентный 5 2 2 9 3 3 3" xfId="14812"/>
    <cellStyle name="Процентный 5 2 2 9 3 3 4" xfId="18672"/>
    <cellStyle name="Процентный 5 2 2 9 3 3 5" xfId="27587"/>
    <cellStyle name="Процентный 5 2 2 9 3 4" xfId="5746"/>
    <cellStyle name="Процентный 5 2 2 9 3 4 2" xfId="26255"/>
    <cellStyle name="Процентный 5 2 2 9 3 5" xfId="9618"/>
    <cellStyle name="Процентный 5 2 2 9 3 5 2" xfId="30115"/>
    <cellStyle name="Процентный 5 2 2 9 3 6" xfId="13479"/>
    <cellStyle name="Процентный 5 2 2 9 3 7" xfId="17340"/>
    <cellStyle name="Процентный 5 2 2 9 3 8" xfId="21200"/>
    <cellStyle name="Процентный 5 2 2 9 3 9" xfId="3160"/>
    <cellStyle name="Процентный 5 2 2 9 3 9 2" xfId="23689"/>
    <cellStyle name="Процентный 5 2 2 9 4" xfId="4563"/>
    <cellStyle name="Процентный 5 2 2 9 4 2" xfId="7823"/>
    <cellStyle name="Процентный 5 2 2 9 4 2 2" xfId="28320"/>
    <cellStyle name="Процентный 5 2 2 9 4 3" xfId="11684"/>
    <cellStyle name="Процентный 5 2 2 9 4 3 2" xfId="32180"/>
    <cellStyle name="Процентный 5 2 2 9 4 4" xfId="15545"/>
    <cellStyle name="Процентный 5 2 2 9 4 5" xfId="19405"/>
    <cellStyle name="Процентный 5 2 2 9 4 6" xfId="25085"/>
    <cellStyle name="Процентный 5 2 2 9 5" xfId="6492"/>
    <cellStyle name="Процентный 5 2 2 9 5 2" xfId="10353"/>
    <cellStyle name="Процентный 5 2 2 9 5 2 2" xfId="30849"/>
    <cellStyle name="Процентный 5 2 2 9 5 3" xfId="14214"/>
    <cellStyle name="Процентный 5 2 2 9 5 4" xfId="18074"/>
    <cellStyle name="Процентный 5 2 2 9 5 5" xfId="26989"/>
    <cellStyle name="Процентный 5 2 2 9 6" xfId="5147"/>
    <cellStyle name="Процентный 5 2 2 9 6 2" xfId="25656"/>
    <cellStyle name="Процентный 5 2 2 9 7" xfId="9019"/>
    <cellStyle name="Процентный 5 2 2 9 7 2" xfId="29516"/>
    <cellStyle name="Процентный 5 2 2 9 8" xfId="12880"/>
    <cellStyle name="Процентный 5 2 2 9 9" xfId="16741"/>
    <cellStyle name="Процентный 5 2 20" xfId="8838"/>
    <cellStyle name="Процентный 5 2 20 2" xfId="29335"/>
    <cellStyle name="Процентный 5 2 21" xfId="12699"/>
    <cellStyle name="Процентный 5 2 22" xfId="16560"/>
    <cellStyle name="Процентный 5 2 23" xfId="20420"/>
    <cellStyle name="Процентный 5 2 24" xfId="2261"/>
    <cellStyle name="Процентный 5 2 24 2" xfId="22820"/>
    <cellStyle name="Процентный 5 2 25" xfId="21621"/>
    <cellStyle name="Процентный 5 2 26" xfId="252"/>
    <cellStyle name="Процентный 5 2 3" xfId="88"/>
    <cellStyle name="Процентный 5 2 3 10" xfId="12881"/>
    <cellStyle name="Процентный 5 2 3 11" xfId="16742"/>
    <cellStyle name="Процентный 5 2 3 12" xfId="20602"/>
    <cellStyle name="Процентный 5 2 3 13" xfId="2285"/>
    <cellStyle name="Процентный 5 2 3 13 2" xfId="22843"/>
    <cellStyle name="Процентный 5 2 3 14" xfId="21803"/>
    <cellStyle name="Процентный 5 2 3 15" xfId="1049"/>
    <cellStyle name="Процентный 5 2 3 2" xfId="134"/>
    <cellStyle name="Процентный 5 2 3 2 10" xfId="16837"/>
    <cellStyle name="Процентный 5 2 3 2 11" xfId="20697"/>
    <cellStyle name="Процентный 5 2 3 2 12" xfId="2658"/>
    <cellStyle name="Процентный 5 2 3 2 12 2" xfId="23187"/>
    <cellStyle name="Процентный 5 2 3 2 13" xfId="21898"/>
    <cellStyle name="Процентный 5 2 3 2 14" xfId="1335"/>
    <cellStyle name="Процентный 5 2 3 2 2" xfId="227"/>
    <cellStyle name="Процентный 5 2 3 2 2 10" xfId="2957"/>
    <cellStyle name="Процентный 5 2 3 2 2 10 2" xfId="23486"/>
    <cellStyle name="Процентный 5 2 3 2 2 11" xfId="22197"/>
    <cellStyle name="Процентный 5 2 3 2 2 12" xfId="1638"/>
    <cellStyle name="Процентный 5 2 3 2 2 2" xfId="2237"/>
    <cellStyle name="Процентный 5 2 3 2 2 2 10" xfId="22796"/>
    <cellStyle name="Процентный 5 2 3 2 2 2 2" xfId="4564"/>
    <cellStyle name="Процентный 5 2 3 2 2 2 2 2" xfId="8816"/>
    <cellStyle name="Процентный 5 2 3 2 2 2 2 2 2" xfId="29313"/>
    <cellStyle name="Процентный 5 2 3 2 2 2 2 3" xfId="12677"/>
    <cellStyle name="Процентный 5 2 3 2 2 2 2 4" xfId="16538"/>
    <cellStyle name="Процентный 5 2 3 2 2 2 2 5" xfId="20398"/>
    <cellStyle name="Процентный 5 2 3 2 2 2 2 6" xfId="25086"/>
    <cellStyle name="Процентный 5 2 3 2 2 2 3" xfId="7485"/>
    <cellStyle name="Процентный 5 2 3 2 2 2 3 2" xfId="11346"/>
    <cellStyle name="Процентный 5 2 3 2 2 2 3 2 2" xfId="31842"/>
    <cellStyle name="Процентный 5 2 3 2 2 2 3 3" xfId="15207"/>
    <cellStyle name="Процентный 5 2 3 2 2 2 3 4" xfId="19067"/>
    <cellStyle name="Процентный 5 2 3 2 2 2 3 5" xfId="27982"/>
    <cellStyle name="Процентный 5 2 3 2 2 2 4" xfId="6141"/>
    <cellStyle name="Процентный 5 2 3 2 2 2 4 2" xfId="26650"/>
    <cellStyle name="Процентный 5 2 3 2 2 2 5" xfId="10013"/>
    <cellStyle name="Процентный 5 2 3 2 2 2 5 2" xfId="30510"/>
    <cellStyle name="Процентный 5 2 3 2 2 2 6" xfId="13874"/>
    <cellStyle name="Процентный 5 2 3 2 2 2 7" xfId="17735"/>
    <cellStyle name="Процентный 5 2 3 2 2 2 8" xfId="21595"/>
    <cellStyle name="Процентный 5 2 3 2 2 2 9" xfId="3555"/>
    <cellStyle name="Процентный 5 2 3 2 2 2 9 2" xfId="24084"/>
    <cellStyle name="Процентный 5 2 3 2 2 3" xfId="4565"/>
    <cellStyle name="Процентный 5 2 3 2 2 3 2" xfId="8218"/>
    <cellStyle name="Процентный 5 2 3 2 2 3 2 2" xfId="28715"/>
    <cellStyle name="Процентный 5 2 3 2 2 3 3" xfId="12079"/>
    <cellStyle name="Процентный 5 2 3 2 2 3 4" xfId="15940"/>
    <cellStyle name="Процентный 5 2 3 2 2 3 5" xfId="19800"/>
    <cellStyle name="Процентный 5 2 3 2 2 3 6" xfId="25087"/>
    <cellStyle name="Процентный 5 2 3 2 2 4" xfId="6887"/>
    <cellStyle name="Процентный 5 2 3 2 2 4 2" xfId="10748"/>
    <cellStyle name="Процентный 5 2 3 2 2 4 2 2" xfId="31244"/>
    <cellStyle name="Процентный 5 2 3 2 2 4 3" xfId="14609"/>
    <cellStyle name="Процентный 5 2 3 2 2 4 4" xfId="18469"/>
    <cellStyle name="Процентный 5 2 3 2 2 4 5" xfId="27384"/>
    <cellStyle name="Процентный 5 2 3 2 2 5" xfId="5542"/>
    <cellStyle name="Процентный 5 2 3 2 2 5 2" xfId="26051"/>
    <cellStyle name="Процентный 5 2 3 2 2 6" xfId="9414"/>
    <cellStyle name="Процентный 5 2 3 2 2 6 2" xfId="29911"/>
    <cellStyle name="Процентный 5 2 3 2 2 7" xfId="13275"/>
    <cellStyle name="Процентный 5 2 3 2 2 8" xfId="17136"/>
    <cellStyle name="Процентный 5 2 3 2 2 9" xfId="20996"/>
    <cellStyle name="Процентный 5 2 3 2 3" xfId="1938"/>
    <cellStyle name="Процентный 5 2 3 2 3 10" xfId="22497"/>
    <cellStyle name="Процентный 5 2 3 2 3 2" xfId="4566"/>
    <cellStyle name="Процентный 5 2 3 2 3 2 2" xfId="7919"/>
    <cellStyle name="Процентный 5 2 3 2 3 2 2 2" xfId="28416"/>
    <cellStyle name="Процентный 5 2 3 2 3 2 3" xfId="11780"/>
    <cellStyle name="Процентный 5 2 3 2 3 2 3 2" xfId="32276"/>
    <cellStyle name="Процентный 5 2 3 2 3 2 4" xfId="15641"/>
    <cellStyle name="Процентный 5 2 3 2 3 2 5" xfId="19501"/>
    <cellStyle name="Процентный 5 2 3 2 3 2 6" xfId="25088"/>
    <cellStyle name="Процентный 5 2 3 2 3 3" xfId="6588"/>
    <cellStyle name="Процентный 5 2 3 2 3 3 2" xfId="10449"/>
    <cellStyle name="Процентный 5 2 3 2 3 3 2 2" xfId="30945"/>
    <cellStyle name="Процентный 5 2 3 2 3 3 3" xfId="14310"/>
    <cellStyle name="Процентный 5 2 3 2 3 3 4" xfId="18170"/>
    <cellStyle name="Процентный 5 2 3 2 3 3 5" xfId="27085"/>
    <cellStyle name="Процентный 5 2 3 2 3 4" xfId="5842"/>
    <cellStyle name="Процентный 5 2 3 2 3 4 2" xfId="26351"/>
    <cellStyle name="Процентный 5 2 3 2 3 5" xfId="9714"/>
    <cellStyle name="Процентный 5 2 3 2 3 5 2" xfId="30211"/>
    <cellStyle name="Процентный 5 2 3 2 3 6" xfId="13575"/>
    <cellStyle name="Процентный 5 2 3 2 3 7" xfId="17436"/>
    <cellStyle name="Процентный 5 2 3 2 3 8" xfId="21296"/>
    <cellStyle name="Процентный 5 2 3 2 3 9" xfId="3256"/>
    <cellStyle name="Процентный 5 2 3 2 3 9 2" xfId="23785"/>
    <cellStyle name="Процентный 5 2 3 2 4" xfId="4567"/>
    <cellStyle name="Процентный 5 2 3 2 4 2" xfId="4568"/>
    <cellStyle name="Процентный 5 2 3 2 4 2 2" xfId="8517"/>
    <cellStyle name="Процентный 5 2 3 2 4 2 2 2" xfId="29014"/>
    <cellStyle name="Процентный 5 2 3 2 4 2 3" xfId="12378"/>
    <cellStyle name="Процентный 5 2 3 2 4 2 4" xfId="16239"/>
    <cellStyle name="Процентный 5 2 3 2 4 2 5" xfId="20099"/>
    <cellStyle name="Процентный 5 2 3 2 4 2 6" xfId="25090"/>
    <cellStyle name="Процентный 5 2 3 2 4 3" xfId="7186"/>
    <cellStyle name="Процентный 5 2 3 2 4 3 2" xfId="27683"/>
    <cellStyle name="Процентный 5 2 3 2 4 4" xfId="11047"/>
    <cellStyle name="Процентный 5 2 3 2 4 4 2" xfId="31543"/>
    <cellStyle name="Процентный 5 2 3 2 4 5" xfId="14908"/>
    <cellStyle name="Процентный 5 2 3 2 4 6" xfId="18768"/>
    <cellStyle name="Процентный 5 2 3 2 4 7" xfId="25089"/>
    <cellStyle name="Процентный 5 2 3 2 5" xfId="4569"/>
    <cellStyle name="Процентный 5 2 3 2 5 2" xfId="7574"/>
    <cellStyle name="Процентный 5 2 3 2 5 2 2" xfId="28071"/>
    <cellStyle name="Процентный 5 2 3 2 5 3" xfId="11435"/>
    <cellStyle name="Процентный 5 2 3 2 5 3 2" xfId="31931"/>
    <cellStyle name="Процентный 5 2 3 2 5 4" xfId="15296"/>
    <cellStyle name="Процентный 5 2 3 2 5 5" xfId="19156"/>
    <cellStyle name="Процентный 5 2 3 2 5 6" xfId="25091"/>
    <cellStyle name="Процентный 5 2 3 2 6" xfId="6241"/>
    <cellStyle name="Процентный 5 2 3 2 6 2" xfId="10104"/>
    <cellStyle name="Процентный 5 2 3 2 6 2 2" xfId="30600"/>
    <cellStyle name="Процентный 5 2 3 2 6 3" xfId="13965"/>
    <cellStyle name="Процентный 5 2 3 2 6 4" xfId="17825"/>
    <cellStyle name="Процентный 5 2 3 2 6 5" xfId="26740"/>
    <cellStyle name="Процентный 5 2 3 2 7" xfId="5243"/>
    <cellStyle name="Процентный 5 2 3 2 7 2" xfId="25752"/>
    <cellStyle name="Процентный 5 2 3 2 8" xfId="9115"/>
    <cellStyle name="Процентный 5 2 3 2 8 2" xfId="29612"/>
    <cellStyle name="Процентный 5 2 3 2 9" xfId="12976"/>
    <cellStyle name="Процентный 5 2 3 3" xfId="181"/>
    <cellStyle name="Процентный 5 2 3 3 10" xfId="20901"/>
    <cellStyle name="Процентный 5 2 3 3 11" xfId="2862"/>
    <cellStyle name="Процентный 5 2 3 3 11 2" xfId="23391"/>
    <cellStyle name="Процентный 5 2 3 3 12" xfId="22102"/>
    <cellStyle name="Процентный 5 2 3 3 13" xfId="1539"/>
    <cellStyle name="Процентный 5 2 3 3 2" xfId="2142"/>
    <cellStyle name="Процентный 5 2 3 3 2 10" xfId="22701"/>
    <cellStyle name="Процентный 5 2 3 3 2 2" xfId="4570"/>
    <cellStyle name="Процентный 5 2 3 3 2 2 2" xfId="8123"/>
    <cellStyle name="Процентный 5 2 3 3 2 2 2 2" xfId="28620"/>
    <cellStyle name="Процентный 5 2 3 3 2 2 3" xfId="11984"/>
    <cellStyle name="Процентный 5 2 3 3 2 2 4" xfId="15845"/>
    <cellStyle name="Процентный 5 2 3 3 2 2 5" xfId="19705"/>
    <cellStyle name="Процентный 5 2 3 3 2 2 6" xfId="25092"/>
    <cellStyle name="Процентный 5 2 3 3 2 3" xfId="6792"/>
    <cellStyle name="Процентный 5 2 3 3 2 3 2" xfId="10653"/>
    <cellStyle name="Процентный 5 2 3 3 2 3 2 2" xfId="31149"/>
    <cellStyle name="Процентный 5 2 3 3 2 3 3" xfId="14514"/>
    <cellStyle name="Процентный 5 2 3 3 2 3 4" xfId="18374"/>
    <cellStyle name="Процентный 5 2 3 3 2 3 5" xfId="27289"/>
    <cellStyle name="Процентный 5 2 3 3 2 4" xfId="6046"/>
    <cellStyle name="Процентный 5 2 3 3 2 4 2" xfId="26555"/>
    <cellStyle name="Процентный 5 2 3 3 2 5" xfId="9918"/>
    <cellStyle name="Процентный 5 2 3 3 2 5 2" xfId="30415"/>
    <cellStyle name="Процентный 5 2 3 3 2 6" xfId="13779"/>
    <cellStyle name="Процентный 5 2 3 3 2 7" xfId="17640"/>
    <cellStyle name="Процентный 5 2 3 3 2 8" xfId="21500"/>
    <cellStyle name="Процентный 5 2 3 3 2 9" xfId="3460"/>
    <cellStyle name="Процентный 5 2 3 3 2 9 2" xfId="23989"/>
    <cellStyle name="Процентный 5 2 3 3 3" xfId="4571"/>
    <cellStyle name="Процентный 5 2 3 3 3 2" xfId="4572"/>
    <cellStyle name="Процентный 5 2 3 3 3 2 2" xfId="8721"/>
    <cellStyle name="Процентный 5 2 3 3 3 2 2 2" xfId="29218"/>
    <cellStyle name="Процентный 5 2 3 3 3 2 3" xfId="12582"/>
    <cellStyle name="Процентный 5 2 3 3 3 2 4" xfId="16443"/>
    <cellStyle name="Процентный 5 2 3 3 3 2 5" xfId="20303"/>
    <cellStyle name="Процентный 5 2 3 3 3 2 6" xfId="25094"/>
    <cellStyle name="Процентный 5 2 3 3 3 3" xfId="7390"/>
    <cellStyle name="Процентный 5 2 3 3 3 3 2" xfId="27887"/>
    <cellStyle name="Процентный 5 2 3 3 3 4" xfId="11251"/>
    <cellStyle name="Процентный 5 2 3 3 3 4 2" xfId="31747"/>
    <cellStyle name="Процентный 5 2 3 3 3 5" xfId="15112"/>
    <cellStyle name="Процентный 5 2 3 3 3 6" xfId="18972"/>
    <cellStyle name="Процентный 5 2 3 3 3 7" xfId="25093"/>
    <cellStyle name="Процентный 5 2 3 3 4" xfId="4573"/>
    <cellStyle name="Процентный 5 2 3 3 4 2" xfId="7619"/>
    <cellStyle name="Процентный 5 2 3 3 4 2 2" xfId="28116"/>
    <cellStyle name="Процентный 5 2 3 3 4 3" xfId="11480"/>
    <cellStyle name="Процентный 5 2 3 3 4 3 2" xfId="31976"/>
    <cellStyle name="Процентный 5 2 3 3 4 4" xfId="15341"/>
    <cellStyle name="Процентный 5 2 3 3 4 5" xfId="19201"/>
    <cellStyle name="Процентный 5 2 3 3 4 6" xfId="25095"/>
    <cellStyle name="Процентный 5 2 3 3 5" xfId="6287"/>
    <cellStyle name="Процентный 5 2 3 3 5 2" xfId="10149"/>
    <cellStyle name="Процентный 5 2 3 3 5 2 2" xfId="30645"/>
    <cellStyle name="Процентный 5 2 3 3 5 3" xfId="14010"/>
    <cellStyle name="Процентный 5 2 3 3 5 4" xfId="17870"/>
    <cellStyle name="Процентный 5 2 3 3 5 5" xfId="26785"/>
    <cellStyle name="Процентный 5 2 3 3 6" xfId="5447"/>
    <cellStyle name="Процентный 5 2 3 3 6 2" xfId="25956"/>
    <cellStyle name="Процентный 5 2 3 3 7" xfId="9319"/>
    <cellStyle name="Процентный 5 2 3 3 7 2" xfId="29816"/>
    <cellStyle name="Процентный 5 2 3 3 8" xfId="13180"/>
    <cellStyle name="Процентный 5 2 3 3 9" xfId="17041"/>
    <cellStyle name="Процентный 5 2 3 4" xfId="1843"/>
    <cellStyle name="Процентный 5 2 3 4 10" xfId="22402"/>
    <cellStyle name="Процентный 5 2 3 4 2" xfId="4574"/>
    <cellStyle name="Процентный 5 2 3 4 2 2" xfId="7824"/>
    <cellStyle name="Процентный 5 2 3 4 2 2 2" xfId="28321"/>
    <cellStyle name="Процентный 5 2 3 4 2 3" xfId="11685"/>
    <cellStyle name="Процентный 5 2 3 4 2 3 2" xfId="32181"/>
    <cellStyle name="Процентный 5 2 3 4 2 4" xfId="15546"/>
    <cellStyle name="Процентный 5 2 3 4 2 5" xfId="19406"/>
    <cellStyle name="Процентный 5 2 3 4 2 6" xfId="25096"/>
    <cellStyle name="Процентный 5 2 3 4 3" xfId="6493"/>
    <cellStyle name="Процентный 5 2 3 4 3 2" xfId="10354"/>
    <cellStyle name="Процентный 5 2 3 4 3 2 2" xfId="30850"/>
    <cellStyle name="Процентный 5 2 3 4 3 3" xfId="14215"/>
    <cellStyle name="Процентный 5 2 3 4 3 4" xfId="18075"/>
    <cellStyle name="Процентный 5 2 3 4 3 5" xfId="26990"/>
    <cellStyle name="Процентный 5 2 3 4 4" xfId="5747"/>
    <cellStyle name="Процентный 5 2 3 4 4 2" xfId="26256"/>
    <cellStyle name="Процентный 5 2 3 4 5" xfId="9619"/>
    <cellStyle name="Процентный 5 2 3 4 5 2" xfId="30116"/>
    <cellStyle name="Процентный 5 2 3 4 6" xfId="13480"/>
    <cellStyle name="Процентный 5 2 3 4 7" xfId="17341"/>
    <cellStyle name="Процентный 5 2 3 4 8" xfId="21201"/>
    <cellStyle name="Процентный 5 2 3 4 9" xfId="2560"/>
    <cellStyle name="Процентный 5 2 3 4 9 2" xfId="23092"/>
    <cellStyle name="Процентный 5 2 3 5" xfId="3161"/>
    <cellStyle name="Процентный 5 2 3 5 2" xfId="4575"/>
    <cellStyle name="Процентный 5 2 3 5 2 2" xfId="8422"/>
    <cellStyle name="Процентный 5 2 3 5 2 2 2" xfId="28919"/>
    <cellStyle name="Процентный 5 2 3 5 2 3" xfId="12283"/>
    <cellStyle name="Процентный 5 2 3 5 2 4" xfId="16144"/>
    <cellStyle name="Процентный 5 2 3 5 2 5" xfId="20004"/>
    <cellStyle name="Процентный 5 2 3 5 2 6" xfId="25097"/>
    <cellStyle name="Процентный 5 2 3 5 3" xfId="7091"/>
    <cellStyle name="Процентный 5 2 3 5 3 2" xfId="27588"/>
    <cellStyle name="Процентный 5 2 3 5 4" xfId="10952"/>
    <cellStyle name="Процентный 5 2 3 5 4 2" xfId="31448"/>
    <cellStyle name="Процентный 5 2 3 5 5" xfId="14813"/>
    <cellStyle name="Процентный 5 2 3 5 6" xfId="18673"/>
    <cellStyle name="Процентный 5 2 3 5 7" xfId="23690"/>
    <cellStyle name="Процентный 5 2 3 6" xfId="4576"/>
    <cellStyle name="Процентный 5 2 3 6 2" xfId="7519"/>
    <cellStyle name="Процентный 5 2 3 6 2 2" xfId="28016"/>
    <cellStyle name="Процентный 5 2 3 6 3" xfId="11380"/>
    <cellStyle name="Процентный 5 2 3 6 3 2" xfId="31876"/>
    <cellStyle name="Процентный 5 2 3 6 4" xfId="15241"/>
    <cellStyle name="Процентный 5 2 3 6 5" xfId="19101"/>
    <cellStyle name="Процентный 5 2 3 6 6" xfId="25098"/>
    <cellStyle name="Процентный 5 2 3 7" xfId="6186"/>
    <cellStyle name="Процентный 5 2 3 7 2" xfId="10049"/>
    <cellStyle name="Процентный 5 2 3 7 2 2" xfId="30545"/>
    <cellStyle name="Процентный 5 2 3 7 3" xfId="13910"/>
    <cellStyle name="Процентный 5 2 3 7 4" xfId="17770"/>
    <cellStyle name="Процентный 5 2 3 7 5" xfId="26685"/>
    <cellStyle name="Процентный 5 2 3 8" xfId="5148"/>
    <cellStyle name="Процентный 5 2 3 8 2" xfId="25657"/>
    <cellStyle name="Процентный 5 2 3 9" xfId="9020"/>
    <cellStyle name="Процентный 5 2 3 9 2" xfId="29517"/>
    <cellStyle name="Процентный 5 2 4" xfId="112"/>
    <cellStyle name="Процентный 5 2 4 10" xfId="16743"/>
    <cellStyle name="Процентный 5 2 4 11" xfId="20603"/>
    <cellStyle name="Процентный 5 2 4 12" xfId="2309"/>
    <cellStyle name="Процентный 5 2 4 12 2" xfId="22866"/>
    <cellStyle name="Процентный 5 2 4 13" xfId="21804"/>
    <cellStyle name="Процентный 5 2 4 14" xfId="1050"/>
    <cellStyle name="Процентный 5 2 4 2" xfId="205"/>
    <cellStyle name="Процентный 5 2 4 2 10" xfId="2863"/>
    <cellStyle name="Процентный 5 2 4 2 10 2" xfId="23392"/>
    <cellStyle name="Процентный 5 2 4 2 11" xfId="22103"/>
    <cellStyle name="Процентный 5 2 4 2 12" xfId="1540"/>
    <cellStyle name="Процентный 5 2 4 2 2" xfId="2143"/>
    <cellStyle name="Процентный 5 2 4 2 2 10" xfId="22702"/>
    <cellStyle name="Процентный 5 2 4 2 2 2" xfId="4577"/>
    <cellStyle name="Процентный 5 2 4 2 2 2 2" xfId="8722"/>
    <cellStyle name="Процентный 5 2 4 2 2 2 2 2" xfId="29219"/>
    <cellStyle name="Процентный 5 2 4 2 2 2 3" xfId="12583"/>
    <cellStyle name="Процентный 5 2 4 2 2 2 4" xfId="16444"/>
    <cellStyle name="Процентный 5 2 4 2 2 2 5" xfId="20304"/>
    <cellStyle name="Процентный 5 2 4 2 2 2 6" xfId="25099"/>
    <cellStyle name="Процентный 5 2 4 2 2 3" xfId="7391"/>
    <cellStyle name="Процентный 5 2 4 2 2 3 2" xfId="11252"/>
    <cellStyle name="Процентный 5 2 4 2 2 3 2 2" xfId="31748"/>
    <cellStyle name="Процентный 5 2 4 2 2 3 3" xfId="15113"/>
    <cellStyle name="Процентный 5 2 4 2 2 3 4" xfId="18973"/>
    <cellStyle name="Процентный 5 2 4 2 2 3 5" xfId="27888"/>
    <cellStyle name="Процентный 5 2 4 2 2 4" xfId="6047"/>
    <cellStyle name="Процентный 5 2 4 2 2 4 2" xfId="26556"/>
    <cellStyle name="Процентный 5 2 4 2 2 5" xfId="9919"/>
    <cellStyle name="Процентный 5 2 4 2 2 5 2" xfId="30416"/>
    <cellStyle name="Процентный 5 2 4 2 2 6" xfId="13780"/>
    <cellStyle name="Процентный 5 2 4 2 2 7" xfId="17641"/>
    <cellStyle name="Процентный 5 2 4 2 2 8" xfId="21501"/>
    <cellStyle name="Процентный 5 2 4 2 2 9" xfId="3461"/>
    <cellStyle name="Процентный 5 2 4 2 2 9 2" xfId="23990"/>
    <cellStyle name="Процентный 5 2 4 2 3" xfId="4578"/>
    <cellStyle name="Процентный 5 2 4 2 3 2" xfId="8124"/>
    <cellStyle name="Процентный 5 2 4 2 3 2 2" xfId="28621"/>
    <cellStyle name="Процентный 5 2 4 2 3 3" xfId="11985"/>
    <cellStyle name="Процентный 5 2 4 2 3 4" xfId="15846"/>
    <cellStyle name="Процентный 5 2 4 2 3 5" xfId="19706"/>
    <cellStyle name="Процентный 5 2 4 2 3 6" xfId="25100"/>
    <cellStyle name="Процентный 5 2 4 2 4" xfId="6793"/>
    <cellStyle name="Процентный 5 2 4 2 4 2" xfId="10654"/>
    <cellStyle name="Процентный 5 2 4 2 4 2 2" xfId="31150"/>
    <cellStyle name="Процентный 5 2 4 2 4 3" xfId="14515"/>
    <cellStyle name="Процентный 5 2 4 2 4 4" xfId="18375"/>
    <cellStyle name="Процентный 5 2 4 2 4 5" xfId="27290"/>
    <cellStyle name="Процентный 5 2 4 2 5" xfId="5448"/>
    <cellStyle name="Процентный 5 2 4 2 5 2" xfId="25957"/>
    <cellStyle name="Процентный 5 2 4 2 6" xfId="9320"/>
    <cellStyle name="Процентный 5 2 4 2 6 2" xfId="29817"/>
    <cellStyle name="Процентный 5 2 4 2 7" xfId="13181"/>
    <cellStyle name="Процентный 5 2 4 2 8" xfId="17042"/>
    <cellStyle name="Процентный 5 2 4 2 9" xfId="20902"/>
    <cellStyle name="Процентный 5 2 4 3" xfId="1844"/>
    <cellStyle name="Процентный 5 2 4 3 10" xfId="22403"/>
    <cellStyle name="Процентный 5 2 4 3 2" xfId="4579"/>
    <cellStyle name="Процентный 5 2 4 3 2 2" xfId="7825"/>
    <cellStyle name="Процентный 5 2 4 3 2 2 2" xfId="28322"/>
    <cellStyle name="Процентный 5 2 4 3 2 3" xfId="11686"/>
    <cellStyle name="Процентный 5 2 4 3 2 3 2" xfId="32182"/>
    <cellStyle name="Процентный 5 2 4 3 2 4" xfId="15547"/>
    <cellStyle name="Процентный 5 2 4 3 2 5" xfId="19407"/>
    <cellStyle name="Процентный 5 2 4 3 2 6" xfId="25101"/>
    <cellStyle name="Процентный 5 2 4 3 3" xfId="6494"/>
    <cellStyle name="Процентный 5 2 4 3 3 2" xfId="10355"/>
    <cellStyle name="Процентный 5 2 4 3 3 2 2" xfId="30851"/>
    <cellStyle name="Процентный 5 2 4 3 3 3" xfId="14216"/>
    <cellStyle name="Процентный 5 2 4 3 3 4" xfId="18076"/>
    <cellStyle name="Процентный 5 2 4 3 3 5" xfId="26991"/>
    <cellStyle name="Процентный 5 2 4 3 4" xfId="5748"/>
    <cellStyle name="Процентный 5 2 4 3 4 2" xfId="26257"/>
    <cellStyle name="Процентный 5 2 4 3 5" xfId="9620"/>
    <cellStyle name="Процентный 5 2 4 3 5 2" xfId="30117"/>
    <cellStyle name="Процентный 5 2 4 3 6" xfId="13481"/>
    <cellStyle name="Процентный 5 2 4 3 7" xfId="17342"/>
    <cellStyle name="Процентный 5 2 4 3 8" xfId="21202"/>
    <cellStyle name="Процентный 5 2 4 3 9" xfId="2561"/>
    <cellStyle name="Процентный 5 2 4 3 9 2" xfId="23093"/>
    <cellStyle name="Процентный 5 2 4 4" xfId="3162"/>
    <cellStyle name="Процентный 5 2 4 4 2" xfId="4580"/>
    <cellStyle name="Процентный 5 2 4 4 2 2" xfId="8423"/>
    <cellStyle name="Процентный 5 2 4 4 2 2 2" xfId="28920"/>
    <cellStyle name="Процентный 5 2 4 4 2 3" xfId="12284"/>
    <cellStyle name="Процентный 5 2 4 4 2 4" xfId="16145"/>
    <cellStyle name="Процентный 5 2 4 4 2 5" xfId="20005"/>
    <cellStyle name="Процентный 5 2 4 4 2 6" xfId="25102"/>
    <cellStyle name="Процентный 5 2 4 4 3" xfId="7092"/>
    <cellStyle name="Процентный 5 2 4 4 3 2" xfId="27589"/>
    <cellStyle name="Процентный 5 2 4 4 4" xfId="10953"/>
    <cellStyle name="Процентный 5 2 4 4 4 2" xfId="31449"/>
    <cellStyle name="Процентный 5 2 4 4 5" xfId="14814"/>
    <cellStyle name="Процентный 5 2 4 4 6" xfId="18674"/>
    <cellStyle name="Процентный 5 2 4 4 7" xfId="23691"/>
    <cellStyle name="Процентный 5 2 4 5" xfId="4581"/>
    <cellStyle name="Процентный 5 2 4 5 2" xfId="7563"/>
    <cellStyle name="Процентный 5 2 4 5 2 2" xfId="28060"/>
    <cellStyle name="Процентный 5 2 4 5 3" xfId="11424"/>
    <cellStyle name="Процентный 5 2 4 5 3 2" xfId="31920"/>
    <cellStyle name="Процентный 5 2 4 5 4" xfId="15285"/>
    <cellStyle name="Процентный 5 2 4 5 5" xfId="19145"/>
    <cellStyle name="Процентный 5 2 4 5 6" xfId="25103"/>
    <cellStyle name="Процентный 5 2 4 6" xfId="6230"/>
    <cellStyle name="Процентный 5 2 4 6 2" xfId="10093"/>
    <cellStyle name="Процентный 5 2 4 6 2 2" xfId="30589"/>
    <cellStyle name="Процентный 5 2 4 6 3" xfId="13954"/>
    <cellStyle name="Процентный 5 2 4 6 4" xfId="17814"/>
    <cellStyle name="Процентный 5 2 4 6 5" xfId="26729"/>
    <cellStyle name="Процентный 5 2 4 7" xfId="5149"/>
    <cellStyle name="Процентный 5 2 4 7 2" xfId="25658"/>
    <cellStyle name="Процентный 5 2 4 8" xfId="9021"/>
    <cellStyle name="Процентный 5 2 4 8 2" xfId="29518"/>
    <cellStyle name="Процентный 5 2 4 9" xfId="12882"/>
    <cellStyle name="Процентный 5 2 5" xfId="159"/>
    <cellStyle name="Процентный 5 2 5 10" xfId="16744"/>
    <cellStyle name="Процентный 5 2 5 11" xfId="20604"/>
    <cellStyle name="Процентный 5 2 5 12" xfId="2331"/>
    <cellStyle name="Процентный 5 2 5 12 2" xfId="22888"/>
    <cellStyle name="Процентный 5 2 5 13" xfId="21805"/>
    <cellStyle name="Процентный 5 2 5 14" xfId="1051"/>
    <cellStyle name="Процентный 5 2 5 2" xfId="1541"/>
    <cellStyle name="Процентный 5 2 5 2 10" xfId="2864"/>
    <cellStyle name="Процентный 5 2 5 2 10 2" xfId="23393"/>
    <cellStyle name="Процентный 5 2 5 2 11" xfId="22104"/>
    <cellStyle name="Процентный 5 2 5 2 2" xfId="2144"/>
    <cellStyle name="Процентный 5 2 5 2 2 10" xfId="22703"/>
    <cellStyle name="Процентный 5 2 5 2 2 2" xfId="4582"/>
    <cellStyle name="Процентный 5 2 5 2 2 2 2" xfId="8723"/>
    <cellStyle name="Процентный 5 2 5 2 2 2 2 2" xfId="29220"/>
    <cellStyle name="Процентный 5 2 5 2 2 2 3" xfId="12584"/>
    <cellStyle name="Процентный 5 2 5 2 2 2 4" xfId="16445"/>
    <cellStyle name="Процентный 5 2 5 2 2 2 5" xfId="20305"/>
    <cellStyle name="Процентный 5 2 5 2 2 2 6" xfId="25104"/>
    <cellStyle name="Процентный 5 2 5 2 2 3" xfId="7392"/>
    <cellStyle name="Процентный 5 2 5 2 2 3 2" xfId="11253"/>
    <cellStyle name="Процентный 5 2 5 2 2 3 2 2" xfId="31749"/>
    <cellStyle name="Процентный 5 2 5 2 2 3 3" xfId="15114"/>
    <cellStyle name="Процентный 5 2 5 2 2 3 4" xfId="18974"/>
    <cellStyle name="Процентный 5 2 5 2 2 3 5" xfId="27889"/>
    <cellStyle name="Процентный 5 2 5 2 2 4" xfId="6048"/>
    <cellStyle name="Процентный 5 2 5 2 2 4 2" xfId="26557"/>
    <cellStyle name="Процентный 5 2 5 2 2 5" xfId="9920"/>
    <cellStyle name="Процентный 5 2 5 2 2 5 2" xfId="30417"/>
    <cellStyle name="Процентный 5 2 5 2 2 6" xfId="13781"/>
    <cellStyle name="Процентный 5 2 5 2 2 7" xfId="17642"/>
    <cellStyle name="Процентный 5 2 5 2 2 8" xfId="21502"/>
    <cellStyle name="Процентный 5 2 5 2 2 9" xfId="3462"/>
    <cellStyle name="Процентный 5 2 5 2 2 9 2" xfId="23991"/>
    <cellStyle name="Процентный 5 2 5 2 3" xfId="4583"/>
    <cellStyle name="Процентный 5 2 5 2 3 2" xfId="8125"/>
    <cellStyle name="Процентный 5 2 5 2 3 2 2" xfId="28622"/>
    <cellStyle name="Процентный 5 2 5 2 3 3" xfId="11986"/>
    <cellStyle name="Процентный 5 2 5 2 3 4" xfId="15847"/>
    <cellStyle name="Процентный 5 2 5 2 3 5" xfId="19707"/>
    <cellStyle name="Процентный 5 2 5 2 3 6" xfId="25105"/>
    <cellStyle name="Процентный 5 2 5 2 4" xfId="6794"/>
    <cellStyle name="Процентный 5 2 5 2 4 2" xfId="10655"/>
    <cellStyle name="Процентный 5 2 5 2 4 2 2" xfId="31151"/>
    <cellStyle name="Процентный 5 2 5 2 4 3" xfId="14516"/>
    <cellStyle name="Процентный 5 2 5 2 4 4" xfId="18376"/>
    <cellStyle name="Процентный 5 2 5 2 4 5" xfId="27291"/>
    <cellStyle name="Процентный 5 2 5 2 5" xfId="5449"/>
    <cellStyle name="Процентный 5 2 5 2 5 2" xfId="25958"/>
    <cellStyle name="Процентный 5 2 5 2 6" xfId="9321"/>
    <cellStyle name="Процентный 5 2 5 2 6 2" xfId="29818"/>
    <cellStyle name="Процентный 5 2 5 2 7" xfId="13182"/>
    <cellStyle name="Процентный 5 2 5 2 8" xfId="17043"/>
    <cellStyle name="Процентный 5 2 5 2 9" xfId="20903"/>
    <cellStyle name="Процентный 5 2 5 3" xfId="1845"/>
    <cellStyle name="Процентный 5 2 5 3 10" xfId="22404"/>
    <cellStyle name="Процентный 5 2 5 3 2" xfId="4584"/>
    <cellStyle name="Процентный 5 2 5 3 2 2" xfId="7826"/>
    <cellStyle name="Процентный 5 2 5 3 2 2 2" xfId="28323"/>
    <cellStyle name="Процентный 5 2 5 3 2 3" xfId="11687"/>
    <cellStyle name="Процентный 5 2 5 3 2 3 2" xfId="32183"/>
    <cellStyle name="Процентный 5 2 5 3 2 4" xfId="15548"/>
    <cellStyle name="Процентный 5 2 5 3 2 5" xfId="19408"/>
    <cellStyle name="Процентный 5 2 5 3 2 6" xfId="25106"/>
    <cellStyle name="Процентный 5 2 5 3 3" xfId="6495"/>
    <cellStyle name="Процентный 5 2 5 3 3 2" xfId="10356"/>
    <cellStyle name="Процентный 5 2 5 3 3 2 2" xfId="30852"/>
    <cellStyle name="Процентный 5 2 5 3 3 3" xfId="14217"/>
    <cellStyle name="Процентный 5 2 5 3 3 4" xfId="18077"/>
    <cellStyle name="Процентный 5 2 5 3 3 5" xfId="26992"/>
    <cellStyle name="Процентный 5 2 5 3 4" xfId="5749"/>
    <cellStyle name="Процентный 5 2 5 3 4 2" xfId="26258"/>
    <cellStyle name="Процентный 5 2 5 3 5" xfId="9621"/>
    <cellStyle name="Процентный 5 2 5 3 5 2" xfId="30118"/>
    <cellStyle name="Процентный 5 2 5 3 6" xfId="13482"/>
    <cellStyle name="Процентный 5 2 5 3 7" xfId="17343"/>
    <cellStyle name="Процентный 5 2 5 3 8" xfId="21203"/>
    <cellStyle name="Процентный 5 2 5 3 9" xfId="2562"/>
    <cellStyle name="Процентный 5 2 5 3 9 2" xfId="23094"/>
    <cellStyle name="Процентный 5 2 5 4" xfId="3163"/>
    <cellStyle name="Процентный 5 2 5 4 2" xfId="4585"/>
    <cellStyle name="Процентный 5 2 5 4 2 2" xfId="8424"/>
    <cellStyle name="Процентный 5 2 5 4 2 2 2" xfId="28921"/>
    <cellStyle name="Процентный 5 2 5 4 2 3" xfId="12285"/>
    <cellStyle name="Процентный 5 2 5 4 2 4" xfId="16146"/>
    <cellStyle name="Процентный 5 2 5 4 2 5" xfId="20006"/>
    <cellStyle name="Процентный 5 2 5 4 2 6" xfId="25107"/>
    <cellStyle name="Процентный 5 2 5 4 3" xfId="7093"/>
    <cellStyle name="Процентный 5 2 5 4 3 2" xfId="27590"/>
    <cellStyle name="Процентный 5 2 5 4 4" xfId="10954"/>
    <cellStyle name="Процентный 5 2 5 4 4 2" xfId="31450"/>
    <cellStyle name="Процентный 5 2 5 4 5" xfId="14815"/>
    <cellStyle name="Процентный 5 2 5 4 6" xfId="18675"/>
    <cellStyle name="Процентный 5 2 5 4 7" xfId="23692"/>
    <cellStyle name="Процентный 5 2 5 5" xfId="4586"/>
    <cellStyle name="Процентный 5 2 5 5 2" xfId="7541"/>
    <cellStyle name="Процентный 5 2 5 5 2 2" xfId="28038"/>
    <cellStyle name="Процентный 5 2 5 5 3" xfId="11402"/>
    <cellStyle name="Процентный 5 2 5 5 3 2" xfId="31898"/>
    <cellStyle name="Процентный 5 2 5 5 4" xfId="15263"/>
    <cellStyle name="Процентный 5 2 5 5 5" xfId="19123"/>
    <cellStyle name="Процентный 5 2 5 5 6" xfId="25108"/>
    <cellStyle name="Процентный 5 2 5 6" xfId="6208"/>
    <cellStyle name="Процентный 5 2 5 6 2" xfId="10071"/>
    <cellStyle name="Процентный 5 2 5 6 2 2" xfId="30567"/>
    <cellStyle name="Процентный 5 2 5 6 3" xfId="13932"/>
    <cellStyle name="Процентный 5 2 5 6 4" xfId="17792"/>
    <cellStyle name="Процентный 5 2 5 6 5" xfId="26707"/>
    <cellStyle name="Процентный 5 2 5 7" xfId="5150"/>
    <cellStyle name="Процентный 5 2 5 7 2" xfId="25659"/>
    <cellStyle name="Процентный 5 2 5 8" xfId="9022"/>
    <cellStyle name="Процентный 5 2 5 8 2" xfId="29519"/>
    <cellStyle name="Процентный 5 2 5 9" xfId="12883"/>
    <cellStyle name="Процентный 5 2 6" xfId="1052"/>
    <cellStyle name="Процентный 5 2 6 10" xfId="16745"/>
    <cellStyle name="Процентный 5 2 6 11" xfId="20605"/>
    <cellStyle name="Процентный 5 2 6 12" xfId="2563"/>
    <cellStyle name="Процентный 5 2 6 12 2" xfId="23095"/>
    <cellStyle name="Процентный 5 2 6 13" xfId="21806"/>
    <cellStyle name="Процентный 5 2 6 2" xfId="1542"/>
    <cellStyle name="Процентный 5 2 6 2 10" xfId="2865"/>
    <cellStyle name="Процентный 5 2 6 2 10 2" xfId="23394"/>
    <cellStyle name="Процентный 5 2 6 2 11" xfId="22105"/>
    <cellStyle name="Процентный 5 2 6 2 2" xfId="2145"/>
    <cellStyle name="Процентный 5 2 6 2 2 10" xfId="22704"/>
    <cellStyle name="Процентный 5 2 6 2 2 2" xfId="4587"/>
    <cellStyle name="Процентный 5 2 6 2 2 2 2" xfId="8724"/>
    <cellStyle name="Процентный 5 2 6 2 2 2 2 2" xfId="29221"/>
    <cellStyle name="Процентный 5 2 6 2 2 2 3" xfId="12585"/>
    <cellStyle name="Процентный 5 2 6 2 2 2 4" xfId="16446"/>
    <cellStyle name="Процентный 5 2 6 2 2 2 5" xfId="20306"/>
    <cellStyle name="Процентный 5 2 6 2 2 2 6" xfId="25109"/>
    <cellStyle name="Процентный 5 2 6 2 2 3" xfId="7393"/>
    <cellStyle name="Процентный 5 2 6 2 2 3 2" xfId="11254"/>
    <cellStyle name="Процентный 5 2 6 2 2 3 2 2" xfId="31750"/>
    <cellStyle name="Процентный 5 2 6 2 2 3 3" xfId="15115"/>
    <cellStyle name="Процентный 5 2 6 2 2 3 4" xfId="18975"/>
    <cellStyle name="Процентный 5 2 6 2 2 3 5" xfId="27890"/>
    <cellStyle name="Процентный 5 2 6 2 2 4" xfId="6049"/>
    <cellStyle name="Процентный 5 2 6 2 2 4 2" xfId="26558"/>
    <cellStyle name="Процентный 5 2 6 2 2 5" xfId="9921"/>
    <cellStyle name="Процентный 5 2 6 2 2 5 2" xfId="30418"/>
    <cellStyle name="Процентный 5 2 6 2 2 6" xfId="13782"/>
    <cellStyle name="Процентный 5 2 6 2 2 7" xfId="17643"/>
    <cellStyle name="Процентный 5 2 6 2 2 8" xfId="21503"/>
    <cellStyle name="Процентный 5 2 6 2 2 9" xfId="3463"/>
    <cellStyle name="Процентный 5 2 6 2 2 9 2" xfId="23992"/>
    <cellStyle name="Процентный 5 2 6 2 3" xfId="4588"/>
    <cellStyle name="Процентный 5 2 6 2 3 2" xfId="8126"/>
    <cellStyle name="Процентный 5 2 6 2 3 2 2" xfId="28623"/>
    <cellStyle name="Процентный 5 2 6 2 3 3" xfId="11987"/>
    <cellStyle name="Процентный 5 2 6 2 3 4" xfId="15848"/>
    <cellStyle name="Процентный 5 2 6 2 3 5" xfId="19708"/>
    <cellStyle name="Процентный 5 2 6 2 3 6" xfId="25110"/>
    <cellStyle name="Процентный 5 2 6 2 4" xfId="6795"/>
    <cellStyle name="Процентный 5 2 6 2 4 2" xfId="10656"/>
    <cellStyle name="Процентный 5 2 6 2 4 2 2" xfId="31152"/>
    <cellStyle name="Процентный 5 2 6 2 4 3" xfId="14517"/>
    <cellStyle name="Процентный 5 2 6 2 4 4" xfId="18377"/>
    <cellStyle name="Процентный 5 2 6 2 4 5" xfId="27292"/>
    <cellStyle name="Процентный 5 2 6 2 5" xfId="5450"/>
    <cellStyle name="Процентный 5 2 6 2 5 2" xfId="25959"/>
    <cellStyle name="Процентный 5 2 6 2 6" xfId="9322"/>
    <cellStyle name="Процентный 5 2 6 2 6 2" xfId="29819"/>
    <cellStyle name="Процентный 5 2 6 2 7" xfId="13183"/>
    <cellStyle name="Процентный 5 2 6 2 8" xfId="17044"/>
    <cellStyle name="Процентный 5 2 6 2 9" xfId="20904"/>
    <cellStyle name="Процентный 5 2 6 3" xfId="1846"/>
    <cellStyle name="Процентный 5 2 6 3 10" xfId="22405"/>
    <cellStyle name="Процентный 5 2 6 3 2" xfId="4589"/>
    <cellStyle name="Процентный 5 2 6 3 2 2" xfId="7827"/>
    <cellStyle name="Процентный 5 2 6 3 2 2 2" xfId="28324"/>
    <cellStyle name="Процентный 5 2 6 3 2 3" xfId="11688"/>
    <cellStyle name="Процентный 5 2 6 3 2 3 2" xfId="32184"/>
    <cellStyle name="Процентный 5 2 6 3 2 4" xfId="15549"/>
    <cellStyle name="Процентный 5 2 6 3 2 5" xfId="19409"/>
    <cellStyle name="Процентный 5 2 6 3 2 6" xfId="25111"/>
    <cellStyle name="Процентный 5 2 6 3 3" xfId="6496"/>
    <cellStyle name="Процентный 5 2 6 3 3 2" xfId="10357"/>
    <cellStyle name="Процентный 5 2 6 3 3 2 2" xfId="30853"/>
    <cellStyle name="Процентный 5 2 6 3 3 3" xfId="14218"/>
    <cellStyle name="Процентный 5 2 6 3 3 4" xfId="18078"/>
    <cellStyle name="Процентный 5 2 6 3 3 5" xfId="26993"/>
    <cellStyle name="Процентный 5 2 6 3 4" xfId="5750"/>
    <cellStyle name="Процентный 5 2 6 3 4 2" xfId="26259"/>
    <cellStyle name="Процентный 5 2 6 3 5" xfId="9622"/>
    <cellStyle name="Процентный 5 2 6 3 5 2" xfId="30119"/>
    <cellStyle name="Процентный 5 2 6 3 6" xfId="13483"/>
    <cellStyle name="Процентный 5 2 6 3 7" xfId="17344"/>
    <cellStyle name="Процентный 5 2 6 3 8" xfId="21204"/>
    <cellStyle name="Процентный 5 2 6 3 9" xfId="3164"/>
    <cellStyle name="Процентный 5 2 6 3 9 2" xfId="23693"/>
    <cellStyle name="Процентный 5 2 6 4" xfId="4590"/>
    <cellStyle name="Процентный 5 2 6 4 2" xfId="4591"/>
    <cellStyle name="Процентный 5 2 6 4 2 2" xfId="8425"/>
    <cellStyle name="Процентный 5 2 6 4 2 2 2" xfId="28922"/>
    <cellStyle name="Процентный 5 2 6 4 2 3" xfId="12286"/>
    <cellStyle name="Процентный 5 2 6 4 2 4" xfId="16147"/>
    <cellStyle name="Процентный 5 2 6 4 2 5" xfId="20007"/>
    <cellStyle name="Процентный 5 2 6 4 2 6" xfId="25113"/>
    <cellStyle name="Процентный 5 2 6 4 3" xfId="7094"/>
    <cellStyle name="Процентный 5 2 6 4 3 2" xfId="27591"/>
    <cellStyle name="Процентный 5 2 6 4 4" xfId="10955"/>
    <cellStyle name="Процентный 5 2 6 4 4 2" xfId="31451"/>
    <cellStyle name="Процентный 5 2 6 4 5" xfId="14816"/>
    <cellStyle name="Процентный 5 2 6 4 6" xfId="18676"/>
    <cellStyle name="Процентный 5 2 6 4 7" xfId="25112"/>
    <cellStyle name="Процентный 5 2 6 5" xfId="4592"/>
    <cellStyle name="Процентный 5 2 6 5 2" xfId="7596"/>
    <cellStyle name="Процентный 5 2 6 5 2 2" xfId="28093"/>
    <cellStyle name="Процентный 5 2 6 5 3" xfId="11457"/>
    <cellStyle name="Процентный 5 2 6 5 3 2" xfId="31953"/>
    <cellStyle name="Процентный 5 2 6 5 4" xfId="15318"/>
    <cellStyle name="Процентный 5 2 6 5 5" xfId="19178"/>
    <cellStyle name="Процентный 5 2 6 5 6" xfId="25114"/>
    <cellStyle name="Процентный 5 2 6 6" xfId="6263"/>
    <cellStyle name="Процентный 5 2 6 6 2" xfId="10126"/>
    <cellStyle name="Процентный 5 2 6 6 2 2" xfId="30622"/>
    <cellStyle name="Процентный 5 2 6 6 3" xfId="13987"/>
    <cellStyle name="Процентный 5 2 6 6 4" xfId="17847"/>
    <cellStyle name="Процентный 5 2 6 6 5" xfId="26762"/>
    <cellStyle name="Процентный 5 2 6 7" xfId="5151"/>
    <cellStyle name="Процентный 5 2 6 7 2" xfId="25660"/>
    <cellStyle name="Процентный 5 2 6 8" xfId="9023"/>
    <cellStyle name="Процентный 5 2 6 8 2" xfId="29520"/>
    <cellStyle name="Процентный 5 2 6 9" xfId="12884"/>
    <cellStyle name="Процентный 5 2 7" xfId="1053"/>
    <cellStyle name="Процентный 5 2 7 10" xfId="20606"/>
    <cellStyle name="Процентный 5 2 7 11" xfId="2564"/>
    <cellStyle name="Процентный 5 2 7 11 2" xfId="23096"/>
    <cellStyle name="Процентный 5 2 7 12" xfId="21807"/>
    <cellStyle name="Процентный 5 2 7 2" xfId="1543"/>
    <cellStyle name="Процентный 5 2 7 2 10" xfId="2866"/>
    <cellStyle name="Процентный 5 2 7 2 10 2" xfId="23395"/>
    <cellStyle name="Процентный 5 2 7 2 11" xfId="22106"/>
    <cellStyle name="Процентный 5 2 7 2 2" xfId="2146"/>
    <cellStyle name="Процентный 5 2 7 2 2 10" xfId="22705"/>
    <cellStyle name="Процентный 5 2 7 2 2 2" xfId="4593"/>
    <cellStyle name="Процентный 5 2 7 2 2 2 2" xfId="8725"/>
    <cellStyle name="Процентный 5 2 7 2 2 2 2 2" xfId="29222"/>
    <cellStyle name="Процентный 5 2 7 2 2 2 3" xfId="12586"/>
    <cellStyle name="Процентный 5 2 7 2 2 2 4" xfId="16447"/>
    <cellStyle name="Процентный 5 2 7 2 2 2 5" xfId="20307"/>
    <cellStyle name="Процентный 5 2 7 2 2 2 6" xfId="25115"/>
    <cellStyle name="Процентный 5 2 7 2 2 3" xfId="7394"/>
    <cellStyle name="Процентный 5 2 7 2 2 3 2" xfId="11255"/>
    <cellStyle name="Процентный 5 2 7 2 2 3 2 2" xfId="31751"/>
    <cellStyle name="Процентный 5 2 7 2 2 3 3" xfId="15116"/>
    <cellStyle name="Процентный 5 2 7 2 2 3 4" xfId="18976"/>
    <cellStyle name="Процентный 5 2 7 2 2 3 5" xfId="27891"/>
    <cellStyle name="Процентный 5 2 7 2 2 4" xfId="6050"/>
    <cellStyle name="Процентный 5 2 7 2 2 4 2" xfId="26559"/>
    <cellStyle name="Процентный 5 2 7 2 2 5" xfId="9922"/>
    <cellStyle name="Процентный 5 2 7 2 2 5 2" xfId="30419"/>
    <cellStyle name="Процентный 5 2 7 2 2 6" xfId="13783"/>
    <cellStyle name="Процентный 5 2 7 2 2 7" xfId="17644"/>
    <cellStyle name="Процентный 5 2 7 2 2 8" xfId="21504"/>
    <cellStyle name="Процентный 5 2 7 2 2 9" xfId="3464"/>
    <cellStyle name="Процентный 5 2 7 2 2 9 2" xfId="23993"/>
    <cellStyle name="Процентный 5 2 7 2 3" xfId="4594"/>
    <cellStyle name="Процентный 5 2 7 2 3 2" xfId="8127"/>
    <cellStyle name="Процентный 5 2 7 2 3 2 2" xfId="28624"/>
    <cellStyle name="Процентный 5 2 7 2 3 3" xfId="11988"/>
    <cellStyle name="Процентный 5 2 7 2 3 4" xfId="15849"/>
    <cellStyle name="Процентный 5 2 7 2 3 5" xfId="19709"/>
    <cellStyle name="Процентный 5 2 7 2 3 6" xfId="25116"/>
    <cellStyle name="Процентный 5 2 7 2 4" xfId="6796"/>
    <cellStyle name="Процентный 5 2 7 2 4 2" xfId="10657"/>
    <cellStyle name="Процентный 5 2 7 2 4 2 2" xfId="31153"/>
    <cellStyle name="Процентный 5 2 7 2 4 3" xfId="14518"/>
    <cellStyle name="Процентный 5 2 7 2 4 4" xfId="18378"/>
    <cellStyle name="Процентный 5 2 7 2 4 5" xfId="27293"/>
    <cellStyle name="Процентный 5 2 7 2 5" xfId="5451"/>
    <cellStyle name="Процентный 5 2 7 2 5 2" xfId="25960"/>
    <cellStyle name="Процентный 5 2 7 2 6" xfId="9323"/>
    <cellStyle name="Процентный 5 2 7 2 6 2" xfId="29820"/>
    <cellStyle name="Процентный 5 2 7 2 7" xfId="13184"/>
    <cellStyle name="Процентный 5 2 7 2 8" xfId="17045"/>
    <cellStyle name="Процентный 5 2 7 2 9" xfId="20905"/>
    <cellStyle name="Процентный 5 2 7 3" xfId="1847"/>
    <cellStyle name="Процентный 5 2 7 3 10" xfId="22406"/>
    <cellStyle name="Процентный 5 2 7 3 2" xfId="4595"/>
    <cellStyle name="Процентный 5 2 7 3 2 2" xfId="8426"/>
    <cellStyle name="Процентный 5 2 7 3 2 2 2" xfId="28923"/>
    <cellStyle name="Процентный 5 2 7 3 2 3" xfId="12287"/>
    <cellStyle name="Процентный 5 2 7 3 2 4" xfId="16148"/>
    <cellStyle name="Процентный 5 2 7 3 2 5" xfId="20008"/>
    <cellStyle name="Процентный 5 2 7 3 2 6" xfId="25117"/>
    <cellStyle name="Процентный 5 2 7 3 3" xfId="7095"/>
    <cellStyle name="Процентный 5 2 7 3 3 2" xfId="10956"/>
    <cellStyle name="Процентный 5 2 7 3 3 2 2" xfId="31452"/>
    <cellStyle name="Процентный 5 2 7 3 3 3" xfId="14817"/>
    <cellStyle name="Процентный 5 2 7 3 3 4" xfId="18677"/>
    <cellStyle name="Процентный 5 2 7 3 3 5" xfId="27592"/>
    <cellStyle name="Процентный 5 2 7 3 4" xfId="5751"/>
    <cellStyle name="Процентный 5 2 7 3 4 2" xfId="26260"/>
    <cellStyle name="Процентный 5 2 7 3 5" xfId="9623"/>
    <cellStyle name="Процентный 5 2 7 3 5 2" xfId="30120"/>
    <cellStyle name="Процентный 5 2 7 3 6" xfId="13484"/>
    <cellStyle name="Процентный 5 2 7 3 7" xfId="17345"/>
    <cellStyle name="Процентный 5 2 7 3 8" xfId="21205"/>
    <cellStyle name="Процентный 5 2 7 3 9" xfId="3165"/>
    <cellStyle name="Процентный 5 2 7 3 9 2" xfId="23694"/>
    <cellStyle name="Процентный 5 2 7 4" xfId="4596"/>
    <cellStyle name="Процентный 5 2 7 4 2" xfId="7828"/>
    <cellStyle name="Процентный 5 2 7 4 2 2" xfId="28325"/>
    <cellStyle name="Процентный 5 2 7 4 3" xfId="11689"/>
    <cellStyle name="Процентный 5 2 7 4 3 2" xfId="32185"/>
    <cellStyle name="Процентный 5 2 7 4 4" xfId="15550"/>
    <cellStyle name="Процентный 5 2 7 4 5" xfId="19410"/>
    <cellStyle name="Процентный 5 2 7 4 6" xfId="25118"/>
    <cellStyle name="Процентный 5 2 7 5" xfId="6497"/>
    <cellStyle name="Процентный 5 2 7 5 2" xfId="10358"/>
    <cellStyle name="Процентный 5 2 7 5 2 2" xfId="30854"/>
    <cellStyle name="Процентный 5 2 7 5 3" xfId="14219"/>
    <cellStyle name="Процентный 5 2 7 5 4" xfId="18079"/>
    <cellStyle name="Процентный 5 2 7 5 5" xfId="26994"/>
    <cellStyle name="Процентный 5 2 7 6" xfId="5152"/>
    <cellStyle name="Процентный 5 2 7 6 2" xfId="25661"/>
    <cellStyle name="Процентный 5 2 7 7" xfId="9024"/>
    <cellStyle name="Процентный 5 2 7 7 2" xfId="29521"/>
    <cellStyle name="Процентный 5 2 7 8" xfId="12885"/>
    <cellStyle name="Процентный 5 2 7 9" xfId="16746"/>
    <cellStyle name="Процентный 5 2 8" xfId="1054"/>
    <cellStyle name="Процентный 5 2 8 10" xfId="20607"/>
    <cellStyle name="Процентный 5 2 8 11" xfId="2565"/>
    <cellStyle name="Процентный 5 2 8 11 2" xfId="23097"/>
    <cellStyle name="Процентный 5 2 8 12" xfId="21808"/>
    <cellStyle name="Процентный 5 2 8 2" xfId="1544"/>
    <cellStyle name="Процентный 5 2 8 2 10" xfId="2867"/>
    <cellStyle name="Процентный 5 2 8 2 10 2" xfId="23396"/>
    <cellStyle name="Процентный 5 2 8 2 11" xfId="22107"/>
    <cellStyle name="Процентный 5 2 8 2 2" xfId="2147"/>
    <cellStyle name="Процентный 5 2 8 2 2 10" xfId="22706"/>
    <cellStyle name="Процентный 5 2 8 2 2 2" xfId="4597"/>
    <cellStyle name="Процентный 5 2 8 2 2 2 2" xfId="8726"/>
    <cellStyle name="Процентный 5 2 8 2 2 2 2 2" xfId="29223"/>
    <cellStyle name="Процентный 5 2 8 2 2 2 3" xfId="12587"/>
    <cellStyle name="Процентный 5 2 8 2 2 2 4" xfId="16448"/>
    <cellStyle name="Процентный 5 2 8 2 2 2 5" xfId="20308"/>
    <cellStyle name="Процентный 5 2 8 2 2 2 6" xfId="25119"/>
    <cellStyle name="Процентный 5 2 8 2 2 3" xfId="7395"/>
    <cellStyle name="Процентный 5 2 8 2 2 3 2" xfId="11256"/>
    <cellStyle name="Процентный 5 2 8 2 2 3 2 2" xfId="31752"/>
    <cellStyle name="Процентный 5 2 8 2 2 3 3" xfId="15117"/>
    <cellStyle name="Процентный 5 2 8 2 2 3 4" xfId="18977"/>
    <cellStyle name="Процентный 5 2 8 2 2 3 5" xfId="27892"/>
    <cellStyle name="Процентный 5 2 8 2 2 4" xfId="6051"/>
    <cellStyle name="Процентный 5 2 8 2 2 4 2" xfId="26560"/>
    <cellStyle name="Процентный 5 2 8 2 2 5" xfId="9923"/>
    <cellStyle name="Процентный 5 2 8 2 2 5 2" xfId="30420"/>
    <cellStyle name="Процентный 5 2 8 2 2 6" xfId="13784"/>
    <cellStyle name="Процентный 5 2 8 2 2 7" xfId="17645"/>
    <cellStyle name="Процентный 5 2 8 2 2 8" xfId="21505"/>
    <cellStyle name="Процентный 5 2 8 2 2 9" xfId="3465"/>
    <cellStyle name="Процентный 5 2 8 2 2 9 2" xfId="23994"/>
    <cellStyle name="Процентный 5 2 8 2 3" xfId="4598"/>
    <cellStyle name="Процентный 5 2 8 2 3 2" xfId="8128"/>
    <cellStyle name="Процентный 5 2 8 2 3 2 2" xfId="28625"/>
    <cellStyle name="Процентный 5 2 8 2 3 3" xfId="11989"/>
    <cellStyle name="Процентный 5 2 8 2 3 4" xfId="15850"/>
    <cellStyle name="Процентный 5 2 8 2 3 5" xfId="19710"/>
    <cellStyle name="Процентный 5 2 8 2 3 6" xfId="25120"/>
    <cellStyle name="Процентный 5 2 8 2 4" xfId="6797"/>
    <cellStyle name="Процентный 5 2 8 2 4 2" xfId="10658"/>
    <cellStyle name="Процентный 5 2 8 2 4 2 2" xfId="31154"/>
    <cellStyle name="Процентный 5 2 8 2 4 3" xfId="14519"/>
    <cellStyle name="Процентный 5 2 8 2 4 4" xfId="18379"/>
    <cellStyle name="Процентный 5 2 8 2 4 5" xfId="27294"/>
    <cellStyle name="Процентный 5 2 8 2 5" xfId="5452"/>
    <cellStyle name="Процентный 5 2 8 2 5 2" xfId="25961"/>
    <cellStyle name="Процентный 5 2 8 2 6" xfId="9324"/>
    <cellStyle name="Процентный 5 2 8 2 6 2" xfId="29821"/>
    <cellStyle name="Процентный 5 2 8 2 7" xfId="13185"/>
    <cellStyle name="Процентный 5 2 8 2 8" xfId="17046"/>
    <cellStyle name="Процентный 5 2 8 2 9" xfId="20906"/>
    <cellStyle name="Процентный 5 2 8 3" xfId="1848"/>
    <cellStyle name="Процентный 5 2 8 3 10" xfId="22407"/>
    <cellStyle name="Процентный 5 2 8 3 2" xfId="4599"/>
    <cellStyle name="Процентный 5 2 8 3 2 2" xfId="8427"/>
    <cellStyle name="Процентный 5 2 8 3 2 2 2" xfId="28924"/>
    <cellStyle name="Процентный 5 2 8 3 2 3" xfId="12288"/>
    <cellStyle name="Процентный 5 2 8 3 2 4" xfId="16149"/>
    <cellStyle name="Процентный 5 2 8 3 2 5" xfId="20009"/>
    <cellStyle name="Процентный 5 2 8 3 2 6" xfId="25121"/>
    <cellStyle name="Процентный 5 2 8 3 3" xfId="7096"/>
    <cellStyle name="Процентный 5 2 8 3 3 2" xfId="10957"/>
    <cellStyle name="Процентный 5 2 8 3 3 2 2" xfId="31453"/>
    <cellStyle name="Процентный 5 2 8 3 3 3" xfId="14818"/>
    <cellStyle name="Процентный 5 2 8 3 3 4" xfId="18678"/>
    <cellStyle name="Процентный 5 2 8 3 3 5" xfId="27593"/>
    <cellStyle name="Процентный 5 2 8 3 4" xfId="5752"/>
    <cellStyle name="Процентный 5 2 8 3 4 2" xfId="26261"/>
    <cellStyle name="Процентный 5 2 8 3 5" xfId="9624"/>
    <cellStyle name="Процентный 5 2 8 3 5 2" xfId="30121"/>
    <cellStyle name="Процентный 5 2 8 3 6" xfId="13485"/>
    <cellStyle name="Процентный 5 2 8 3 7" xfId="17346"/>
    <cellStyle name="Процентный 5 2 8 3 8" xfId="21206"/>
    <cellStyle name="Процентный 5 2 8 3 9" xfId="3166"/>
    <cellStyle name="Процентный 5 2 8 3 9 2" xfId="23695"/>
    <cellStyle name="Процентный 5 2 8 4" xfId="4600"/>
    <cellStyle name="Процентный 5 2 8 4 2" xfId="7829"/>
    <cellStyle name="Процентный 5 2 8 4 2 2" xfId="28326"/>
    <cellStyle name="Процентный 5 2 8 4 3" xfId="11690"/>
    <cellStyle name="Процентный 5 2 8 4 3 2" xfId="32186"/>
    <cellStyle name="Процентный 5 2 8 4 4" xfId="15551"/>
    <cellStyle name="Процентный 5 2 8 4 5" xfId="19411"/>
    <cellStyle name="Процентный 5 2 8 4 6" xfId="25122"/>
    <cellStyle name="Процентный 5 2 8 5" xfId="6498"/>
    <cellStyle name="Процентный 5 2 8 5 2" xfId="10359"/>
    <cellStyle name="Процентный 5 2 8 5 2 2" xfId="30855"/>
    <cellStyle name="Процентный 5 2 8 5 3" xfId="14220"/>
    <cellStyle name="Процентный 5 2 8 5 4" xfId="18080"/>
    <cellStyle name="Процентный 5 2 8 5 5" xfId="26995"/>
    <cellStyle name="Процентный 5 2 8 6" xfId="5153"/>
    <cellStyle name="Процентный 5 2 8 6 2" xfId="25662"/>
    <cellStyle name="Процентный 5 2 8 7" xfId="9025"/>
    <cellStyle name="Процентный 5 2 8 7 2" xfId="29522"/>
    <cellStyle name="Процентный 5 2 8 8" xfId="12886"/>
    <cellStyle name="Процентный 5 2 8 9" xfId="16747"/>
    <cellStyle name="Процентный 5 2 9" xfId="1055"/>
    <cellStyle name="Процентный 5 2 9 10" xfId="20608"/>
    <cellStyle name="Процентный 5 2 9 11" xfId="2566"/>
    <cellStyle name="Процентный 5 2 9 11 2" xfId="23098"/>
    <cellStyle name="Процентный 5 2 9 12" xfId="21809"/>
    <cellStyle name="Процентный 5 2 9 2" xfId="1545"/>
    <cellStyle name="Процентный 5 2 9 2 10" xfId="2868"/>
    <cellStyle name="Процентный 5 2 9 2 10 2" xfId="23397"/>
    <cellStyle name="Процентный 5 2 9 2 11" xfId="22108"/>
    <cellStyle name="Процентный 5 2 9 2 2" xfId="2148"/>
    <cellStyle name="Процентный 5 2 9 2 2 10" xfId="22707"/>
    <cellStyle name="Процентный 5 2 9 2 2 2" xfId="4601"/>
    <cellStyle name="Процентный 5 2 9 2 2 2 2" xfId="8727"/>
    <cellStyle name="Процентный 5 2 9 2 2 2 2 2" xfId="29224"/>
    <cellStyle name="Процентный 5 2 9 2 2 2 3" xfId="12588"/>
    <cellStyle name="Процентный 5 2 9 2 2 2 4" xfId="16449"/>
    <cellStyle name="Процентный 5 2 9 2 2 2 5" xfId="20309"/>
    <cellStyle name="Процентный 5 2 9 2 2 2 6" xfId="25123"/>
    <cellStyle name="Процентный 5 2 9 2 2 3" xfId="7396"/>
    <cellStyle name="Процентный 5 2 9 2 2 3 2" xfId="11257"/>
    <cellStyle name="Процентный 5 2 9 2 2 3 2 2" xfId="31753"/>
    <cellStyle name="Процентный 5 2 9 2 2 3 3" xfId="15118"/>
    <cellStyle name="Процентный 5 2 9 2 2 3 4" xfId="18978"/>
    <cellStyle name="Процентный 5 2 9 2 2 3 5" xfId="27893"/>
    <cellStyle name="Процентный 5 2 9 2 2 4" xfId="6052"/>
    <cellStyle name="Процентный 5 2 9 2 2 4 2" xfId="26561"/>
    <cellStyle name="Процентный 5 2 9 2 2 5" xfId="9924"/>
    <cellStyle name="Процентный 5 2 9 2 2 5 2" xfId="30421"/>
    <cellStyle name="Процентный 5 2 9 2 2 6" xfId="13785"/>
    <cellStyle name="Процентный 5 2 9 2 2 7" xfId="17646"/>
    <cellStyle name="Процентный 5 2 9 2 2 8" xfId="21506"/>
    <cellStyle name="Процентный 5 2 9 2 2 9" xfId="3466"/>
    <cellStyle name="Процентный 5 2 9 2 2 9 2" xfId="23995"/>
    <cellStyle name="Процентный 5 2 9 2 3" xfId="4602"/>
    <cellStyle name="Процентный 5 2 9 2 3 2" xfId="8129"/>
    <cellStyle name="Процентный 5 2 9 2 3 2 2" xfId="28626"/>
    <cellStyle name="Процентный 5 2 9 2 3 3" xfId="11990"/>
    <cellStyle name="Процентный 5 2 9 2 3 4" xfId="15851"/>
    <cellStyle name="Процентный 5 2 9 2 3 5" xfId="19711"/>
    <cellStyle name="Процентный 5 2 9 2 3 6" xfId="25124"/>
    <cellStyle name="Процентный 5 2 9 2 4" xfId="6798"/>
    <cellStyle name="Процентный 5 2 9 2 4 2" xfId="10659"/>
    <cellStyle name="Процентный 5 2 9 2 4 2 2" xfId="31155"/>
    <cellStyle name="Процентный 5 2 9 2 4 3" xfId="14520"/>
    <cellStyle name="Процентный 5 2 9 2 4 4" xfId="18380"/>
    <cellStyle name="Процентный 5 2 9 2 4 5" xfId="27295"/>
    <cellStyle name="Процентный 5 2 9 2 5" xfId="5453"/>
    <cellStyle name="Процентный 5 2 9 2 5 2" xfId="25962"/>
    <cellStyle name="Процентный 5 2 9 2 6" xfId="9325"/>
    <cellStyle name="Процентный 5 2 9 2 6 2" xfId="29822"/>
    <cellStyle name="Процентный 5 2 9 2 7" xfId="13186"/>
    <cellStyle name="Процентный 5 2 9 2 8" xfId="17047"/>
    <cellStyle name="Процентный 5 2 9 2 9" xfId="20907"/>
    <cellStyle name="Процентный 5 2 9 3" xfId="1849"/>
    <cellStyle name="Процентный 5 2 9 3 10" xfId="22408"/>
    <cellStyle name="Процентный 5 2 9 3 2" xfId="4603"/>
    <cellStyle name="Процентный 5 2 9 3 2 2" xfId="8428"/>
    <cellStyle name="Процентный 5 2 9 3 2 2 2" xfId="28925"/>
    <cellStyle name="Процентный 5 2 9 3 2 3" xfId="12289"/>
    <cellStyle name="Процентный 5 2 9 3 2 4" xfId="16150"/>
    <cellStyle name="Процентный 5 2 9 3 2 5" xfId="20010"/>
    <cellStyle name="Процентный 5 2 9 3 2 6" xfId="25125"/>
    <cellStyle name="Процентный 5 2 9 3 3" xfId="7097"/>
    <cellStyle name="Процентный 5 2 9 3 3 2" xfId="10958"/>
    <cellStyle name="Процентный 5 2 9 3 3 2 2" xfId="31454"/>
    <cellStyle name="Процентный 5 2 9 3 3 3" xfId="14819"/>
    <cellStyle name="Процентный 5 2 9 3 3 4" xfId="18679"/>
    <cellStyle name="Процентный 5 2 9 3 3 5" xfId="27594"/>
    <cellStyle name="Процентный 5 2 9 3 4" xfId="5753"/>
    <cellStyle name="Процентный 5 2 9 3 4 2" xfId="26262"/>
    <cellStyle name="Процентный 5 2 9 3 5" xfId="9625"/>
    <cellStyle name="Процентный 5 2 9 3 5 2" xfId="30122"/>
    <cellStyle name="Процентный 5 2 9 3 6" xfId="13486"/>
    <cellStyle name="Процентный 5 2 9 3 7" xfId="17347"/>
    <cellStyle name="Процентный 5 2 9 3 8" xfId="21207"/>
    <cellStyle name="Процентный 5 2 9 3 9" xfId="3167"/>
    <cellStyle name="Процентный 5 2 9 3 9 2" xfId="23696"/>
    <cellStyle name="Процентный 5 2 9 4" xfId="4604"/>
    <cellStyle name="Процентный 5 2 9 4 2" xfId="7830"/>
    <cellStyle name="Процентный 5 2 9 4 2 2" xfId="28327"/>
    <cellStyle name="Процентный 5 2 9 4 3" xfId="11691"/>
    <cellStyle name="Процентный 5 2 9 4 3 2" xfId="32187"/>
    <cellStyle name="Процентный 5 2 9 4 4" xfId="15552"/>
    <cellStyle name="Процентный 5 2 9 4 5" xfId="19412"/>
    <cellStyle name="Процентный 5 2 9 4 6" xfId="25126"/>
    <cellStyle name="Процентный 5 2 9 5" xfId="6499"/>
    <cellStyle name="Процентный 5 2 9 5 2" xfId="10360"/>
    <cellStyle name="Процентный 5 2 9 5 2 2" xfId="30856"/>
    <cellStyle name="Процентный 5 2 9 5 3" xfId="14221"/>
    <cellStyle name="Процентный 5 2 9 5 4" xfId="18081"/>
    <cellStyle name="Процентный 5 2 9 5 5" xfId="26996"/>
    <cellStyle name="Процентный 5 2 9 6" xfId="5154"/>
    <cellStyle name="Процентный 5 2 9 6 2" xfId="25663"/>
    <cellStyle name="Процентный 5 2 9 7" xfId="9026"/>
    <cellStyle name="Процентный 5 2 9 7 2" xfId="29523"/>
    <cellStyle name="Процентный 5 2 9 8" xfId="12887"/>
    <cellStyle name="Процентный 5 2 9 9" xfId="16748"/>
    <cellStyle name="Процентный 5 20" xfId="6169"/>
    <cellStyle name="Процентный 5 20 2" xfId="10037"/>
    <cellStyle name="Процентный 5 20 2 2" xfId="30533"/>
    <cellStyle name="Процентный 5 20 3" xfId="13898"/>
    <cellStyle name="Процентный 5 20 4" xfId="17758"/>
    <cellStyle name="Процентный 5 20 5" xfId="26673"/>
    <cellStyle name="Процентный 5 21" xfId="4961"/>
    <cellStyle name="Процентный 5 21 2" xfId="25470"/>
    <cellStyle name="Процентный 5 22" xfId="8833"/>
    <cellStyle name="Процентный 5 22 2" xfId="29330"/>
    <cellStyle name="Процентный 5 23" xfId="12694"/>
    <cellStyle name="Процентный 5 24" xfId="16555"/>
    <cellStyle name="Процентный 5 25" xfId="20415"/>
    <cellStyle name="Процентный 5 26" xfId="2256"/>
    <cellStyle name="Процентный 5 26 2" xfId="22815"/>
    <cellStyle name="Процентный 5 27" xfId="21616"/>
    <cellStyle name="Процентный 5 28" xfId="247"/>
    <cellStyle name="Процентный 5 3" xfId="71"/>
    <cellStyle name="Процентный 5 3 10" xfId="1056"/>
    <cellStyle name="Процентный 5 3 10 10" xfId="20609"/>
    <cellStyle name="Процентный 5 3 10 11" xfId="2567"/>
    <cellStyle name="Процентный 5 3 10 11 2" xfId="23099"/>
    <cellStyle name="Процентный 5 3 10 12" xfId="21810"/>
    <cellStyle name="Процентный 5 3 10 2" xfId="1546"/>
    <cellStyle name="Процентный 5 3 10 2 10" xfId="2869"/>
    <cellStyle name="Процентный 5 3 10 2 10 2" xfId="23398"/>
    <cellStyle name="Процентный 5 3 10 2 11" xfId="22109"/>
    <cellStyle name="Процентный 5 3 10 2 2" xfId="2149"/>
    <cellStyle name="Процентный 5 3 10 2 2 10" xfId="22708"/>
    <cellStyle name="Процентный 5 3 10 2 2 2" xfId="4605"/>
    <cellStyle name="Процентный 5 3 10 2 2 2 2" xfId="8728"/>
    <cellStyle name="Процентный 5 3 10 2 2 2 2 2" xfId="29225"/>
    <cellStyle name="Процентный 5 3 10 2 2 2 3" xfId="12589"/>
    <cellStyle name="Процентный 5 3 10 2 2 2 4" xfId="16450"/>
    <cellStyle name="Процентный 5 3 10 2 2 2 5" xfId="20310"/>
    <cellStyle name="Процентный 5 3 10 2 2 2 6" xfId="25127"/>
    <cellStyle name="Процентный 5 3 10 2 2 3" xfId="7397"/>
    <cellStyle name="Процентный 5 3 10 2 2 3 2" xfId="11258"/>
    <cellStyle name="Процентный 5 3 10 2 2 3 2 2" xfId="31754"/>
    <cellStyle name="Процентный 5 3 10 2 2 3 3" xfId="15119"/>
    <cellStyle name="Процентный 5 3 10 2 2 3 4" xfId="18979"/>
    <cellStyle name="Процентный 5 3 10 2 2 3 5" xfId="27894"/>
    <cellStyle name="Процентный 5 3 10 2 2 4" xfId="6053"/>
    <cellStyle name="Процентный 5 3 10 2 2 4 2" xfId="26562"/>
    <cellStyle name="Процентный 5 3 10 2 2 5" xfId="9925"/>
    <cellStyle name="Процентный 5 3 10 2 2 5 2" xfId="30422"/>
    <cellStyle name="Процентный 5 3 10 2 2 6" xfId="13786"/>
    <cellStyle name="Процентный 5 3 10 2 2 7" xfId="17647"/>
    <cellStyle name="Процентный 5 3 10 2 2 8" xfId="21507"/>
    <cellStyle name="Процентный 5 3 10 2 2 9" xfId="3467"/>
    <cellStyle name="Процентный 5 3 10 2 2 9 2" xfId="23996"/>
    <cellStyle name="Процентный 5 3 10 2 3" xfId="4606"/>
    <cellStyle name="Процентный 5 3 10 2 3 2" xfId="8130"/>
    <cellStyle name="Процентный 5 3 10 2 3 2 2" xfId="28627"/>
    <cellStyle name="Процентный 5 3 10 2 3 3" xfId="11991"/>
    <cellStyle name="Процентный 5 3 10 2 3 4" xfId="15852"/>
    <cellStyle name="Процентный 5 3 10 2 3 5" xfId="19712"/>
    <cellStyle name="Процентный 5 3 10 2 3 6" xfId="25128"/>
    <cellStyle name="Процентный 5 3 10 2 4" xfId="6799"/>
    <cellStyle name="Процентный 5 3 10 2 4 2" xfId="10660"/>
    <cellStyle name="Процентный 5 3 10 2 4 2 2" xfId="31156"/>
    <cellStyle name="Процентный 5 3 10 2 4 3" xfId="14521"/>
    <cellStyle name="Процентный 5 3 10 2 4 4" xfId="18381"/>
    <cellStyle name="Процентный 5 3 10 2 4 5" xfId="27296"/>
    <cellStyle name="Процентный 5 3 10 2 5" xfId="5454"/>
    <cellStyle name="Процентный 5 3 10 2 5 2" xfId="25963"/>
    <cellStyle name="Процентный 5 3 10 2 6" xfId="9326"/>
    <cellStyle name="Процентный 5 3 10 2 6 2" xfId="29823"/>
    <cellStyle name="Процентный 5 3 10 2 7" xfId="13187"/>
    <cellStyle name="Процентный 5 3 10 2 8" xfId="17048"/>
    <cellStyle name="Процентный 5 3 10 2 9" xfId="20908"/>
    <cellStyle name="Процентный 5 3 10 3" xfId="1850"/>
    <cellStyle name="Процентный 5 3 10 3 10" xfId="22409"/>
    <cellStyle name="Процентный 5 3 10 3 2" xfId="4607"/>
    <cellStyle name="Процентный 5 3 10 3 2 2" xfId="8429"/>
    <cellStyle name="Процентный 5 3 10 3 2 2 2" xfId="28926"/>
    <cellStyle name="Процентный 5 3 10 3 2 3" xfId="12290"/>
    <cellStyle name="Процентный 5 3 10 3 2 4" xfId="16151"/>
    <cellStyle name="Процентный 5 3 10 3 2 5" xfId="20011"/>
    <cellStyle name="Процентный 5 3 10 3 2 6" xfId="25129"/>
    <cellStyle name="Процентный 5 3 10 3 3" xfId="7098"/>
    <cellStyle name="Процентный 5 3 10 3 3 2" xfId="10959"/>
    <cellStyle name="Процентный 5 3 10 3 3 2 2" xfId="31455"/>
    <cellStyle name="Процентный 5 3 10 3 3 3" xfId="14820"/>
    <cellStyle name="Процентный 5 3 10 3 3 4" xfId="18680"/>
    <cellStyle name="Процентный 5 3 10 3 3 5" xfId="27595"/>
    <cellStyle name="Процентный 5 3 10 3 4" xfId="5754"/>
    <cellStyle name="Процентный 5 3 10 3 4 2" xfId="26263"/>
    <cellStyle name="Процентный 5 3 10 3 5" xfId="9626"/>
    <cellStyle name="Процентный 5 3 10 3 5 2" xfId="30123"/>
    <cellStyle name="Процентный 5 3 10 3 6" xfId="13487"/>
    <cellStyle name="Процентный 5 3 10 3 7" xfId="17348"/>
    <cellStyle name="Процентный 5 3 10 3 8" xfId="21208"/>
    <cellStyle name="Процентный 5 3 10 3 9" xfId="3168"/>
    <cellStyle name="Процентный 5 3 10 3 9 2" xfId="23697"/>
    <cellStyle name="Процентный 5 3 10 4" xfId="4608"/>
    <cellStyle name="Процентный 5 3 10 4 2" xfId="7831"/>
    <cellStyle name="Процентный 5 3 10 4 2 2" xfId="28328"/>
    <cellStyle name="Процентный 5 3 10 4 3" xfId="11692"/>
    <cellStyle name="Процентный 5 3 10 4 3 2" xfId="32188"/>
    <cellStyle name="Процентный 5 3 10 4 4" xfId="15553"/>
    <cellStyle name="Процентный 5 3 10 4 5" xfId="19413"/>
    <cellStyle name="Процентный 5 3 10 4 6" xfId="25130"/>
    <cellStyle name="Процентный 5 3 10 5" xfId="6500"/>
    <cellStyle name="Процентный 5 3 10 5 2" xfId="10361"/>
    <cellStyle name="Процентный 5 3 10 5 2 2" xfId="30857"/>
    <cellStyle name="Процентный 5 3 10 5 3" xfId="14222"/>
    <cellStyle name="Процентный 5 3 10 5 4" xfId="18082"/>
    <cellStyle name="Процентный 5 3 10 5 5" xfId="26997"/>
    <cellStyle name="Процентный 5 3 10 6" xfId="5155"/>
    <cellStyle name="Процентный 5 3 10 6 2" xfId="25664"/>
    <cellStyle name="Процентный 5 3 10 7" xfId="9027"/>
    <cellStyle name="Процентный 5 3 10 7 2" xfId="29524"/>
    <cellStyle name="Процентный 5 3 10 8" xfId="12888"/>
    <cellStyle name="Процентный 5 3 10 9" xfId="16749"/>
    <cellStyle name="Процентный 5 3 11" xfId="1057"/>
    <cellStyle name="Процентный 5 3 11 10" xfId="20610"/>
    <cellStyle name="Процентный 5 3 11 11" xfId="2568"/>
    <cellStyle name="Процентный 5 3 11 11 2" xfId="23100"/>
    <cellStyle name="Процентный 5 3 11 12" xfId="21811"/>
    <cellStyle name="Процентный 5 3 11 2" xfId="1547"/>
    <cellStyle name="Процентный 5 3 11 2 10" xfId="2870"/>
    <cellStyle name="Процентный 5 3 11 2 10 2" xfId="23399"/>
    <cellStyle name="Процентный 5 3 11 2 11" xfId="22110"/>
    <cellStyle name="Процентный 5 3 11 2 2" xfId="2150"/>
    <cellStyle name="Процентный 5 3 11 2 2 10" xfId="22709"/>
    <cellStyle name="Процентный 5 3 11 2 2 2" xfId="4609"/>
    <cellStyle name="Процентный 5 3 11 2 2 2 2" xfId="8729"/>
    <cellStyle name="Процентный 5 3 11 2 2 2 2 2" xfId="29226"/>
    <cellStyle name="Процентный 5 3 11 2 2 2 3" xfId="12590"/>
    <cellStyle name="Процентный 5 3 11 2 2 2 4" xfId="16451"/>
    <cellStyle name="Процентный 5 3 11 2 2 2 5" xfId="20311"/>
    <cellStyle name="Процентный 5 3 11 2 2 2 6" xfId="25131"/>
    <cellStyle name="Процентный 5 3 11 2 2 3" xfId="7398"/>
    <cellStyle name="Процентный 5 3 11 2 2 3 2" xfId="11259"/>
    <cellStyle name="Процентный 5 3 11 2 2 3 2 2" xfId="31755"/>
    <cellStyle name="Процентный 5 3 11 2 2 3 3" xfId="15120"/>
    <cellStyle name="Процентный 5 3 11 2 2 3 4" xfId="18980"/>
    <cellStyle name="Процентный 5 3 11 2 2 3 5" xfId="27895"/>
    <cellStyle name="Процентный 5 3 11 2 2 4" xfId="6054"/>
    <cellStyle name="Процентный 5 3 11 2 2 4 2" xfId="26563"/>
    <cellStyle name="Процентный 5 3 11 2 2 5" xfId="9926"/>
    <cellStyle name="Процентный 5 3 11 2 2 5 2" xfId="30423"/>
    <cellStyle name="Процентный 5 3 11 2 2 6" xfId="13787"/>
    <cellStyle name="Процентный 5 3 11 2 2 7" xfId="17648"/>
    <cellStyle name="Процентный 5 3 11 2 2 8" xfId="21508"/>
    <cellStyle name="Процентный 5 3 11 2 2 9" xfId="3468"/>
    <cellStyle name="Процентный 5 3 11 2 2 9 2" xfId="23997"/>
    <cellStyle name="Процентный 5 3 11 2 3" xfId="4610"/>
    <cellStyle name="Процентный 5 3 11 2 3 2" xfId="8131"/>
    <cellStyle name="Процентный 5 3 11 2 3 2 2" xfId="28628"/>
    <cellStyle name="Процентный 5 3 11 2 3 3" xfId="11992"/>
    <cellStyle name="Процентный 5 3 11 2 3 4" xfId="15853"/>
    <cellStyle name="Процентный 5 3 11 2 3 5" xfId="19713"/>
    <cellStyle name="Процентный 5 3 11 2 3 6" xfId="25132"/>
    <cellStyle name="Процентный 5 3 11 2 4" xfId="6800"/>
    <cellStyle name="Процентный 5 3 11 2 4 2" xfId="10661"/>
    <cellStyle name="Процентный 5 3 11 2 4 2 2" xfId="31157"/>
    <cellStyle name="Процентный 5 3 11 2 4 3" xfId="14522"/>
    <cellStyle name="Процентный 5 3 11 2 4 4" xfId="18382"/>
    <cellStyle name="Процентный 5 3 11 2 4 5" xfId="27297"/>
    <cellStyle name="Процентный 5 3 11 2 5" xfId="5455"/>
    <cellStyle name="Процентный 5 3 11 2 5 2" xfId="25964"/>
    <cellStyle name="Процентный 5 3 11 2 6" xfId="9327"/>
    <cellStyle name="Процентный 5 3 11 2 6 2" xfId="29824"/>
    <cellStyle name="Процентный 5 3 11 2 7" xfId="13188"/>
    <cellStyle name="Процентный 5 3 11 2 8" xfId="17049"/>
    <cellStyle name="Процентный 5 3 11 2 9" xfId="20909"/>
    <cellStyle name="Процентный 5 3 11 3" xfId="1851"/>
    <cellStyle name="Процентный 5 3 11 3 10" xfId="22410"/>
    <cellStyle name="Процентный 5 3 11 3 2" xfId="4611"/>
    <cellStyle name="Процентный 5 3 11 3 2 2" xfId="8430"/>
    <cellStyle name="Процентный 5 3 11 3 2 2 2" xfId="28927"/>
    <cellStyle name="Процентный 5 3 11 3 2 3" xfId="12291"/>
    <cellStyle name="Процентный 5 3 11 3 2 4" xfId="16152"/>
    <cellStyle name="Процентный 5 3 11 3 2 5" xfId="20012"/>
    <cellStyle name="Процентный 5 3 11 3 2 6" xfId="25133"/>
    <cellStyle name="Процентный 5 3 11 3 3" xfId="7099"/>
    <cellStyle name="Процентный 5 3 11 3 3 2" xfId="10960"/>
    <cellStyle name="Процентный 5 3 11 3 3 2 2" xfId="31456"/>
    <cellStyle name="Процентный 5 3 11 3 3 3" xfId="14821"/>
    <cellStyle name="Процентный 5 3 11 3 3 4" xfId="18681"/>
    <cellStyle name="Процентный 5 3 11 3 3 5" xfId="27596"/>
    <cellStyle name="Процентный 5 3 11 3 4" xfId="5755"/>
    <cellStyle name="Процентный 5 3 11 3 4 2" xfId="26264"/>
    <cellStyle name="Процентный 5 3 11 3 5" xfId="9627"/>
    <cellStyle name="Процентный 5 3 11 3 5 2" xfId="30124"/>
    <cellStyle name="Процентный 5 3 11 3 6" xfId="13488"/>
    <cellStyle name="Процентный 5 3 11 3 7" xfId="17349"/>
    <cellStyle name="Процентный 5 3 11 3 8" xfId="21209"/>
    <cellStyle name="Процентный 5 3 11 3 9" xfId="3169"/>
    <cellStyle name="Процентный 5 3 11 3 9 2" xfId="23698"/>
    <cellStyle name="Процентный 5 3 11 4" xfId="4612"/>
    <cellStyle name="Процентный 5 3 11 4 2" xfId="7832"/>
    <cellStyle name="Процентный 5 3 11 4 2 2" xfId="28329"/>
    <cellStyle name="Процентный 5 3 11 4 3" xfId="11693"/>
    <cellStyle name="Процентный 5 3 11 4 3 2" xfId="32189"/>
    <cellStyle name="Процентный 5 3 11 4 4" xfId="15554"/>
    <cellStyle name="Процентный 5 3 11 4 5" xfId="19414"/>
    <cellStyle name="Процентный 5 3 11 4 6" xfId="25134"/>
    <cellStyle name="Процентный 5 3 11 5" xfId="6501"/>
    <cellStyle name="Процентный 5 3 11 5 2" xfId="10362"/>
    <cellStyle name="Процентный 5 3 11 5 2 2" xfId="30858"/>
    <cellStyle name="Процентный 5 3 11 5 3" xfId="14223"/>
    <cellStyle name="Процентный 5 3 11 5 4" xfId="18083"/>
    <cellStyle name="Процентный 5 3 11 5 5" xfId="26998"/>
    <cellStyle name="Процентный 5 3 11 6" xfId="5156"/>
    <cellStyle name="Процентный 5 3 11 6 2" xfId="25665"/>
    <cellStyle name="Процентный 5 3 11 7" xfId="9028"/>
    <cellStyle name="Процентный 5 3 11 7 2" xfId="29525"/>
    <cellStyle name="Процентный 5 3 11 8" xfId="12889"/>
    <cellStyle name="Процентный 5 3 11 9" xfId="16750"/>
    <cellStyle name="Процентный 5 3 12" xfId="1319"/>
    <cellStyle name="Процентный 5 3 12 10" xfId="20681"/>
    <cellStyle name="Процентный 5 3 12 11" xfId="2642"/>
    <cellStyle name="Процентный 5 3 12 11 2" xfId="23171"/>
    <cellStyle name="Процентный 5 3 12 12" xfId="21882"/>
    <cellStyle name="Процентный 5 3 12 2" xfId="1622"/>
    <cellStyle name="Процентный 5 3 12 2 10" xfId="2941"/>
    <cellStyle name="Процентный 5 3 12 2 10 2" xfId="23470"/>
    <cellStyle name="Процентный 5 3 12 2 11" xfId="22181"/>
    <cellStyle name="Процентный 5 3 12 2 2" xfId="2221"/>
    <cellStyle name="Процентный 5 3 12 2 2 10" xfId="22780"/>
    <cellStyle name="Процентный 5 3 12 2 2 2" xfId="4613"/>
    <cellStyle name="Процентный 5 3 12 2 2 2 2" xfId="8800"/>
    <cellStyle name="Процентный 5 3 12 2 2 2 2 2" xfId="29297"/>
    <cellStyle name="Процентный 5 3 12 2 2 2 3" xfId="12661"/>
    <cellStyle name="Процентный 5 3 12 2 2 2 4" xfId="16522"/>
    <cellStyle name="Процентный 5 3 12 2 2 2 5" xfId="20382"/>
    <cellStyle name="Процентный 5 3 12 2 2 2 6" xfId="25135"/>
    <cellStyle name="Процентный 5 3 12 2 2 3" xfId="7469"/>
    <cellStyle name="Процентный 5 3 12 2 2 3 2" xfId="11330"/>
    <cellStyle name="Процентный 5 3 12 2 2 3 2 2" xfId="31826"/>
    <cellStyle name="Процентный 5 3 12 2 2 3 3" xfId="15191"/>
    <cellStyle name="Процентный 5 3 12 2 2 3 4" xfId="19051"/>
    <cellStyle name="Процентный 5 3 12 2 2 3 5" xfId="27966"/>
    <cellStyle name="Процентный 5 3 12 2 2 4" xfId="6125"/>
    <cellStyle name="Процентный 5 3 12 2 2 4 2" xfId="26634"/>
    <cellStyle name="Процентный 5 3 12 2 2 5" xfId="9997"/>
    <cellStyle name="Процентный 5 3 12 2 2 5 2" xfId="30494"/>
    <cellStyle name="Процентный 5 3 12 2 2 6" xfId="13858"/>
    <cellStyle name="Процентный 5 3 12 2 2 7" xfId="17719"/>
    <cellStyle name="Процентный 5 3 12 2 2 8" xfId="21579"/>
    <cellStyle name="Процентный 5 3 12 2 2 9" xfId="3539"/>
    <cellStyle name="Процентный 5 3 12 2 2 9 2" xfId="24068"/>
    <cellStyle name="Процентный 5 3 12 2 3" xfId="4614"/>
    <cellStyle name="Процентный 5 3 12 2 3 2" xfId="8202"/>
    <cellStyle name="Процентный 5 3 12 2 3 2 2" xfId="28699"/>
    <cellStyle name="Процентный 5 3 12 2 3 3" xfId="12063"/>
    <cellStyle name="Процентный 5 3 12 2 3 4" xfId="15924"/>
    <cellStyle name="Процентный 5 3 12 2 3 5" xfId="19784"/>
    <cellStyle name="Процентный 5 3 12 2 3 6" xfId="25136"/>
    <cellStyle name="Процентный 5 3 12 2 4" xfId="6871"/>
    <cellStyle name="Процентный 5 3 12 2 4 2" xfId="10732"/>
    <cellStyle name="Процентный 5 3 12 2 4 2 2" xfId="31228"/>
    <cellStyle name="Процентный 5 3 12 2 4 3" xfId="14593"/>
    <cellStyle name="Процентный 5 3 12 2 4 4" xfId="18453"/>
    <cellStyle name="Процентный 5 3 12 2 4 5" xfId="27368"/>
    <cellStyle name="Процентный 5 3 12 2 5" xfId="5526"/>
    <cellStyle name="Процентный 5 3 12 2 5 2" xfId="26035"/>
    <cellStyle name="Процентный 5 3 12 2 6" xfId="9398"/>
    <cellStyle name="Процентный 5 3 12 2 6 2" xfId="29895"/>
    <cellStyle name="Процентный 5 3 12 2 7" xfId="13259"/>
    <cellStyle name="Процентный 5 3 12 2 8" xfId="17120"/>
    <cellStyle name="Процентный 5 3 12 2 9" xfId="20980"/>
    <cellStyle name="Процентный 5 3 12 3" xfId="1922"/>
    <cellStyle name="Процентный 5 3 12 3 10" xfId="22481"/>
    <cellStyle name="Процентный 5 3 12 3 2" xfId="4615"/>
    <cellStyle name="Процентный 5 3 12 3 2 2" xfId="8501"/>
    <cellStyle name="Процентный 5 3 12 3 2 2 2" xfId="28998"/>
    <cellStyle name="Процентный 5 3 12 3 2 3" xfId="12362"/>
    <cellStyle name="Процентный 5 3 12 3 2 4" xfId="16223"/>
    <cellStyle name="Процентный 5 3 12 3 2 5" xfId="20083"/>
    <cellStyle name="Процентный 5 3 12 3 2 6" xfId="25137"/>
    <cellStyle name="Процентный 5 3 12 3 3" xfId="7170"/>
    <cellStyle name="Процентный 5 3 12 3 3 2" xfId="11031"/>
    <cellStyle name="Процентный 5 3 12 3 3 2 2" xfId="31527"/>
    <cellStyle name="Процентный 5 3 12 3 3 3" xfId="14892"/>
    <cellStyle name="Процентный 5 3 12 3 3 4" xfId="18752"/>
    <cellStyle name="Процентный 5 3 12 3 3 5" xfId="27667"/>
    <cellStyle name="Процентный 5 3 12 3 4" xfId="5826"/>
    <cellStyle name="Процентный 5 3 12 3 4 2" xfId="26335"/>
    <cellStyle name="Процентный 5 3 12 3 5" xfId="9698"/>
    <cellStyle name="Процентный 5 3 12 3 5 2" xfId="30195"/>
    <cellStyle name="Процентный 5 3 12 3 6" xfId="13559"/>
    <cellStyle name="Процентный 5 3 12 3 7" xfId="17420"/>
    <cellStyle name="Процентный 5 3 12 3 8" xfId="21280"/>
    <cellStyle name="Процентный 5 3 12 3 9" xfId="3240"/>
    <cellStyle name="Процентный 5 3 12 3 9 2" xfId="23769"/>
    <cellStyle name="Процентный 5 3 12 4" xfId="4616"/>
    <cellStyle name="Процентный 5 3 12 4 2" xfId="7903"/>
    <cellStyle name="Процентный 5 3 12 4 2 2" xfId="28400"/>
    <cellStyle name="Процентный 5 3 12 4 3" xfId="11764"/>
    <cellStyle name="Процентный 5 3 12 4 3 2" xfId="32260"/>
    <cellStyle name="Процентный 5 3 12 4 4" xfId="15625"/>
    <cellStyle name="Процентный 5 3 12 4 5" xfId="19485"/>
    <cellStyle name="Процентный 5 3 12 4 6" xfId="25138"/>
    <cellStyle name="Процентный 5 3 12 5" xfId="6572"/>
    <cellStyle name="Процентный 5 3 12 5 2" xfId="10433"/>
    <cellStyle name="Процентный 5 3 12 5 2 2" xfId="30929"/>
    <cellStyle name="Процентный 5 3 12 5 3" xfId="14294"/>
    <cellStyle name="Процентный 5 3 12 5 4" xfId="18154"/>
    <cellStyle name="Процентный 5 3 12 5 5" xfId="27069"/>
    <cellStyle name="Процентный 5 3 12 6" xfId="5227"/>
    <cellStyle name="Процентный 5 3 12 6 2" xfId="25736"/>
    <cellStyle name="Процентный 5 3 12 7" xfId="9099"/>
    <cellStyle name="Процентный 5 3 12 7 2" xfId="29596"/>
    <cellStyle name="Процентный 5 3 12 8" xfId="12960"/>
    <cellStyle name="Процентный 5 3 12 9" xfId="16821"/>
    <cellStyle name="Процентный 5 3 13" xfId="1363"/>
    <cellStyle name="Процентный 5 3 13 10" xfId="2686"/>
    <cellStyle name="Процентный 5 3 13 10 2" xfId="23215"/>
    <cellStyle name="Процентный 5 3 13 11" xfId="21926"/>
    <cellStyle name="Процентный 5 3 13 2" xfId="1966"/>
    <cellStyle name="Процентный 5 3 13 2 10" xfId="22525"/>
    <cellStyle name="Процентный 5 3 13 2 2" xfId="4617"/>
    <cellStyle name="Процентный 5 3 13 2 2 2" xfId="8545"/>
    <cellStyle name="Процентный 5 3 13 2 2 2 2" xfId="29042"/>
    <cellStyle name="Процентный 5 3 13 2 2 3" xfId="12406"/>
    <cellStyle name="Процентный 5 3 13 2 2 4" xfId="16267"/>
    <cellStyle name="Процентный 5 3 13 2 2 5" xfId="20127"/>
    <cellStyle name="Процентный 5 3 13 2 2 6" xfId="25139"/>
    <cellStyle name="Процентный 5 3 13 2 3" xfId="7214"/>
    <cellStyle name="Процентный 5 3 13 2 3 2" xfId="11075"/>
    <cellStyle name="Процентный 5 3 13 2 3 2 2" xfId="31571"/>
    <cellStyle name="Процентный 5 3 13 2 3 3" xfId="14936"/>
    <cellStyle name="Процентный 5 3 13 2 3 4" xfId="18796"/>
    <cellStyle name="Процентный 5 3 13 2 3 5" xfId="27711"/>
    <cellStyle name="Процентный 5 3 13 2 4" xfId="5870"/>
    <cellStyle name="Процентный 5 3 13 2 4 2" xfId="26379"/>
    <cellStyle name="Процентный 5 3 13 2 5" xfId="9742"/>
    <cellStyle name="Процентный 5 3 13 2 5 2" xfId="30239"/>
    <cellStyle name="Процентный 5 3 13 2 6" xfId="13603"/>
    <cellStyle name="Процентный 5 3 13 2 7" xfId="17464"/>
    <cellStyle name="Процентный 5 3 13 2 8" xfId="21324"/>
    <cellStyle name="Процентный 5 3 13 2 9" xfId="3284"/>
    <cellStyle name="Процентный 5 3 13 2 9 2" xfId="23813"/>
    <cellStyle name="Процентный 5 3 13 3" xfId="4618"/>
    <cellStyle name="Процентный 5 3 13 3 2" xfId="7947"/>
    <cellStyle name="Процентный 5 3 13 3 2 2" xfId="28444"/>
    <cellStyle name="Процентный 5 3 13 3 3" xfId="11808"/>
    <cellStyle name="Процентный 5 3 13 3 3 2" xfId="32304"/>
    <cellStyle name="Процентный 5 3 13 3 4" xfId="15669"/>
    <cellStyle name="Процентный 5 3 13 3 5" xfId="19529"/>
    <cellStyle name="Процентный 5 3 13 3 6" xfId="25140"/>
    <cellStyle name="Процентный 5 3 13 4" xfId="6616"/>
    <cellStyle name="Процентный 5 3 13 4 2" xfId="10477"/>
    <cellStyle name="Процентный 5 3 13 4 2 2" xfId="30973"/>
    <cellStyle name="Процентный 5 3 13 4 3" xfId="14338"/>
    <cellStyle name="Процентный 5 3 13 4 4" xfId="18198"/>
    <cellStyle name="Процентный 5 3 13 4 5" xfId="27113"/>
    <cellStyle name="Процентный 5 3 13 5" xfId="5271"/>
    <cellStyle name="Процентный 5 3 13 5 2" xfId="25780"/>
    <cellStyle name="Процентный 5 3 13 6" xfId="9143"/>
    <cellStyle name="Процентный 5 3 13 6 2" xfId="29640"/>
    <cellStyle name="Процентный 5 3 13 7" xfId="13004"/>
    <cellStyle name="Процентный 5 3 13 8" xfId="16865"/>
    <cellStyle name="Процентный 5 3 13 9" xfId="20725"/>
    <cellStyle name="Процентный 5 3 14" xfId="1667"/>
    <cellStyle name="Процентный 5 3 14 10" xfId="22226"/>
    <cellStyle name="Процентный 5 3 14 2" xfId="4619"/>
    <cellStyle name="Процентный 5 3 14 2 2" xfId="7648"/>
    <cellStyle name="Процентный 5 3 14 2 2 2" xfId="28145"/>
    <cellStyle name="Процентный 5 3 14 2 3" xfId="11509"/>
    <cellStyle name="Процентный 5 3 14 2 3 2" xfId="32005"/>
    <cellStyle name="Процентный 5 3 14 2 4" xfId="15370"/>
    <cellStyle name="Процентный 5 3 14 2 5" xfId="19230"/>
    <cellStyle name="Процентный 5 3 14 2 6" xfId="25141"/>
    <cellStyle name="Процентный 5 3 14 3" xfId="6317"/>
    <cellStyle name="Процентный 5 3 14 3 2" xfId="10178"/>
    <cellStyle name="Процентный 5 3 14 3 2 2" xfId="30674"/>
    <cellStyle name="Процентный 5 3 14 3 3" xfId="14039"/>
    <cellStyle name="Процентный 5 3 14 3 4" xfId="17899"/>
    <cellStyle name="Процентный 5 3 14 3 5" xfId="26814"/>
    <cellStyle name="Процентный 5 3 14 4" xfId="5571"/>
    <cellStyle name="Процентный 5 3 14 4 2" xfId="26080"/>
    <cellStyle name="Процентный 5 3 14 5" xfId="9443"/>
    <cellStyle name="Процентный 5 3 14 5 2" xfId="29940"/>
    <cellStyle name="Процентный 5 3 14 6" xfId="13304"/>
    <cellStyle name="Процентный 5 3 14 7" xfId="17165"/>
    <cellStyle name="Процентный 5 3 14 8" xfId="21025"/>
    <cellStyle name="Процентный 5 3 14 9" xfId="2367"/>
    <cellStyle name="Процентный 5 3 14 9 2" xfId="22916"/>
    <cellStyle name="Процентный 5 3 15" xfId="2985"/>
    <cellStyle name="Процентный 5 3 15 2" xfId="4620"/>
    <cellStyle name="Процентный 5 3 15 2 2" xfId="8246"/>
    <cellStyle name="Процентный 5 3 15 2 2 2" xfId="28743"/>
    <cellStyle name="Процентный 5 3 15 2 3" xfId="12107"/>
    <cellStyle name="Процентный 5 3 15 2 4" xfId="15968"/>
    <cellStyle name="Процентный 5 3 15 2 5" xfId="19828"/>
    <cellStyle name="Процентный 5 3 15 2 6" xfId="25142"/>
    <cellStyle name="Процентный 5 3 15 3" xfId="6915"/>
    <cellStyle name="Процентный 5 3 15 3 2" xfId="27412"/>
    <cellStyle name="Процентный 5 3 15 4" xfId="10776"/>
    <cellStyle name="Процентный 5 3 15 4 2" xfId="31272"/>
    <cellStyle name="Процентный 5 3 15 5" xfId="14637"/>
    <cellStyle name="Процентный 5 3 15 6" xfId="18497"/>
    <cellStyle name="Процентный 5 3 15 7" xfId="23514"/>
    <cellStyle name="Процентный 5 3 16" xfId="4621"/>
    <cellStyle name="Процентный 5 3 16 2" xfId="7525"/>
    <cellStyle name="Процентный 5 3 16 2 2" xfId="28022"/>
    <cellStyle name="Процентный 5 3 16 3" xfId="11386"/>
    <cellStyle name="Процентный 5 3 16 3 2" xfId="31882"/>
    <cellStyle name="Процентный 5 3 16 4" xfId="15247"/>
    <cellStyle name="Процентный 5 3 16 5" xfId="19107"/>
    <cellStyle name="Процентный 5 3 16 6" xfId="25143"/>
    <cellStyle name="Процентный 5 3 17" xfId="6192"/>
    <cellStyle name="Процентный 5 3 17 2" xfId="10055"/>
    <cellStyle name="Процентный 5 3 17 2 2" xfId="30551"/>
    <cellStyle name="Процентный 5 3 17 3" xfId="13916"/>
    <cellStyle name="Процентный 5 3 17 4" xfId="17776"/>
    <cellStyle name="Процентный 5 3 17 5" xfId="26691"/>
    <cellStyle name="Процентный 5 3 18" xfId="4972"/>
    <cellStyle name="Процентный 5 3 18 2" xfId="25481"/>
    <cellStyle name="Процентный 5 3 19" xfId="8844"/>
    <cellStyle name="Процентный 5 3 19 2" xfId="29341"/>
    <cellStyle name="Процентный 5 3 2" xfId="94"/>
    <cellStyle name="Процентный 5 3 2 10" xfId="12890"/>
    <cellStyle name="Процентный 5 3 2 11" xfId="16751"/>
    <cellStyle name="Процентный 5 3 2 12" xfId="20611"/>
    <cellStyle name="Процентный 5 3 2 13" xfId="2291"/>
    <cellStyle name="Процентный 5 3 2 13 2" xfId="22849"/>
    <cellStyle name="Процентный 5 3 2 14" xfId="21812"/>
    <cellStyle name="Процентный 5 3 2 15" xfId="1058"/>
    <cellStyle name="Процентный 5 3 2 2" xfId="140"/>
    <cellStyle name="Процентный 5 3 2 2 10" xfId="16843"/>
    <cellStyle name="Процентный 5 3 2 2 11" xfId="20703"/>
    <cellStyle name="Процентный 5 3 2 2 12" xfId="2664"/>
    <cellStyle name="Процентный 5 3 2 2 12 2" xfId="23193"/>
    <cellStyle name="Процентный 5 3 2 2 13" xfId="21904"/>
    <cellStyle name="Процентный 5 3 2 2 14" xfId="1341"/>
    <cellStyle name="Процентный 5 3 2 2 2" xfId="233"/>
    <cellStyle name="Процентный 5 3 2 2 2 10" xfId="2963"/>
    <cellStyle name="Процентный 5 3 2 2 2 10 2" xfId="23492"/>
    <cellStyle name="Процентный 5 3 2 2 2 11" xfId="22203"/>
    <cellStyle name="Процентный 5 3 2 2 2 12" xfId="1644"/>
    <cellStyle name="Процентный 5 3 2 2 2 2" xfId="2243"/>
    <cellStyle name="Процентный 5 3 2 2 2 2 10" xfId="22802"/>
    <cellStyle name="Процентный 5 3 2 2 2 2 2" xfId="4622"/>
    <cellStyle name="Процентный 5 3 2 2 2 2 2 2" xfId="8822"/>
    <cellStyle name="Процентный 5 3 2 2 2 2 2 2 2" xfId="29319"/>
    <cellStyle name="Процентный 5 3 2 2 2 2 2 3" xfId="12683"/>
    <cellStyle name="Процентный 5 3 2 2 2 2 2 4" xfId="16544"/>
    <cellStyle name="Процентный 5 3 2 2 2 2 2 5" xfId="20404"/>
    <cellStyle name="Процентный 5 3 2 2 2 2 2 6" xfId="25144"/>
    <cellStyle name="Процентный 5 3 2 2 2 2 3" xfId="7491"/>
    <cellStyle name="Процентный 5 3 2 2 2 2 3 2" xfId="11352"/>
    <cellStyle name="Процентный 5 3 2 2 2 2 3 2 2" xfId="31848"/>
    <cellStyle name="Процентный 5 3 2 2 2 2 3 3" xfId="15213"/>
    <cellStyle name="Процентный 5 3 2 2 2 2 3 4" xfId="19073"/>
    <cellStyle name="Процентный 5 3 2 2 2 2 3 5" xfId="27988"/>
    <cellStyle name="Процентный 5 3 2 2 2 2 4" xfId="6147"/>
    <cellStyle name="Процентный 5 3 2 2 2 2 4 2" xfId="26656"/>
    <cellStyle name="Процентный 5 3 2 2 2 2 5" xfId="10019"/>
    <cellStyle name="Процентный 5 3 2 2 2 2 5 2" xfId="30516"/>
    <cellStyle name="Процентный 5 3 2 2 2 2 6" xfId="13880"/>
    <cellStyle name="Процентный 5 3 2 2 2 2 7" xfId="17741"/>
    <cellStyle name="Процентный 5 3 2 2 2 2 8" xfId="21601"/>
    <cellStyle name="Процентный 5 3 2 2 2 2 9" xfId="3561"/>
    <cellStyle name="Процентный 5 3 2 2 2 2 9 2" xfId="24090"/>
    <cellStyle name="Процентный 5 3 2 2 2 3" xfId="4623"/>
    <cellStyle name="Процентный 5 3 2 2 2 3 2" xfId="8224"/>
    <cellStyle name="Процентный 5 3 2 2 2 3 2 2" xfId="28721"/>
    <cellStyle name="Процентный 5 3 2 2 2 3 3" xfId="12085"/>
    <cellStyle name="Процентный 5 3 2 2 2 3 4" xfId="15946"/>
    <cellStyle name="Процентный 5 3 2 2 2 3 5" xfId="19806"/>
    <cellStyle name="Процентный 5 3 2 2 2 3 6" xfId="25145"/>
    <cellStyle name="Процентный 5 3 2 2 2 4" xfId="6893"/>
    <cellStyle name="Процентный 5 3 2 2 2 4 2" xfId="10754"/>
    <cellStyle name="Процентный 5 3 2 2 2 4 2 2" xfId="31250"/>
    <cellStyle name="Процентный 5 3 2 2 2 4 3" xfId="14615"/>
    <cellStyle name="Процентный 5 3 2 2 2 4 4" xfId="18475"/>
    <cellStyle name="Процентный 5 3 2 2 2 4 5" xfId="27390"/>
    <cellStyle name="Процентный 5 3 2 2 2 5" xfId="5548"/>
    <cellStyle name="Процентный 5 3 2 2 2 5 2" xfId="26057"/>
    <cellStyle name="Процентный 5 3 2 2 2 6" xfId="9420"/>
    <cellStyle name="Процентный 5 3 2 2 2 6 2" xfId="29917"/>
    <cellStyle name="Процентный 5 3 2 2 2 7" xfId="13281"/>
    <cellStyle name="Процентный 5 3 2 2 2 8" xfId="17142"/>
    <cellStyle name="Процентный 5 3 2 2 2 9" xfId="21002"/>
    <cellStyle name="Процентный 5 3 2 2 3" xfId="1944"/>
    <cellStyle name="Процентный 5 3 2 2 3 10" xfId="22503"/>
    <cellStyle name="Процентный 5 3 2 2 3 2" xfId="4624"/>
    <cellStyle name="Процентный 5 3 2 2 3 2 2" xfId="7925"/>
    <cellStyle name="Процентный 5 3 2 2 3 2 2 2" xfId="28422"/>
    <cellStyle name="Процентный 5 3 2 2 3 2 3" xfId="11786"/>
    <cellStyle name="Процентный 5 3 2 2 3 2 3 2" xfId="32282"/>
    <cellStyle name="Процентный 5 3 2 2 3 2 4" xfId="15647"/>
    <cellStyle name="Процентный 5 3 2 2 3 2 5" xfId="19507"/>
    <cellStyle name="Процентный 5 3 2 2 3 2 6" xfId="25146"/>
    <cellStyle name="Процентный 5 3 2 2 3 3" xfId="6594"/>
    <cellStyle name="Процентный 5 3 2 2 3 3 2" xfId="10455"/>
    <cellStyle name="Процентный 5 3 2 2 3 3 2 2" xfId="30951"/>
    <cellStyle name="Процентный 5 3 2 2 3 3 3" xfId="14316"/>
    <cellStyle name="Процентный 5 3 2 2 3 3 4" xfId="18176"/>
    <cellStyle name="Процентный 5 3 2 2 3 3 5" xfId="27091"/>
    <cellStyle name="Процентный 5 3 2 2 3 4" xfId="5848"/>
    <cellStyle name="Процентный 5 3 2 2 3 4 2" xfId="26357"/>
    <cellStyle name="Процентный 5 3 2 2 3 5" xfId="9720"/>
    <cellStyle name="Процентный 5 3 2 2 3 5 2" xfId="30217"/>
    <cellStyle name="Процентный 5 3 2 2 3 6" xfId="13581"/>
    <cellStyle name="Процентный 5 3 2 2 3 7" xfId="17442"/>
    <cellStyle name="Процентный 5 3 2 2 3 8" xfId="21302"/>
    <cellStyle name="Процентный 5 3 2 2 3 9" xfId="3262"/>
    <cellStyle name="Процентный 5 3 2 2 3 9 2" xfId="23791"/>
    <cellStyle name="Процентный 5 3 2 2 4" xfId="4625"/>
    <cellStyle name="Процентный 5 3 2 2 4 2" xfId="4626"/>
    <cellStyle name="Процентный 5 3 2 2 4 2 2" xfId="8523"/>
    <cellStyle name="Процентный 5 3 2 2 4 2 2 2" xfId="29020"/>
    <cellStyle name="Процентный 5 3 2 2 4 2 3" xfId="12384"/>
    <cellStyle name="Процентный 5 3 2 2 4 2 4" xfId="16245"/>
    <cellStyle name="Процентный 5 3 2 2 4 2 5" xfId="20105"/>
    <cellStyle name="Процентный 5 3 2 2 4 2 6" xfId="25148"/>
    <cellStyle name="Процентный 5 3 2 2 4 3" xfId="7192"/>
    <cellStyle name="Процентный 5 3 2 2 4 3 2" xfId="27689"/>
    <cellStyle name="Процентный 5 3 2 2 4 4" xfId="11053"/>
    <cellStyle name="Процентный 5 3 2 2 4 4 2" xfId="31549"/>
    <cellStyle name="Процентный 5 3 2 2 4 5" xfId="14914"/>
    <cellStyle name="Процентный 5 3 2 2 4 6" xfId="18774"/>
    <cellStyle name="Процентный 5 3 2 2 4 7" xfId="25147"/>
    <cellStyle name="Процентный 5 3 2 2 5" xfId="4627"/>
    <cellStyle name="Процентный 5 3 2 2 5 2" xfId="7625"/>
    <cellStyle name="Процентный 5 3 2 2 5 2 2" xfId="28122"/>
    <cellStyle name="Процентный 5 3 2 2 5 3" xfId="11486"/>
    <cellStyle name="Процентный 5 3 2 2 5 3 2" xfId="31982"/>
    <cellStyle name="Процентный 5 3 2 2 5 4" xfId="15347"/>
    <cellStyle name="Процентный 5 3 2 2 5 5" xfId="19207"/>
    <cellStyle name="Процентный 5 3 2 2 5 6" xfId="25149"/>
    <cellStyle name="Процентный 5 3 2 2 6" xfId="6293"/>
    <cellStyle name="Процентный 5 3 2 2 6 2" xfId="10155"/>
    <cellStyle name="Процентный 5 3 2 2 6 2 2" xfId="30651"/>
    <cellStyle name="Процентный 5 3 2 2 6 3" xfId="14016"/>
    <cellStyle name="Процентный 5 3 2 2 6 4" xfId="17876"/>
    <cellStyle name="Процентный 5 3 2 2 6 5" xfId="26791"/>
    <cellStyle name="Процентный 5 3 2 2 7" xfId="5249"/>
    <cellStyle name="Процентный 5 3 2 2 7 2" xfId="25758"/>
    <cellStyle name="Процентный 5 3 2 2 8" xfId="9121"/>
    <cellStyle name="Процентный 5 3 2 2 8 2" xfId="29618"/>
    <cellStyle name="Процентный 5 3 2 2 9" xfId="12982"/>
    <cellStyle name="Процентный 5 3 2 3" xfId="187"/>
    <cellStyle name="Процентный 5 3 2 3 10" xfId="2871"/>
    <cellStyle name="Процентный 5 3 2 3 10 2" xfId="23400"/>
    <cellStyle name="Процентный 5 3 2 3 11" xfId="22111"/>
    <cellStyle name="Процентный 5 3 2 3 12" xfId="1548"/>
    <cellStyle name="Процентный 5 3 2 3 2" xfId="2151"/>
    <cellStyle name="Процентный 5 3 2 3 2 10" xfId="22710"/>
    <cellStyle name="Процентный 5 3 2 3 2 2" xfId="4628"/>
    <cellStyle name="Процентный 5 3 2 3 2 2 2" xfId="8730"/>
    <cellStyle name="Процентный 5 3 2 3 2 2 2 2" xfId="29227"/>
    <cellStyle name="Процентный 5 3 2 3 2 2 3" xfId="12591"/>
    <cellStyle name="Процентный 5 3 2 3 2 2 4" xfId="16452"/>
    <cellStyle name="Процентный 5 3 2 3 2 2 5" xfId="20312"/>
    <cellStyle name="Процентный 5 3 2 3 2 2 6" xfId="25150"/>
    <cellStyle name="Процентный 5 3 2 3 2 3" xfId="7399"/>
    <cellStyle name="Процентный 5 3 2 3 2 3 2" xfId="11260"/>
    <cellStyle name="Процентный 5 3 2 3 2 3 2 2" xfId="31756"/>
    <cellStyle name="Процентный 5 3 2 3 2 3 3" xfId="15121"/>
    <cellStyle name="Процентный 5 3 2 3 2 3 4" xfId="18981"/>
    <cellStyle name="Процентный 5 3 2 3 2 3 5" xfId="27896"/>
    <cellStyle name="Процентный 5 3 2 3 2 4" xfId="6055"/>
    <cellStyle name="Процентный 5 3 2 3 2 4 2" xfId="26564"/>
    <cellStyle name="Процентный 5 3 2 3 2 5" xfId="9927"/>
    <cellStyle name="Процентный 5 3 2 3 2 5 2" xfId="30424"/>
    <cellStyle name="Процентный 5 3 2 3 2 6" xfId="13788"/>
    <cellStyle name="Процентный 5 3 2 3 2 7" xfId="17649"/>
    <cellStyle name="Процентный 5 3 2 3 2 8" xfId="21509"/>
    <cellStyle name="Процентный 5 3 2 3 2 9" xfId="3469"/>
    <cellStyle name="Процентный 5 3 2 3 2 9 2" xfId="23998"/>
    <cellStyle name="Процентный 5 3 2 3 3" xfId="4629"/>
    <cellStyle name="Процентный 5 3 2 3 3 2" xfId="8132"/>
    <cellStyle name="Процентный 5 3 2 3 3 2 2" xfId="28629"/>
    <cellStyle name="Процентный 5 3 2 3 3 3" xfId="11993"/>
    <cellStyle name="Процентный 5 3 2 3 3 4" xfId="15854"/>
    <cellStyle name="Процентный 5 3 2 3 3 5" xfId="19714"/>
    <cellStyle name="Процентный 5 3 2 3 3 6" xfId="25151"/>
    <cellStyle name="Процентный 5 3 2 3 4" xfId="6801"/>
    <cellStyle name="Процентный 5 3 2 3 4 2" xfId="10662"/>
    <cellStyle name="Процентный 5 3 2 3 4 2 2" xfId="31158"/>
    <cellStyle name="Процентный 5 3 2 3 4 3" xfId="14523"/>
    <cellStyle name="Процентный 5 3 2 3 4 4" xfId="18383"/>
    <cellStyle name="Процентный 5 3 2 3 4 5" xfId="27298"/>
    <cellStyle name="Процентный 5 3 2 3 5" xfId="5456"/>
    <cellStyle name="Процентный 5 3 2 3 5 2" xfId="25965"/>
    <cellStyle name="Процентный 5 3 2 3 6" xfId="9328"/>
    <cellStyle name="Процентный 5 3 2 3 6 2" xfId="29825"/>
    <cellStyle name="Процентный 5 3 2 3 7" xfId="13189"/>
    <cellStyle name="Процентный 5 3 2 3 8" xfId="17050"/>
    <cellStyle name="Процентный 5 3 2 3 9" xfId="20910"/>
    <cellStyle name="Процентный 5 3 2 4" xfId="1852"/>
    <cellStyle name="Процентный 5 3 2 4 10" xfId="22411"/>
    <cellStyle name="Процентный 5 3 2 4 2" xfId="4630"/>
    <cellStyle name="Процентный 5 3 2 4 2 2" xfId="7833"/>
    <cellStyle name="Процентный 5 3 2 4 2 2 2" xfId="28330"/>
    <cellStyle name="Процентный 5 3 2 4 2 3" xfId="11694"/>
    <cellStyle name="Процентный 5 3 2 4 2 3 2" xfId="32190"/>
    <cellStyle name="Процентный 5 3 2 4 2 4" xfId="15555"/>
    <cellStyle name="Процентный 5 3 2 4 2 5" xfId="19415"/>
    <cellStyle name="Процентный 5 3 2 4 2 6" xfId="25152"/>
    <cellStyle name="Процентный 5 3 2 4 3" xfId="6502"/>
    <cellStyle name="Процентный 5 3 2 4 3 2" xfId="10363"/>
    <cellStyle name="Процентный 5 3 2 4 3 2 2" xfId="30859"/>
    <cellStyle name="Процентный 5 3 2 4 3 3" xfId="14224"/>
    <cellStyle name="Процентный 5 3 2 4 3 4" xfId="18084"/>
    <cellStyle name="Процентный 5 3 2 4 3 5" xfId="26999"/>
    <cellStyle name="Процентный 5 3 2 4 4" xfId="5756"/>
    <cellStyle name="Процентный 5 3 2 4 4 2" xfId="26265"/>
    <cellStyle name="Процентный 5 3 2 4 5" xfId="9628"/>
    <cellStyle name="Процентный 5 3 2 4 5 2" xfId="30125"/>
    <cellStyle name="Процентный 5 3 2 4 6" xfId="13489"/>
    <cellStyle name="Процентный 5 3 2 4 7" xfId="17350"/>
    <cellStyle name="Процентный 5 3 2 4 8" xfId="21210"/>
    <cellStyle name="Процентный 5 3 2 4 9" xfId="2569"/>
    <cellStyle name="Процентный 5 3 2 4 9 2" xfId="23101"/>
    <cellStyle name="Процентный 5 3 2 5" xfId="3170"/>
    <cellStyle name="Процентный 5 3 2 5 2" xfId="4631"/>
    <cellStyle name="Процентный 5 3 2 5 2 2" xfId="8431"/>
    <cellStyle name="Процентный 5 3 2 5 2 2 2" xfId="28928"/>
    <cellStyle name="Процентный 5 3 2 5 2 3" xfId="12292"/>
    <cellStyle name="Процентный 5 3 2 5 2 4" xfId="16153"/>
    <cellStyle name="Процентный 5 3 2 5 2 5" xfId="20013"/>
    <cellStyle name="Процентный 5 3 2 5 2 6" xfId="25153"/>
    <cellStyle name="Процентный 5 3 2 5 3" xfId="7100"/>
    <cellStyle name="Процентный 5 3 2 5 3 2" xfId="27597"/>
    <cellStyle name="Процентный 5 3 2 5 4" xfId="10961"/>
    <cellStyle name="Процентный 5 3 2 5 4 2" xfId="31457"/>
    <cellStyle name="Процентный 5 3 2 5 5" xfId="14822"/>
    <cellStyle name="Процентный 5 3 2 5 6" xfId="18682"/>
    <cellStyle name="Процентный 5 3 2 5 7" xfId="23699"/>
    <cellStyle name="Процентный 5 3 2 6" xfId="4632"/>
    <cellStyle name="Процентный 5 3 2 6 2" xfId="7580"/>
    <cellStyle name="Процентный 5 3 2 6 2 2" xfId="28077"/>
    <cellStyle name="Процентный 5 3 2 6 3" xfId="11441"/>
    <cellStyle name="Процентный 5 3 2 6 3 2" xfId="31937"/>
    <cellStyle name="Процентный 5 3 2 6 4" xfId="15302"/>
    <cellStyle name="Процентный 5 3 2 6 5" xfId="19162"/>
    <cellStyle name="Процентный 5 3 2 6 6" xfId="25154"/>
    <cellStyle name="Процентный 5 3 2 7" xfId="6247"/>
    <cellStyle name="Процентный 5 3 2 7 2" xfId="10110"/>
    <cellStyle name="Процентный 5 3 2 7 2 2" xfId="30606"/>
    <cellStyle name="Процентный 5 3 2 7 3" xfId="13971"/>
    <cellStyle name="Процентный 5 3 2 7 4" xfId="17831"/>
    <cellStyle name="Процентный 5 3 2 7 5" xfId="26746"/>
    <cellStyle name="Процентный 5 3 2 8" xfId="5157"/>
    <cellStyle name="Процентный 5 3 2 8 2" xfId="25666"/>
    <cellStyle name="Процентный 5 3 2 9" xfId="9029"/>
    <cellStyle name="Процентный 5 3 2 9 2" xfId="29526"/>
    <cellStyle name="Процентный 5 3 20" xfId="12705"/>
    <cellStyle name="Процентный 5 3 21" xfId="16566"/>
    <cellStyle name="Процентный 5 3 22" xfId="20426"/>
    <cellStyle name="Процентный 5 3 23" xfId="2267"/>
    <cellStyle name="Процентный 5 3 23 2" xfId="22826"/>
    <cellStyle name="Процентный 5 3 24" xfId="21627"/>
    <cellStyle name="Процентный 5 3 25" xfId="258"/>
    <cellStyle name="Процентный 5 3 3" xfId="118"/>
    <cellStyle name="Процентный 5 3 3 10" xfId="16752"/>
    <cellStyle name="Процентный 5 3 3 11" xfId="20612"/>
    <cellStyle name="Процентный 5 3 3 12" xfId="2315"/>
    <cellStyle name="Процентный 5 3 3 12 2" xfId="22872"/>
    <cellStyle name="Процентный 5 3 3 13" xfId="21813"/>
    <cellStyle name="Процентный 5 3 3 14" xfId="1059"/>
    <cellStyle name="Процентный 5 3 3 2" xfId="211"/>
    <cellStyle name="Процентный 5 3 3 2 10" xfId="2872"/>
    <cellStyle name="Процентный 5 3 3 2 10 2" xfId="23401"/>
    <cellStyle name="Процентный 5 3 3 2 11" xfId="22112"/>
    <cellStyle name="Процентный 5 3 3 2 12" xfId="1549"/>
    <cellStyle name="Процентный 5 3 3 2 2" xfId="2152"/>
    <cellStyle name="Процентный 5 3 3 2 2 10" xfId="22711"/>
    <cellStyle name="Процентный 5 3 3 2 2 2" xfId="4633"/>
    <cellStyle name="Процентный 5 3 3 2 2 2 2" xfId="8731"/>
    <cellStyle name="Процентный 5 3 3 2 2 2 2 2" xfId="29228"/>
    <cellStyle name="Процентный 5 3 3 2 2 2 3" xfId="12592"/>
    <cellStyle name="Процентный 5 3 3 2 2 2 4" xfId="16453"/>
    <cellStyle name="Процентный 5 3 3 2 2 2 5" xfId="20313"/>
    <cellStyle name="Процентный 5 3 3 2 2 2 6" xfId="25155"/>
    <cellStyle name="Процентный 5 3 3 2 2 3" xfId="7400"/>
    <cellStyle name="Процентный 5 3 3 2 2 3 2" xfId="11261"/>
    <cellStyle name="Процентный 5 3 3 2 2 3 2 2" xfId="31757"/>
    <cellStyle name="Процентный 5 3 3 2 2 3 3" xfId="15122"/>
    <cellStyle name="Процентный 5 3 3 2 2 3 4" xfId="18982"/>
    <cellStyle name="Процентный 5 3 3 2 2 3 5" xfId="27897"/>
    <cellStyle name="Процентный 5 3 3 2 2 4" xfId="6056"/>
    <cellStyle name="Процентный 5 3 3 2 2 4 2" xfId="26565"/>
    <cellStyle name="Процентный 5 3 3 2 2 5" xfId="9928"/>
    <cellStyle name="Процентный 5 3 3 2 2 5 2" xfId="30425"/>
    <cellStyle name="Процентный 5 3 3 2 2 6" xfId="13789"/>
    <cellStyle name="Процентный 5 3 3 2 2 7" xfId="17650"/>
    <cellStyle name="Процентный 5 3 3 2 2 8" xfId="21510"/>
    <cellStyle name="Процентный 5 3 3 2 2 9" xfId="3470"/>
    <cellStyle name="Процентный 5 3 3 2 2 9 2" xfId="23999"/>
    <cellStyle name="Процентный 5 3 3 2 3" xfId="4634"/>
    <cellStyle name="Процентный 5 3 3 2 3 2" xfId="8133"/>
    <cellStyle name="Процентный 5 3 3 2 3 2 2" xfId="28630"/>
    <cellStyle name="Процентный 5 3 3 2 3 3" xfId="11994"/>
    <cellStyle name="Процентный 5 3 3 2 3 4" xfId="15855"/>
    <cellStyle name="Процентный 5 3 3 2 3 5" xfId="19715"/>
    <cellStyle name="Процентный 5 3 3 2 3 6" xfId="25156"/>
    <cellStyle name="Процентный 5 3 3 2 4" xfId="6802"/>
    <cellStyle name="Процентный 5 3 3 2 4 2" xfId="10663"/>
    <cellStyle name="Процентный 5 3 3 2 4 2 2" xfId="31159"/>
    <cellStyle name="Процентный 5 3 3 2 4 3" xfId="14524"/>
    <cellStyle name="Процентный 5 3 3 2 4 4" xfId="18384"/>
    <cellStyle name="Процентный 5 3 3 2 4 5" xfId="27299"/>
    <cellStyle name="Процентный 5 3 3 2 5" xfId="5457"/>
    <cellStyle name="Процентный 5 3 3 2 5 2" xfId="25966"/>
    <cellStyle name="Процентный 5 3 3 2 6" xfId="9329"/>
    <cellStyle name="Процентный 5 3 3 2 6 2" xfId="29826"/>
    <cellStyle name="Процентный 5 3 3 2 7" xfId="13190"/>
    <cellStyle name="Процентный 5 3 3 2 8" xfId="17051"/>
    <cellStyle name="Процентный 5 3 3 2 9" xfId="20911"/>
    <cellStyle name="Процентный 5 3 3 3" xfId="1853"/>
    <cellStyle name="Процентный 5 3 3 3 10" xfId="22412"/>
    <cellStyle name="Процентный 5 3 3 3 2" xfId="4635"/>
    <cellStyle name="Процентный 5 3 3 3 2 2" xfId="7834"/>
    <cellStyle name="Процентный 5 3 3 3 2 2 2" xfId="28331"/>
    <cellStyle name="Процентный 5 3 3 3 2 3" xfId="11695"/>
    <cellStyle name="Процентный 5 3 3 3 2 3 2" xfId="32191"/>
    <cellStyle name="Процентный 5 3 3 3 2 4" xfId="15556"/>
    <cellStyle name="Процентный 5 3 3 3 2 5" xfId="19416"/>
    <cellStyle name="Процентный 5 3 3 3 2 6" xfId="25157"/>
    <cellStyle name="Процентный 5 3 3 3 3" xfId="6503"/>
    <cellStyle name="Процентный 5 3 3 3 3 2" xfId="10364"/>
    <cellStyle name="Процентный 5 3 3 3 3 2 2" xfId="30860"/>
    <cellStyle name="Процентный 5 3 3 3 3 3" xfId="14225"/>
    <cellStyle name="Процентный 5 3 3 3 3 4" xfId="18085"/>
    <cellStyle name="Процентный 5 3 3 3 3 5" xfId="27000"/>
    <cellStyle name="Процентный 5 3 3 3 4" xfId="5757"/>
    <cellStyle name="Процентный 5 3 3 3 4 2" xfId="26266"/>
    <cellStyle name="Процентный 5 3 3 3 5" xfId="9629"/>
    <cellStyle name="Процентный 5 3 3 3 5 2" xfId="30126"/>
    <cellStyle name="Процентный 5 3 3 3 6" xfId="13490"/>
    <cellStyle name="Процентный 5 3 3 3 7" xfId="17351"/>
    <cellStyle name="Процентный 5 3 3 3 8" xfId="21211"/>
    <cellStyle name="Процентный 5 3 3 3 9" xfId="2570"/>
    <cellStyle name="Процентный 5 3 3 3 9 2" xfId="23102"/>
    <cellStyle name="Процентный 5 3 3 4" xfId="3171"/>
    <cellStyle name="Процентный 5 3 3 4 2" xfId="4636"/>
    <cellStyle name="Процентный 5 3 3 4 2 2" xfId="8432"/>
    <cellStyle name="Процентный 5 3 3 4 2 2 2" xfId="28929"/>
    <cellStyle name="Процентный 5 3 3 4 2 3" xfId="12293"/>
    <cellStyle name="Процентный 5 3 3 4 2 4" xfId="16154"/>
    <cellStyle name="Процентный 5 3 3 4 2 5" xfId="20014"/>
    <cellStyle name="Процентный 5 3 3 4 2 6" xfId="25158"/>
    <cellStyle name="Процентный 5 3 3 4 3" xfId="7101"/>
    <cellStyle name="Процентный 5 3 3 4 3 2" xfId="27598"/>
    <cellStyle name="Процентный 5 3 3 4 4" xfId="10962"/>
    <cellStyle name="Процентный 5 3 3 4 4 2" xfId="31458"/>
    <cellStyle name="Процентный 5 3 3 4 5" xfId="14823"/>
    <cellStyle name="Процентный 5 3 3 4 6" xfId="18683"/>
    <cellStyle name="Процентный 5 3 3 4 7" xfId="23700"/>
    <cellStyle name="Процентный 5 3 3 5" xfId="4637"/>
    <cellStyle name="Процентный 5 3 3 5 2" xfId="7551"/>
    <cellStyle name="Процентный 5 3 3 5 2 2" xfId="28048"/>
    <cellStyle name="Процентный 5 3 3 5 3" xfId="11412"/>
    <cellStyle name="Процентный 5 3 3 5 3 2" xfId="31908"/>
    <cellStyle name="Процентный 5 3 3 5 4" xfId="15273"/>
    <cellStyle name="Процентный 5 3 3 5 5" xfId="19133"/>
    <cellStyle name="Процентный 5 3 3 5 6" xfId="25159"/>
    <cellStyle name="Процентный 5 3 3 6" xfId="6218"/>
    <cellStyle name="Процентный 5 3 3 6 2" xfId="10081"/>
    <cellStyle name="Процентный 5 3 3 6 2 2" xfId="30577"/>
    <cellStyle name="Процентный 5 3 3 6 3" xfId="13942"/>
    <cellStyle name="Процентный 5 3 3 6 4" xfId="17802"/>
    <cellStyle name="Процентный 5 3 3 6 5" xfId="26717"/>
    <cellStyle name="Процентный 5 3 3 7" xfId="5158"/>
    <cellStyle name="Процентный 5 3 3 7 2" xfId="25667"/>
    <cellStyle name="Процентный 5 3 3 8" xfId="9030"/>
    <cellStyle name="Процентный 5 3 3 8 2" xfId="29527"/>
    <cellStyle name="Процентный 5 3 3 9" xfId="12891"/>
    <cellStyle name="Процентный 5 3 4" xfId="165"/>
    <cellStyle name="Процентный 5 3 4 10" xfId="16753"/>
    <cellStyle name="Процентный 5 3 4 11" xfId="20613"/>
    <cellStyle name="Процентный 5 3 4 12" xfId="2337"/>
    <cellStyle name="Процентный 5 3 4 12 2" xfId="22894"/>
    <cellStyle name="Процентный 5 3 4 13" xfId="21814"/>
    <cellStyle name="Процентный 5 3 4 14" xfId="1060"/>
    <cellStyle name="Процентный 5 3 4 2" xfId="1550"/>
    <cellStyle name="Процентный 5 3 4 2 10" xfId="2873"/>
    <cellStyle name="Процентный 5 3 4 2 10 2" xfId="23402"/>
    <cellStyle name="Процентный 5 3 4 2 11" xfId="22113"/>
    <cellStyle name="Процентный 5 3 4 2 2" xfId="2153"/>
    <cellStyle name="Процентный 5 3 4 2 2 10" xfId="22712"/>
    <cellStyle name="Процентный 5 3 4 2 2 2" xfId="4638"/>
    <cellStyle name="Процентный 5 3 4 2 2 2 2" xfId="8732"/>
    <cellStyle name="Процентный 5 3 4 2 2 2 2 2" xfId="29229"/>
    <cellStyle name="Процентный 5 3 4 2 2 2 3" xfId="12593"/>
    <cellStyle name="Процентный 5 3 4 2 2 2 4" xfId="16454"/>
    <cellStyle name="Процентный 5 3 4 2 2 2 5" xfId="20314"/>
    <cellStyle name="Процентный 5 3 4 2 2 2 6" xfId="25160"/>
    <cellStyle name="Процентный 5 3 4 2 2 3" xfId="7401"/>
    <cellStyle name="Процентный 5 3 4 2 2 3 2" xfId="11262"/>
    <cellStyle name="Процентный 5 3 4 2 2 3 2 2" xfId="31758"/>
    <cellStyle name="Процентный 5 3 4 2 2 3 3" xfId="15123"/>
    <cellStyle name="Процентный 5 3 4 2 2 3 4" xfId="18983"/>
    <cellStyle name="Процентный 5 3 4 2 2 3 5" xfId="27898"/>
    <cellStyle name="Процентный 5 3 4 2 2 4" xfId="6057"/>
    <cellStyle name="Процентный 5 3 4 2 2 4 2" xfId="26566"/>
    <cellStyle name="Процентный 5 3 4 2 2 5" xfId="9929"/>
    <cellStyle name="Процентный 5 3 4 2 2 5 2" xfId="30426"/>
    <cellStyle name="Процентный 5 3 4 2 2 6" xfId="13790"/>
    <cellStyle name="Процентный 5 3 4 2 2 7" xfId="17651"/>
    <cellStyle name="Процентный 5 3 4 2 2 8" xfId="21511"/>
    <cellStyle name="Процентный 5 3 4 2 2 9" xfId="3471"/>
    <cellStyle name="Процентный 5 3 4 2 2 9 2" xfId="24000"/>
    <cellStyle name="Процентный 5 3 4 2 3" xfId="4639"/>
    <cellStyle name="Процентный 5 3 4 2 3 2" xfId="8134"/>
    <cellStyle name="Процентный 5 3 4 2 3 2 2" xfId="28631"/>
    <cellStyle name="Процентный 5 3 4 2 3 3" xfId="11995"/>
    <cellStyle name="Процентный 5 3 4 2 3 4" xfId="15856"/>
    <cellStyle name="Процентный 5 3 4 2 3 5" xfId="19716"/>
    <cellStyle name="Процентный 5 3 4 2 3 6" xfId="25161"/>
    <cellStyle name="Процентный 5 3 4 2 4" xfId="6803"/>
    <cellStyle name="Процентный 5 3 4 2 4 2" xfId="10664"/>
    <cellStyle name="Процентный 5 3 4 2 4 2 2" xfId="31160"/>
    <cellStyle name="Процентный 5 3 4 2 4 3" xfId="14525"/>
    <cellStyle name="Процентный 5 3 4 2 4 4" xfId="18385"/>
    <cellStyle name="Процентный 5 3 4 2 4 5" xfId="27300"/>
    <cellStyle name="Процентный 5 3 4 2 5" xfId="5458"/>
    <cellStyle name="Процентный 5 3 4 2 5 2" xfId="25967"/>
    <cellStyle name="Процентный 5 3 4 2 6" xfId="9330"/>
    <cellStyle name="Процентный 5 3 4 2 6 2" xfId="29827"/>
    <cellStyle name="Процентный 5 3 4 2 7" xfId="13191"/>
    <cellStyle name="Процентный 5 3 4 2 8" xfId="17052"/>
    <cellStyle name="Процентный 5 3 4 2 9" xfId="20912"/>
    <cellStyle name="Процентный 5 3 4 3" xfId="1854"/>
    <cellStyle name="Процентный 5 3 4 3 10" xfId="22413"/>
    <cellStyle name="Процентный 5 3 4 3 2" xfId="4640"/>
    <cellStyle name="Процентный 5 3 4 3 2 2" xfId="7835"/>
    <cellStyle name="Процентный 5 3 4 3 2 2 2" xfId="28332"/>
    <cellStyle name="Процентный 5 3 4 3 2 3" xfId="11696"/>
    <cellStyle name="Процентный 5 3 4 3 2 3 2" xfId="32192"/>
    <cellStyle name="Процентный 5 3 4 3 2 4" xfId="15557"/>
    <cellStyle name="Процентный 5 3 4 3 2 5" xfId="19417"/>
    <cellStyle name="Процентный 5 3 4 3 2 6" xfId="25162"/>
    <cellStyle name="Процентный 5 3 4 3 3" xfId="6504"/>
    <cellStyle name="Процентный 5 3 4 3 3 2" xfId="10365"/>
    <cellStyle name="Процентный 5 3 4 3 3 2 2" xfId="30861"/>
    <cellStyle name="Процентный 5 3 4 3 3 3" xfId="14226"/>
    <cellStyle name="Процентный 5 3 4 3 3 4" xfId="18086"/>
    <cellStyle name="Процентный 5 3 4 3 3 5" xfId="27001"/>
    <cellStyle name="Процентный 5 3 4 3 4" xfId="5758"/>
    <cellStyle name="Процентный 5 3 4 3 4 2" xfId="26267"/>
    <cellStyle name="Процентный 5 3 4 3 5" xfId="9630"/>
    <cellStyle name="Процентный 5 3 4 3 5 2" xfId="30127"/>
    <cellStyle name="Процентный 5 3 4 3 6" xfId="13491"/>
    <cellStyle name="Процентный 5 3 4 3 7" xfId="17352"/>
    <cellStyle name="Процентный 5 3 4 3 8" xfId="21212"/>
    <cellStyle name="Процентный 5 3 4 3 9" xfId="2571"/>
    <cellStyle name="Процентный 5 3 4 3 9 2" xfId="23103"/>
    <cellStyle name="Процентный 5 3 4 4" xfId="3172"/>
    <cellStyle name="Процентный 5 3 4 4 2" xfId="4641"/>
    <cellStyle name="Процентный 5 3 4 4 2 2" xfId="8433"/>
    <cellStyle name="Процентный 5 3 4 4 2 2 2" xfId="28930"/>
    <cellStyle name="Процентный 5 3 4 4 2 3" xfId="12294"/>
    <cellStyle name="Процентный 5 3 4 4 2 4" xfId="16155"/>
    <cellStyle name="Процентный 5 3 4 4 2 5" xfId="20015"/>
    <cellStyle name="Процентный 5 3 4 4 2 6" xfId="25163"/>
    <cellStyle name="Процентный 5 3 4 4 3" xfId="7102"/>
    <cellStyle name="Процентный 5 3 4 4 3 2" xfId="27599"/>
    <cellStyle name="Процентный 5 3 4 4 4" xfId="10963"/>
    <cellStyle name="Процентный 5 3 4 4 4 2" xfId="31459"/>
    <cellStyle name="Процентный 5 3 4 4 5" xfId="14824"/>
    <cellStyle name="Процентный 5 3 4 4 6" xfId="18684"/>
    <cellStyle name="Процентный 5 3 4 4 7" xfId="23701"/>
    <cellStyle name="Процентный 5 3 4 5" xfId="4642"/>
    <cellStyle name="Процентный 5 3 4 5 2" xfId="7602"/>
    <cellStyle name="Процентный 5 3 4 5 2 2" xfId="28099"/>
    <cellStyle name="Процентный 5 3 4 5 3" xfId="11463"/>
    <cellStyle name="Процентный 5 3 4 5 3 2" xfId="31959"/>
    <cellStyle name="Процентный 5 3 4 5 4" xfId="15324"/>
    <cellStyle name="Процентный 5 3 4 5 5" xfId="19184"/>
    <cellStyle name="Процентный 5 3 4 5 6" xfId="25164"/>
    <cellStyle name="Процентный 5 3 4 6" xfId="6269"/>
    <cellStyle name="Процентный 5 3 4 6 2" xfId="10132"/>
    <cellStyle name="Процентный 5 3 4 6 2 2" xfId="30628"/>
    <cellStyle name="Процентный 5 3 4 6 3" xfId="13993"/>
    <cellStyle name="Процентный 5 3 4 6 4" xfId="17853"/>
    <cellStyle name="Процентный 5 3 4 6 5" xfId="26768"/>
    <cellStyle name="Процентный 5 3 4 7" xfId="5159"/>
    <cellStyle name="Процентный 5 3 4 7 2" xfId="25668"/>
    <cellStyle name="Процентный 5 3 4 8" xfId="9031"/>
    <cellStyle name="Процентный 5 3 4 8 2" xfId="29528"/>
    <cellStyle name="Процентный 5 3 4 9" xfId="12892"/>
    <cellStyle name="Процентный 5 3 5" xfId="1061"/>
    <cellStyle name="Процентный 5 3 5 10" xfId="20614"/>
    <cellStyle name="Процентный 5 3 5 11" xfId="2572"/>
    <cellStyle name="Процентный 5 3 5 11 2" xfId="23104"/>
    <cellStyle name="Процентный 5 3 5 12" xfId="21815"/>
    <cellStyle name="Процентный 5 3 5 2" xfId="1551"/>
    <cellStyle name="Процентный 5 3 5 2 10" xfId="2874"/>
    <cellStyle name="Процентный 5 3 5 2 10 2" xfId="23403"/>
    <cellStyle name="Процентный 5 3 5 2 11" xfId="22114"/>
    <cellStyle name="Процентный 5 3 5 2 2" xfId="2154"/>
    <cellStyle name="Процентный 5 3 5 2 2 10" xfId="22713"/>
    <cellStyle name="Процентный 5 3 5 2 2 2" xfId="4643"/>
    <cellStyle name="Процентный 5 3 5 2 2 2 2" xfId="8733"/>
    <cellStyle name="Процентный 5 3 5 2 2 2 2 2" xfId="29230"/>
    <cellStyle name="Процентный 5 3 5 2 2 2 3" xfId="12594"/>
    <cellStyle name="Процентный 5 3 5 2 2 2 4" xfId="16455"/>
    <cellStyle name="Процентный 5 3 5 2 2 2 5" xfId="20315"/>
    <cellStyle name="Процентный 5 3 5 2 2 2 6" xfId="25165"/>
    <cellStyle name="Процентный 5 3 5 2 2 3" xfId="7402"/>
    <cellStyle name="Процентный 5 3 5 2 2 3 2" xfId="11263"/>
    <cellStyle name="Процентный 5 3 5 2 2 3 2 2" xfId="31759"/>
    <cellStyle name="Процентный 5 3 5 2 2 3 3" xfId="15124"/>
    <cellStyle name="Процентный 5 3 5 2 2 3 4" xfId="18984"/>
    <cellStyle name="Процентный 5 3 5 2 2 3 5" xfId="27899"/>
    <cellStyle name="Процентный 5 3 5 2 2 4" xfId="6058"/>
    <cellStyle name="Процентный 5 3 5 2 2 4 2" xfId="26567"/>
    <cellStyle name="Процентный 5 3 5 2 2 5" xfId="9930"/>
    <cellStyle name="Процентный 5 3 5 2 2 5 2" xfId="30427"/>
    <cellStyle name="Процентный 5 3 5 2 2 6" xfId="13791"/>
    <cellStyle name="Процентный 5 3 5 2 2 7" xfId="17652"/>
    <cellStyle name="Процентный 5 3 5 2 2 8" xfId="21512"/>
    <cellStyle name="Процентный 5 3 5 2 2 9" xfId="3472"/>
    <cellStyle name="Процентный 5 3 5 2 2 9 2" xfId="24001"/>
    <cellStyle name="Процентный 5 3 5 2 3" xfId="4644"/>
    <cellStyle name="Процентный 5 3 5 2 3 2" xfId="8135"/>
    <cellStyle name="Процентный 5 3 5 2 3 2 2" xfId="28632"/>
    <cellStyle name="Процентный 5 3 5 2 3 3" xfId="11996"/>
    <cellStyle name="Процентный 5 3 5 2 3 4" xfId="15857"/>
    <cellStyle name="Процентный 5 3 5 2 3 5" xfId="19717"/>
    <cellStyle name="Процентный 5 3 5 2 3 6" xfId="25166"/>
    <cellStyle name="Процентный 5 3 5 2 4" xfId="6804"/>
    <cellStyle name="Процентный 5 3 5 2 4 2" xfId="10665"/>
    <cellStyle name="Процентный 5 3 5 2 4 2 2" xfId="31161"/>
    <cellStyle name="Процентный 5 3 5 2 4 3" xfId="14526"/>
    <cellStyle name="Процентный 5 3 5 2 4 4" xfId="18386"/>
    <cellStyle name="Процентный 5 3 5 2 4 5" xfId="27301"/>
    <cellStyle name="Процентный 5 3 5 2 5" xfId="5459"/>
    <cellStyle name="Процентный 5 3 5 2 5 2" xfId="25968"/>
    <cellStyle name="Процентный 5 3 5 2 6" xfId="9331"/>
    <cellStyle name="Процентный 5 3 5 2 6 2" xfId="29828"/>
    <cellStyle name="Процентный 5 3 5 2 7" xfId="13192"/>
    <cellStyle name="Процентный 5 3 5 2 8" xfId="17053"/>
    <cellStyle name="Процентный 5 3 5 2 9" xfId="20913"/>
    <cellStyle name="Процентный 5 3 5 3" xfId="1855"/>
    <cellStyle name="Процентный 5 3 5 3 10" xfId="22414"/>
    <cellStyle name="Процентный 5 3 5 3 2" xfId="4645"/>
    <cellStyle name="Процентный 5 3 5 3 2 2" xfId="8434"/>
    <cellStyle name="Процентный 5 3 5 3 2 2 2" xfId="28931"/>
    <cellStyle name="Процентный 5 3 5 3 2 3" xfId="12295"/>
    <cellStyle name="Процентный 5 3 5 3 2 4" xfId="16156"/>
    <cellStyle name="Процентный 5 3 5 3 2 5" xfId="20016"/>
    <cellStyle name="Процентный 5 3 5 3 2 6" xfId="25167"/>
    <cellStyle name="Процентный 5 3 5 3 3" xfId="7103"/>
    <cellStyle name="Процентный 5 3 5 3 3 2" xfId="10964"/>
    <cellStyle name="Процентный 5 3 5 3 3 2 2" xfId="31460"/>
    <cellStyle name="Процентный 5 3 5 3 3 3" xfId="14825"/>
    <cellStyle name="Процентный 5 3 5 3 3 4" xfId="18685"/>
    <cellStyle name="Процентный 5 3 5 3 3 5" xfId="27600"/>
    <cellStyle name="Процентный 5 3 5 3 4" xfId="5759"/>
    <cellStyle name="Процентный 5 3 5 3 4 2" xfId="26268"/>
    <cellStyle name="Процентный 5 3 5 3 5" xfId="9631"/>
    <cellStyle name="Процентный 5 3 5 3 5 2" xfId="30128"/>
    <cellStyle name="Процентный 5 3 5 3 6" xfId="13492"/>
    <cellStyle name="Процентный 5 3 5 3 7" xfId="17353"/>
    <cellStyle name="Процентный 5 3 5 3 8" xfId="21213"/>
    <cellStyle name="Процентный 5 3 5 3 9" xfId="3173"/>
    <cellStyle name="Процентный 5 3 5 3 9 2" xfId="23702"/>
    <cellStyle name="Процентный 5 3 5 4" xfId="4646"/>
    <cellStyle name="Процентный 5 3 5 4 2" xfId="7836"/>
    <cellStyle name="Процентный 5 3 5 4 2 2" xfId="28333"/>
    <cellStyle name="Процентный 5 3 5 4 3" xfId="11697"/>
    <cellStyle name="Процентный 5 3 5 4 3 2" xfId="32193"/>
    <cellStyle name="Процентный 5 3 5 4 4" xfId="15558"/>
    <cellStyle name="Процентный 5 3 5 4 5" xfId="19418"/>
    <cellStyle name="Процентный 5 3 5 4 6" xfId="25168"/>
    <cellStyle name="Процентный 5 3 5 5" xfId="6505"/>
    <cellStyle name="Процентный 5 3 5 5 2" xfId="10366"/>
    <cellStyle name="Процентный 5 3 5 5 2 2" xfId="30862"/>
    <cellStyle name="Процентный 5 3 5 5 3" xfId="14227"/>
    <cellStyle name="Процентный 5 3 5 5 4" xfId="18087"/>
    <cellStyle name="Процентный 5 3 5 5 5" xfId="27002"/>
    <cellStyle name="Процентный 5 3 5 6" xfId="5160"/>
    <cellStyle name="Процентный 5 3 5 6 2" xfId="25669"/>
    <cellStyle name="Процентный 5 3 5 7" xfId="9032"/>
    <cellStyle name="Процентный 5 3 5 7 2" xfId="29529"/>
    <cellStyle name="Процентный 5 3 5 8" xfId="12893"/>
    <cellStyle name="Процентный 5 3 5 9" xfId="16754"/>
    <cellStyle name="Процентный 5 3 6" xfId="1062"/>
    <cellStyle name="Процентный 5 3 6 10" xfId="20615"/>
    <cellStyle name="Процентный 5 3 6 11" xfId="2573"/>
    <cellStyle name="Процентный 5 3 6 11 2" xfId="23105"/>
    <cellStyle name="Процентный 5 3 6 12" xfId="21816"/>
    <cellStyle name="Процентный 5 3 6 2" xfId="1552"/>
    <cellStyle name="Процентный 5 3 6 2 10" xfId="2875"/>
    <cellStyle name="Процентный 5 3 6 2 10 2" xfId="23404"/>
    <cellStyle name="Процентный 5 3 6 2 11" xfId="22115"/>
    <cellStyle name="Процентный 5 3 6 2 2" xfId="2155"/>
    <cellStyle name="Процентный 5 3 6 2 2 10" xfId="22714"/>
    <cellStyle name="Процентный 5 3 6 2 2 2" xfId="4647"/>
    <cellStyle name="Процентный 5 3 6 2 2 2 2" xfId="8734"/>
    <cellStyle name="Процентный 5 3 6 2 2 2 2 2" xfId="29231"/>
    <cellStyle name="Процентный 5 3 6 2 2 2 3" xfId="12595"/>
    <cellStyle name="Процентный 5 3 6 2 2 2 4" xfId="16456"/>
    <cellStyle name="Процентный 5 3 6 2 2 2 5" xfId="20316"/>
    <cellStyle name="Процентный 5 3 6 2 2 2 6" xfId="25169"/>
    <cellStyle name="Процентный 5 3 6 2 2 3" xfId="7403"/>
    <cellStyle name="Процентный 5 3 6 2 2 3 2" xfId="11264"/>
    <cellStyle name="Процентный 5 3 6 2 2 3 2 2" xfId="31760"/>
    <cellStyle name="Процентный 5 3 6 2 2 3 3" xfId="15125"/>
    <cellStyle name="Процентный 5 3 6 2 2 3 4" xfId="18985"/>
    <cellStyle name="Процентный 5 3 6 2 2 3 5" xfId="27900"/>
    <cellStyle name="Процентный 5 3 6 2 2 4" xfId="6059"/>
    <cellStyle name="Процентный 5 3 6 2 2 4 2" xfId="26568"/>
    <cellStyle name="Процентный 5 3 6 2 2 5" xfId="9931"/>
    <cellStyle name="Процентный 5 3 6 2 2 5 2" xfId="30428"/>
    <cellStyle name="Процентный 5 3 6 2 2 6" xfId="13792"/>
    <cellStyle name="Процентный 5 3 6 2 2 7" xfId="17653"/>
    <cellStyle name="Процентный 5 3 6 2 2 8" xfId="21513"/>
    <cellStyle name="Процентный 5 3 6 2 2 9" xfId="3473"/>
    <cellStyle name="Процентный 5 3 6 2 2 9 2" xfId="24002"/>
    <cellStyle name="Процентный 5 3 6 2 3" xfId="4648"/>
    <cellStyle name="Процентный 5 3 6 2 3 2" xfId="8136"/>
    <cellStyle name="Процентный 5 3 6 2 3 2 2" xfId="28633"/>
    <cellStyle name="Процентный 5 3 6 2 3 3" xfId="11997"/>
    <cellStyle name="Процентный 5 3 6 2 3 4" xfId="15858"/>
    <cellStyle name="Процентный 5 3 6 2 3 5" xfId="19718"/>
    <cellStyle name="Процентный 5 3 6 2 3 6" xfId="25170"/>
    <cellStyle name="Процентный 5 3 6 2 4" xfId="6805"/>
    <cellStyle name="Процентный 5 3 6 2 4 2" xfId="10666"/>
    <cellStyle name="Процентный 5 3 6 2 4 2 2" xfId="31162"/>
    <cellStyle name="Процентный 5 3 6 2 4 3" xfId="14527"/>
    <cellStyle name="Процентный 5 3 6 2 4 4" xfId="18387"/>
    <cellStyle name="Процентный 5 3 6 2 4 5" xfId="27302"/>
    <cellStyle name="Процентный 5 3 6 2 5" xfId="5460"/>
    <cellStyle name="Процентный 5 3 6 2 5 2" xfId="25969"/>
    <cellStyle name="Процентный 5 3 6 2 6" xfId="9332"/>
    <cellStyle name="Процентный 5 3 6 2 6 2" xfId="29829"/>
    <cellStyle name="Процентный 5 3 6 2 7" xfId="13193"/>
    <cellStyle name="Процентный 5 3 6 2 8" xfId="17054"/>
    <cellStyle name="Процентный 5 3 6 2 9" xfId="20914"/>
    <cellStyle name="Процентный 5 3 6 3" xfId="1856"/>
    <cellStyle name="Процентный 5 3 6 3 10" xfId="22415"/>
    <cellStyle name="Процентный 5 3 6 3 2" xfId="4649"/>
    <cellStyle name="Процентный 5 3 6 3 2 2" xfId="8435"/>
    <cellStyle name="Процентный 5 3 6 3 2 2 2" xfId="28932"/>
    <cellStyle name="Процентный 5 3 6 3 2 3" xfId="12296"/>
    <cellStyle name="Процентный 5 3 6 3 2 4" xfId="16157"/>
    <cellStyle name="Процентный 5 3 6 3 2 5" xfId="20017"/>
    <cellStyle name="Процентный 5 3 6 3 2 6" xfId="25171"/>
    <cellStyle name="Процентный 5 3 6 3 3" xfId="7104"/>
    <cellStyle name="Процентный 5 3 6 3 3 2" xfId="10965"/>
    <cellStyle name="Процентный 5 3 6 3 3 2 2" xfId="31461"/>
    <cellStyle name="Процентный 5 3 6 3 3 3" xfId="14826"/>
    <cellStyle name="Процентный 5 3 6 3 3 4" xfId="18686"/>
    <cellStyle name="Процентный 5 3 6 3 3 5" xfId="27601"/>
    <cellStyle name="Процентный 5 3 6 3 4" xfId="5760"/>
    <cellStyle name="Процентный 5 3 6 3 4 2" xfId="26269"/>
    <cellStyle name="Процентный 5 3 6 3 5" xfId="9632"/>
    <cellStyle name="Процентный 5 3 6 3 5 2" xfId="30129"/>
    <cellStyle name="Процентный 5 3 6 3 6" xfId="13493"/>
    <cellStyle name="Процентный 5 3 6 3 7" xfId="17354"/>
    <cellStyle name="Процентный 5 3 6 3 8" xfId="21214"/>
    <cellStyle name="Процентный 5 3 6 3 9" xfId="3174"/>
    <cellStyle name="Процентный 5 3 6 3 9 2" xfId="23703"/>
    <cellStyle name="Процентный 5 3 6 4" xfId="4650"/>
    <cellStyle name="Процентный 5 3 6 4 2" xfId="7837"/>
    <cellStyle name="Процентный 5 3 6 4 2 2" xfId="28334"/>
    <cellStyle name="Процентный 5 3 6 4 3" xfId="11698"/>
    <cellStyle name="Процентный 5 3 6 4 3 2" xfId="32194"/>
    <cellStyle name="Процентный 5 3 6 4 4" xfId="15559"/>
    <cellStyle name="Процентный 5 3 6 4 5" xfId="19419"/>
    <cellStyle name="Процентный 5 3 6 4 6" xfId="25172"/>
    <cellStyle name="Процентный 5 3 6 5" xfId="6506"/>
    <cellStyle name="Процентный 5 3 6 5 2" xfId="10367"/>
    <cellStyle name="Процентный 5 3 6 5 2 2" xfId="30863"/>
    <cellStyle name="Процентный 5 3 6 5 3" xfId="14228"/>
    <cellStyle name="Процентный 5 3 6 5 4" xfId="18088"/>
    <cellStyle name="Процентный 5 3 6 5 5" xfId="27003"/>
    <cellStyle name="Процентный 5 3 6 6" xfId="5161"/>
    <cellStyle name="Процентный 5 3 6 6 2" xfId="25670"/>
    <cellStyle name="Процентный 5 3 6 7" xfId="9033"/>
    <cellStyle name="Процентный 5 3 6 7 2" xfId="29530"/>
    <cellStyle name="Процентный 5 3 6 8" xfId="12894"/>
    <cellStyle name="Процентный 5 3 6 9" xfId="16755"/>
    <cellStyle name="Процентный 5 3 7" xfId="1063"/>
    <cellStyle name="Процентный 5 3 7 10" xfId="20616"/>
    <cellStyle name="Процентный 5 3 7 11" xfId="2574"/>
    <cellStyle name="Процентный 5 3 7 11 2" xfId="23106"/>
    <cellStyle name="Процентный 5 3 7 12" xfId="21817"/>
    <cellStyle name="Процентный 5 3 7 2" xfId="1553"/>
    <cellStyle name="Процентный 5 3 7 2 10" xfId="2876"/>
    <cellStyle name="Процентный 5 3 7 2 10 2" xfId="23405"/>
    <cellStyle name="Процентный 5 3 7 2 11" xfId="22116"/>
    <cellStyle name="Процентный 5 3 7 2 2" xfId="2156"/>
    <cellStyle name="Процентный 5 3 7 2 2 10" xfId="22715"/>
    <cellStyle name="Процентный 5 3 7 2 2 2" xfId="4651"/>
    <cellStyle name="Процентный 5 3 7 2 2 2 2" xfId="8735"/>
    <cellStyle name="Процентный 5 3 7 2 2 2 2 2" xfId="29232"/>
    <cellStyle name="Процентный 5 3 7 2 2 2 3" xfId="12596"/>
    <cellStyle name="Процентный 5 3 7 2 2 2 4" xfId="16457"/>
    <cellStyle name="Процентный 5 3 7 2 2 2 5" xfId="20317"/>
    <cellStyle name="Процентный 5 3 7 2 2 2 6" xfId="25173"/>
    <cellStyle name="Процентный 5 3 7 2 2 3" xfId="7404"/>
    <cellStyle name="Процентный 5 3 7 2 2 3 2" xfId="11265"/>
    <cellStyle name="Процентный 5 3 7 2 2 3 2 2" xfId="31761"/>
    <cellStyle name="Процентный 5 3 7 2 2 3 3" xfId="15126"/>
    <cellStyle name="Процентный 5 3 7 2 2 3 4" xfId="18986"/>
    <cellStyle name="Процентный 5 3 7 2 2 3 5" xfId="27901"/>
    <cellStyle name="Процентный 5 3 7 2 2 4" xfId="6060"/>
    <cellStyle name="Процентный 5 3 7 2 2 4 2" xfId="26569"/>
    <cellStyle name="Процентный 5 3 7 2 2 5" xfId="9932"/>
    <cellStyle name="Процентный 5 3 7 2 2 5 2" xfId="30429"/>
    <cellStyle name="Процентный 5 3 7 2 2 6" xfId="13793"/>
    <cellStyle name="Процентный 5 3 7 2 2 7" xfId="17654"/>
    <cellStyle name="Процентный 5 3 7 2 2 8" xfId="21514"/>
    <cellStyle name="Процентный 5 3 7 2 2 9" xfId="3474"/>
    <cellStyle name="Процентный 5 3 7 2 2 9 2" xfId="24003"/>
    <cellStyle name="Процентный 5 3 7 2 3" xfId="4652"/>
    <cellStyle name="Процентный 5 3 7 2 3 2" xfId="8137"/>
    <cellStyle name="Процентный 5 3 7 2 3 2 2" xfId="28634"/>
    <cellStyle name="Процентный 5 3 7 2 3 3" xfId="11998"/>
    <cellStyle name="Процентный 5 3 7 2 3 4" xfId="15859"/>
    <cellStyle name="Процентный 5 3 7 2 3 5" xfId="19719"/>
    <cellStyle name="Процентный 5 3 7 2 3 6" xfId="25174"/>
    <cellStyle name="Процентный 5 3 7 2 4" xfId="6806"/>
    <cellStyle name="Процентный 5 3 7 2 4 2" xfId="10667"/>
    <cellStyle name="Процентный 5 3 7 2 4 2 2" xfId="31163"/>
    <cellStyle name="Процентный 5 3 7 2 4 3" xfId="14528"/>
    <cellStyle name="Процентный 5 3 7 2 4 4" xfId="18388"/>
    <cellStyle name="Процентный 5 3 7 2 4 5" xfId="27303"/>
    <cellStyle name="Процентный 5 3 7 2 5" xfId="5461"/>
    <cellStyle name="Процентный 5 3 7 2 5 2" xfId="25970"/>
    <cellStyle name="Процентный 5 3 7 2 6" xfId="9333"/>
    <cellStyle name="Процентный 5 3 7 2 6 2" xfId="29830"/>
    <cellStyle name="Процентный 5 3 7 2 7" xfId="13194"/>
    <cellStyle name="Процентный 5 3 7 2 8" xfId="17055"/>
    <cellStyle name="Процентный 5 3 7 2 9" xfId="20915"/>
    <cellStyle name="Процентный 5 3 7 3" xfId="1857"/>
    <cellStyle name="Процентный 5 3 7 3 10" xfId="22416"/>
    <cellStyle name="Процентный 5 3 7 3 2" xfId="4653"/>
    <cellStyle name="Процентный 5 3 7 3 2 2" xfId="8436"/>
    <cellStyle name="Процентный 5 3 7 3 2 2 2" xfId="28933"/>
    <cellStyle name="Процентный 5 3 7 3 2 3" xfId="12297"/>
    <cellStyle name="Процентный 5 3 7 3 2 4" xfId="16158"/>
    <cellStyle name="Процентный 5 3 7 3 2 5" xfId="20018"/>
    <cellStyle name="Процентный 5 3 7 3 2 6" xfId="25175"/>
    <cellStyle name="Процентный 5 3 7 3 3" xfId="7105"/>
    <cellStyle name="Процентный 5 3 7 3 3 2" xfId="10966"/>
    <cellStyle name="Процентный 5 3 7 3 3 2 2" xfId="31462"/>
    <cellStyle name="Процентный 5 3 7 3 3 3" xfId="14827"/>
    <cellStyle name="Процентный 5 3 7 3 3 4" xfId="18687"/>
    <cellStyle name="Процентный 5 3 7 3 3 5" xfId="27602"/>
    <cellStyle name="Процентный 5 3 7 3 4" xfId="5761"/>
    <cellStyle name="Процентный 5 3 7 3 4 2" xfId="26270"/>
    <cellStyle name="Процентный 5 3 7 3 5" xfId="9633"/>
    <cellStyle name="Процентный 5 3 7 3 5 2" xfId="30130"/>
    <cellStyle name="Процентный 5 3 7 3 6" xfId="13494"/>
    <cellStyle name="Процентный 5 3 7 3 7" xfId="17355"/>
    <cellStyle name="Процентный 5 3 7 3 8" xfId="21215"/>
    <cellStyle name="Процентный 5 3 7 3 9" xfId="3175"/>
    <cellStyle name="Процентный 5 3 7 3 9 2" xfId="23704"/>
    <cellStyle name="Процентный 5 3 7 4" xfId="4654"/>
    <cellStyle name="Процентный 5 3 7 4 2" xfId="7838"/>
    <cellStyle name="Процентный 5 3 7 4 2 2" xfId="28335"/>
    <cellStyle name="Процентный 5 3 7 4 3" xfId="11699"/>
    <cellStyle name="Процентный 5 3 7 4 3 2" xfId="32195"/>
    <cellStyle name="Процентный 5 3 7 4 4" xfId="15560"/>
    <cellStyle name="Процентный 5 3 7 4 5" xfId="19420"/>
    <cellStyle name="Процентный 5 3 7 4 6" xfId="25176"/>
    <cellStyle name="Процентный 5 3 7 5" xfId="6507"/>
    <cellStyle name="Процентный 5 3 7 5 2" xfId="10368"/>
    <cellStyle name="Процентный 5 3 7 5 2 2" xfId="30864"/>
    <cellStyle name="Процентный 5 3 7 5 3" xfId="14229"/>
    <cellStyle name="Процентный 5 3 7 5 4" xfId="18089"/>
    <cellStyle name="Процентный 5 3 7 5 5" xfId="27004"/>
    <cellStyle name="Процентный 5 3 7 6" xfId="5162"/>
    <cellStyle name="Процентный 5 3 7 6 2" xfId="25671"/>
    <cellStyle name="Процентный 5 3 7 7" xfId="9034"/>
    <cellStyle name="Процентный 5 3 7 7 2" xfId="29531"/>
    <cellStyle name="Процентный 5 3 7 8" xfId="12895"/>
    <cellStyle name="Процентный 5 3 7 9" xfId="16756"/>
    <cellStyle name="Процентный 5 3 8" xfId="1064"/>
    <cellStyle name="Процентный 5 3 8 10" xfId="20617"/>
    <cellStyle name="Процентный 5 3 8 11" xfId="2575"/>
    <cellStyle name="Процентный 5 3 8 11 2" xfId="23107"/>
    <cellStyle name="Процентный 5 3 8 12" xfId="21818"/>
    <cellStyle name="Процентный 5 3 8 2" xfId="1554"/>
    <cellStyle name="Процентный 5 3 8 2 10" xfId="2877"/>
    <cellStyle name="Процентный 5 3 8 2 10 2" xfId="23406"/>
    <cellStyle name="Процентный 5 3 8 2 11" xfId="22117"/>
    <cellStyle name="Процентный 5 3 8 2 2" xfId="2157"/>
    <cellStyle name="Процентный 5 3 8 2 2 10" xfId="22716"/>
    <cellStyle name="Процентный 5 3 8 2 2 2" xfId="4655"/>
    <cellStyle name="Процентный 5 3 8 2 2 2 2" xfId="8736"/>
    <cellStyle name="Процентный 5 3 8 2 2 2 2 2" xfId="29233"/>
    <cellStyle name="Процентный 5 3 8 2 2 2 3" xfId="12597"/>
    <cellStyle name="Процентный 5 3 8 2 2 2 4" xfId="16458"/>
    <cellStyle name="Процентный 5 3 8 2 2 2 5" xfId="20318"/>
    <cellStyle name="Процентный 5 3 8 2 2 2 6" xfId="25177"/>
    <cellStyle name="Процентный 5 3 8 2 2 3" xfId="7405"/>
    <cellStyle name="Процентный 5 3 8 2 2 3 2" xfId="11266"/>
    <cellStyle name="Процентный 5 3 8 2 2 3 2 2" xfId="31762"/>
    <cellStyle name="Процентный 5 3 8 2 2 3 3" xfId="15127"/>
    <cellStyle name="Процентный 5 3 8 2 2 3 4" xfId="18987"/>
    <cellStyle name="Процентный 5 3 8 2 2 3 5" xfId="27902"/>
    <cellStyle name="Процентный 5 3 8 2 2 4" xfId="6061"/>
    <cellStyle name="Процентный 5 3 8 2 2 4 2" xfId="26570"/>
    <cellStyle name="Процентный 5 3 8 2 2 5" xfId="9933"/>
    <cellStyle name="Процентный 5 3 8 2 2 5 2" xfId="30430"/>
    <cellStyle name="Процентный 5 3 8 2 2 6" xfId="13794"/>
    <cellStyle name="Процентный 5 3 8 2 2 7" xfId="17655"/>
    <cellStyle name="Процентный 5 3 8 2 2 8" xfId="21515"/>
    <cellStyle name="Процентный 5 3 8 2 2 9" xfId="3475"/>
    <cellStyle name="Процентный 5 3 8 2 2 9 2" xfId="24004"/>
    <cellStyle name="Процентный 5 3 8 2 3" xfId="4656"/>
    <cellStyle name="Процентный 5 3 8 2 3 2" xfId="8138"/>
    <cellStyle name="Процентный 5 3 8 2 3 2 2" xfId="28635"/>
    <cellStyle name="Процентный 5 3 8 2 3 3" xfId="11999"/>
    <cellStyle name="Процентный 5 3 8 2 3 4" xfId="15860"/>
    <cellStyle name="Процентный 5 3 8 2 3 5" xfId="19720"/>
    <cellStyle name="Процентный 5 3 8 2 3 6" xfId="25178"/>
    <cellStyle name="Процентный 5 3 8 2 4" xfId="6807"/>
    <cellStyle name="Процентный 5 3 8 2 4 2" xfId="10668"/>
    <cellStyle name="Процентный 5 3 8 2 4 2 2" xfId="31164"/>
    <cellStyle name="Процентный 5 3 8 2 4 3" xfId="14529"/>
    <cellStyle name="Процентный 5 3 8 2 4 4" xfId="18389"/>
    <cellStyle name="Процентный 5 3 8 2 4 5" xfId="27304"/>
    <cellStyle name="Процентный 5 3 8 2 5" xfId="5462"/>
    <cellStyle name="Процентный 5 3 8 2 5 2" xfId="25971"/>
    <cellStyle name="Процентный 5 3 8 2 6" xfId="9334"/>
    <cellStyle name="Процентный 5 3 8 2 6 2" xfId="29831"/>
    <cellStyle name="Процентный 5 3 8 2 7" xfId="13195"/>
    <cellStyle name="Процентный 5 3 8 2 8" xfId="17056"/>
    <cellStyle name="Процентный 5 3 8 2 9" xfId="20916"/>
    <cellStyle name="Процентный 5 3 8 3" xfId="1858"/>
    <cellStyle name="Процентный 5 3 8 3 10" xfId="22417"/>
    <cellStyle name="Процентный 5 3 8 3 2" xfId="4657"/>
    <cellStyle name="Процентный 5 3 8 3 2 2" xfId="8437"/>
    <cellStyle name="Процентный 5 3 8 3 2 2 2" xfId="28934"/>
    <cellStyle name="Процентный 5 3 8 3 2 3" xfId="12298"/>
    <cellStyle name="Процентный 5 3 8 3 2 4" xfId="16159"/>
    <cellStyle name="Процентный 5 3 8 3 2 5" xfId="20019"/>
    <cellStyle name="Процентный 5 3 8 3 2 6" xfId="25179"/>
    <cellStyle name="Процентный 5 3 8 3 3" xfId="7106"/>
    <cellStyle name="Процентный 5 3 8 3 3 2" xfId="10967"/>
    <cellStyle name="Процентный 5 3 8 3 3 2 2" xfId="31463"/>
    <cellStyle name="Процентный 5 3 8 3 3 3" xfId="14828"/>
    <cellStyle name="Процентный 5 3 8 3 3 4" xfId="18688"/>
    <cellStyle name="Процентный 5 3 8 3 3 5" xfId="27603"/>
    <cellStyle name="Процентный 5 3 8 3 4" xfId="5762"/>
    <cellStyle name="Процентный 5 3 8 3 4 2" xfId="26271"/>
    <cellStyle name="Процентный 5 3 8 3 5" xfId="9634"/>
    <cellStyle name="Процентный 5 3 8 3 5 2" xfId="30131"/>
    <cellStyle name="Процентный 5 3 8 3 6" xfId="13495"/>
    <cellStyle name="Процентный 5 3 8 3 7" xfId="17356"/>
    <cellStyle name="Процентный 5 3 8 3 8" xfId="21216"/>
    <cellStyle name="Процентный 5 3 8 3 9" xfId="3176"/>
    <cellStyle name="Процентный 5 3 8 3 9 2" xfId="23705"/>
    <cellStyle name="Процентный 5 3 8 4" xfId="4658"/>
    <cellStyle name="Процентный 5 3 8 4 2" xfId="7839"/>
    <cellStyle name="Процентный 5 3 8 4 2 2" xfId="28336"/>
    <cellStyle name="Процентный 5 3 8 4 3" xfId="11700"/>
    <cellStyle name="Процентный 5 3 8 4 3 2" xfId="32196"/>
    <cellStyle name="Процентный 5 3 8 4 4" xfId="15561"/>
    <cellStyle name="Процентный 5 3 8 4 5" xfId="19421"/>
    <cellStyle name="Процентный 5 3 8 4 6" xfId="25180"/>
    <cellStyle name="Процентный 5 3 8 5" xfId="6508"/>
    <cellStyle name="Процентный 5 3 8 5 2" xfId="10369"/>
    <cellStyle name="Процентный 5 3 8 5 2 2" xfId="30865"/>
    <cellStyle name="Процентный 5 3 8 5 3" xfId="14230"/>
    <cellStyle name="Процентный 5 3 8 5 4" xfId="18090"/>
    <cellStyle name="Процентный 5 3 8 5 5" xfId="27005"/>
    <cellStyle name="Процентный 5 3 8 6" xfId="5163"/>
    <cellStyle name="Процентный 5 3 8 6 2" xfId="25672"/>
    <cellStyle name="Процентный 5 3 8 7" xfId="9035"/>
    <cellStyle name="Процентный 5 3 8 7 2" xfId="29532"/>
    <cellStyle name="Процентный 5 3 8 8" xfId="12896"/>
    <cellStyle name="Процентный 5 3 8 9" xfId="16757"/>
    <cellStyle name="Процентный 5 3 9" xfId="1065"/>
    <cellStyle name="Процентный 5 3 9 10" xfId="20618"/>
    <cellStyle name="Процентный 5 3 9 11" xfId="2576"/>
    <cellStyle name="Процентный 5 3 9 11 2" xfId="23108"/>
    <cellStyle name="Процентный 5 3 9 12" xfId="21819"/>
    <cellStyle name="Процентный 5 3 9 2" xfId="1555"/>
    <cellStyle name="Процентный 5 3 9 2 10" xfId="2878"/>
    <cellStyle name="Процентный 5 3 9 2 10 2" xfId="23407"/>
    <cellStyle name="Процентный 5 3 9 2 11" xfId="22118"/>
    <cellStyle name="Процентный 5 3 9 2 2" xfId="2158"/>
    <cellStyle name="Процентный 5 3 9 2 2 10" xfId="22717"/>
    <cellStyle name="Процентный 5 3 9 2 2 2" xfId="4659"/>
    <cellStyle name="Процентный 5 3 9 2 2 2 2" xfId="8737"/>
    <cellStyle name="Процентный 5 3 9 2 2 2 2 2" xfId="29234"/>
    <cellStyle name="Процентный 5 3 9 2 2 2 3" xfId="12598"/>
    <cellStyle name="Процентный 5 3 9 2 2 2 4" xfId="16459"/>
    <cellStyle name="Процентный 5 3 9 2 2 2 5" xfId="20319"/>
    <cellStyle name="Процентный 5 3 9 2 2 2 6" xfId="25181"/>
    <cellStyle name="Процентный 5 3 9 2 2 3" xfId="7406"/>
    <cellStyle name="Процентный 5 3 9 2 2 3 2" xfId="11267"/>
    <cellStyle name="Процентный 5 3 9 2 2 3 2 2" xfId="31763"/>
    <cellStyle name="Процентный 5 3 9 2 2 3 3" xfId="15128"/>
    <cellStyle name="Процентный 5 3 9 2 2 3 4" xfId="18988"/>
    <cellStyle name="Процентный 5 3 9 2 2 3 5" xfId="27903"/>
    <cellStyle name="Процентный 5 3 9 2 2 4" xfId="6062"/>
    <cellStyle name="Процентный 5 3 9 2 2 4 2" xfId="26571"/>
    <cellStyle name="Процентный 5 3 9 2 2 5" xfId="9934"/>
    <cellStyle name="Процентный 5 3 9 2 2 5 2" xfId="30431"/>
    <cellStyle name="Процентный 5 3 9 2 2 6" xfId="13795"/>
    <cellStyle name="Процентный 5 3 9 2 2 7" xfId="17656"/>
    <cellStyle name="Процентный 5 3 9 2 2 8" xfId="21516"/>
    <cellStyle name="Процентный 5 3 9 2 2 9" xfId="3476"/>
    <cellStyle name="Процентный 5 3 9 2 2 9 2" xfId="24005"/>
    <cellStyle name="Процентный 5 3 9 2 3" xfId="4660"/>
    <cellStyle name="Процентный 5 3 9 2 3 2" xfId="8139"/>
    <cellStyle name="Процентный 5 3 9 2 3 2 2" xfId="28636"/>
    <cellStyle name="Процентный 5 3 9 2 3 3" xfId="12000"/>
    <cellStyle name="Процентный 5 3 9 2 3 4" xfId="15861"/>
    <cellStyle name="Процентный 5 3 9 2 3 5" xfId="19721"/>
    <cellStyle name="Процентный 5 3 9 2 3 6" xfId="25182"/>
    <cellStyle name="Процентный 5 3 9 2 4" xfId="6808"/>
    <cellStyle name="Процентный 5 3 9 2 4 2" xfId="10669"/>
    <cellStyle name="Процентный 5 3 9 2 4 2 2" xfId="31165"/>
    <cellStyle name="Процентный 5 3 9 2 4 3" xfId="14530"/>
    <cellStyle name="Процентный 5 3 9 2 4 4" xfId="18390"/>
    <cellStyle name="Процентный 5 3 9 2 4 5" xfId="27305"/>
    <cellStyle name="Процентный 5 3 9 2 5" xfId="5463"/>
    <cellStyle name="Процентный 5 3 9 2 5 2" xfId="25972"/>
    <cellStyle name="Процентный 5 3 9 2 6" xfId="9335"/>
    <cellStyle name="Процентный 5 3 9 2 6 2" xfId="29832"/>
    <cellStyle name="Процентный 5 3 9 2 7" xfId="13196"/>
    <cellStyle name="Процентный 5 3 9 2 8" xfId="17057"/>
    <cellStyle name="Процентный 5 3 9 2 9" xfId="20917"/>
    <cellStyle name="Процентный 5 3 9 3" xfId="1859"/>
    <cellStyle name="Процентный 5 3 9 3 10" xfId="22418"/>
    <cellStyle name="Процентный 5 3 9 3 2" xfId="4661"/>
    <cellStyle name="Процентный 5 3 9 3 2 2" xfId="8438"/>
    <cellStyle name="Процентный 5 3 9 3 2 2 2" xfId="28935"/>
    <cellStyle name="Процентный 5 3 9 3 2 3" xfId="12299"/>
    <cellStyle name="Процентный 5 3 9 3 2 4" xfId="16160"/>
    <cellStyle name="Процентный 5 3 9 3 2 5" xfId="20020"/>
    <cellStyle name="Процентный 5 3 9 3 2 6" xfId="25183"/>
    <cellStyle name="Процентный 5 3 9 3 3" xfId="7107"/>
    <cellStyle name="Процентный 5 3 9 3 3 2" xfId="10968"/>
    <cellStyle name="Процентный 5 3 9 3 3 2 2" xfId="31464"/>
    <cellStyle name="Процентный 5 3 9 3 3 3" xfId="14829"/>
    <cellStyle name="Процентный 5 3 9 3 3 4" xfId="18689"/>
    <cellStyle name="Процентный 5 3 9 3 3 5" xfId="27604"/>
    <cellStyle name="Процентный 5 3 9 3 4" xfId="5763"/>
    <cellStyle name="Процентный 5 3 9 3 4 2" xfId="26272"/>
    <cellStyle name="Процентный 5 3 9 3 5" xfId="9635"/>
    <cellStyle name="Процентный 5 3 9 3 5 2" xfId="30132"/>
    <cellStyle name="Процентный 5 3 9 3 6" xfId="13496"/>
    <cellStyle name="Процентный 5 3 9 3 7" xfId="17357"/>
    <cellStyle name="Процентный 5 3 9 3 8" xfId="21217"/>
    <cellStyle name="Процентный 5 3 9 3 9" xfId="3177"/>
    <cellStyle name="Процентный 5 3 9 3 9 2" xfId="23706"/>
    <cellStyle name="Процентный 5 3 9 4" xfId="4662"/>
    <cellStyle name="Процентный 5 3 9 4 2" xfId="7840"/>
    <cellStyle name="Процентный 5 3 9 4 2 2" xfId="28337"/>
    <cellStyle name="Процентный 5 3 9 4 3" xfId="11701"/>
    <cellStyle name="Процентный 5 3 9 4 3 2" xfId="32197"/>
    <cellStyle name="Процентный 5 3 9 4 4" xfId="15562"/>
    <cellStyle name="Процентный 5 3 9 4 5" xfId="19422"/>
    <cellStyle name="Процентный 5 3 9 4 6" xfId="25184"/>
    <cellStyle name="Процентный 5 3 9 5" xfId="6509"/>
    <cellStyle name="Процентный 5 3 9 5 2" xfId="10370"/>
    <cellStyle name="Процентный 5 3 9 5 2 2" xfId="30866"/>
    <cellStyle name="Процентный 5 3 9 5 3" xfId="14231"/>
    <cellStyle name="Процентный 5 3 9 5 4" xfId="18091"/>
    <cellStyle name="Процентный 5 3 9 5 5" xfId="27006"/>
    <cellStyle name="Процентный 5 3 9 6" xfId="5164"/>
    <cellStyle name="Процентный 5 3 9 6 2" xfId="25673"/>
    <cellStyle name="Процентный 5 3 9 7" xfId="9036"/>
    <cellStyle name="Процентный 5 3 9 7 2" xfId="29533"/>
    <cellStyle name="Процентный 5 3 9 8" xfId="12897"/>
    <cellStyle name="Процентный 5 3 9 9" xfId="16758"/>
    <cellStyle name="Процентный 5 4" xfId="83"/>
    <cellStyle name="Процентный 5 4 2" xfId="129"/>
    <cellStyle name="Процентный 5 4 2 10" xfId="16832"/>
    <cellStyle name="Процентный 5 4 2 11" xfId="20692"/>
    <cellStyle name="Процентный 5 4 2 12" xfId="2653"/>
    <cellStyle name="Процентный 5 4 2 12 2" xfId="23182"/>
    <cellStyle name="Процентный 5 4 2 13" xfId="21893"/>
    <cellStyle name="Процентный 5 4 2 14" xfId="1330"/>
    <cellStyle name="Процентный 5 4 2 2" xfId="222"/>
    <cellStyle name="Процентный 5 4 2 2 10" xfId="2952"/>
    <cellStyle name="Процентный 5 4 2 2 10 2" xfId="23481"/>
    <cellStyle name="Процентный 5 4 2 2 11" xfId="22192"/>
    <cellStyle name="Процентный 5 4 2 2 12" xfId="1633"/>
    <cellStyle name="Процентный 5 4 2 2 2" xfId="2232"/>
    <cellStyle name="Процентный 5 4 2 2 2 10" xfId="22791"/>
    <cellStyle name="Процентный 5 4 2 2 2 2" xfId="4663"/>
    <cellStyle name="Процентный 5 4 2 2 2 2 2" xfId="8811"/>
    <cellStyle name="Процентный 5 4 2 2 2 2 2 2" xfId="29308"/>
    <cellStyle name="Процентный 5 4 2 2 2 2 3" xfId="12672"/>
    <cellStyle name="Процентный 5 4 2 2 2 2 4" xfId="16533"/>
    <cellStyle name="Процентный 5 4 2 2 2 2 5" xfId="20393"/>
    <cellStyle name="Процентный 5 4 2 2 2 2 6" xfId="25185"/>
    <cellStyle name="Процентный 5 4 2 2 2 3" xfId="7480"/>
    <cellStyle name="Процентный 5 4 2 2 2 3 2" xfId="11341"/>
    <cellStyle name="Процентный 5 4 2 2 2 3 2 2" xfId="31837"/>
    <cellStyle name="Процентный 5 4 2 2 2 3 3" xfId="15202"/>
    <cellStyle name="Процентный 5 4 2 2 2 3 4" xfId="19062"/>
    <cellStyle name="Процентный 5 4 2 2 2 3 5" xfId="27977"/>
    <cellStyle name="Процентный 5 4 2 2 2 4" xfId="6136"/>
    <cellStyle name="Процентный 5 4 2 2 2 4 2" xfId="26645"/>
    <cellStyle name="Процентный 5 4 2 2 2 5" xfId="10008"/>
    <cellStyle name="Процентный 5 4 2 2 2 5 2" xfId="30505"/>
    <cellStyle name="Процентный 5 4 2 2 2 6" xfId="13869"/>
    <cellStyle name="Процентный 5 4 2 2 2 7" xfId="17730"/>
    <cellStyle name="Процентный 5 4 2 2 2 8" xfId="21590"/>
    <cellStyle name="Процентный 5 4 2 2 2 9" xfId="3550"/>
    <cellStyle name="Процентный 5 4 2 2 2 9 2" xfId="24079"/>
    <cellStyle name="Процентный 5 4 2 2 3" xfId="4664"/>
    <cellStyle name="Процентный 5 4 2 2 3 2" xfId="8213"/>
    <cellStyle name="Процентный 5 4 2 2 3 2 2" xfId="28710"/>
    <cellStyle name="Процентный 5 4 2 2 3 3" xfId="12074"/>
    <cellStyle name="Процентный 5 4 2 2 3 4" xfId="15935"/>
    <cellStyle name="Процентный 5 4 2 2 3 5" xfId="19795"/>
    <cellStyle name="Процентный 5 4 2 2 3 6" xfId="25186"/>
    <cellStyle name="Процентный 5 4 2 2 4" xfId="6882"/>
    <cellStyle name="Процентный 5 4 2 2 4 2" xfId="10743"/>
    <cellStyle name="Процентный 5 4 2 2 4 2 2" xfId="31239"/>
    <cellStyle name="Процентный 5 4 2 2 4 3" xfId="14604"/>
    <cellStyle name="Процентный 5 4 2 2 4 4" xfId="18464"/>
    <cellStyle name="Процентный 5 4 2 2 4 5" xfId="27379"/>
    <cellStyle name="Процентный 5 4 2 2 5" xfId="5537"/>
    <cellStyle name="Процентный 5 4 2 2 5 2" xfId="26046"/>
    <cellStyle name="Процентный 5 4 2 2 6" xfId="9409"/>
    <cellStyle name="Процентный 5 4 2 2 6 2" xfId="29906"/>
    <cellStyle name="Процентный 5 4 2 2 7" xfId="13270"/>
    <cellStyle name="Процентный 5 4 2 2 8" xfId="17131"/>
    <cellStyle name="Процентный 5 4 2 2 9" xfId="20991"/>
    <cellStyle name="Процентный 5 4 2 3" xfId="1933"/>
    <cellStyle name="Процентный 5 4 2 3 10" xfId="22492"/>
    <cellStyle name="Процентный 5 4 2 3 2" xfId="4665"/>
    <cellStyle name="Процентный 5 4 2 3 2 2" xfId="7914"/>
    <cellStyle name="Процентный 5 4 2 3 2 2 2" xfId="28411"/>
    <cellStyle name="Процентный 5 4 2 3 2 3" xfId="11775"/>
    <cellStyle name="Процентный 5 4 2 3 2 3 2" xfId="32271"/>
    <cellStyle name="Процентный 5 4 2 3 2 4" xfId="15636"/>
    <cellStyle name="Процентный 5 4 2 3 2 5" xfId="19496"/>
    <cellStyle name="Процентный 5 4 2 3 2 6" xfId="25187"/>
    <cellStyle name="Процентный 5 4 2 3 3" xfId="6583"/>
    <cellStyle name="Процентный 5 4 2 3 3 2" xfId="10444"/>
    <cellStyle name="Процентный 5 4 2 3 3 2 2" xfId="30940"/>
    <cellStyle name="Процентный 5 4 2 3 3 3" xfId="14305"/>
    <cellStyle name="Процентный 5 4 2 3 3 4" xfId="18165"/>
    <cellStyle name="Процентный 5 4 2 3 3 5" xfId="27080"/>
    <cellStyle name="Процентный 5 4 2 3 4" xfId="5837"/>
    <cellStyle name="Процентный 5 4 2 3 4 2" xfId="26346"/>
    <cellStyle name="Процентный 5 4 2 3 5" xfId="9709"/>
    <cellStyle name="Процентный 5 4 2 3 5 2" xfId="30206"/>
    <cellStyle name="Процентный 5 4 2 3 6" xfId="13570"/>
    <cellStyle name="Процентный 5 4 2 3 7" xfId="17431"/>
    <cellStyle name="Процентный 5 4 2 3 8" xfId="21291"/>
    <cellStyle name="Процентный 5 4 2 3 9" xfId="3251"/>
    <cellStyle name="Процентный 5 4 2 3 9 2" xfId="23780"/>
    <cellStyle name="Процентный 5 4 2 4" xfId="4666"/>
    <cellStyle name="Процентный 5 4 2 4 2" xfId="4667"/>
    <cellStyle name="Процентный 5 4 2 4 2 2" xfId="8512"/>
    <cellStyle name="Процентный 5 4 2 4 2 2 2" xfId="29009"/>
    <cellStyle name="Процентный 5 4 2 4 2 3" xfId="12373"/>
    <cellStyle name="Процентный 5 4 2 4 2 4" xfId="16234"/>
    <cellStyle name="Процентный 5 4 2 4 2 5" xfId="20094"/>
    <cellStyle name="Процентный 5 4 2 4 2 6" xfId="25189"/>
    <cellStyle name="Процентный 5 4 2 4 3" xfId="7181"/>
    <cellStyle name="Процентный 5 4 2 4 3 2" xfId="27678"/>
    <cellStyle name="Процентный 5 4 2 4 4" xfId="11042"/>
    <cellStyle name="Процентный 5 4 2 4 4 2" xfId="31538"/>
    <cellStyle name="Процентный 5 4 2 4 5" xfId="14903"/>
    <cellStyle name="Процентный 5 4 2 4 6" xfId="18763"/>
    <cellStyle name="Процентный 5 4 2 4 7" xfId="25188"/>
    <cellStyle name="Процентный 5 4 2 5" xfId="4668"/>
    <cellStyle name="Процентный 5 4 2 5 2" xfId="7569"/>
    <cellStyle name="Процентный 5 4 2 5 2 2" xfId="28066"/>
    <cellStyle name="Процентный 5 4 2 5 3" xfId="11430"/>
    <cellStyle name="Процентный 5 4 2 5 3 2" xfId="31926"/>
    <cellStyle name="Процентный 5 4 2 5 4" xfId="15291"/>
    <cellStyle name="Процентный 5 4 2 5 5" xfId="19151"/>
    <cellStyle name="Процентный 5 4 2 5 6" xfId="25190"/>
    <cellStyle name="Процентный 5 4 2 6" xfId="6236"/>
    <cellStyle name="Процентный 5 4 2 6 2" xfId="10099"/>
    <cellStyle name="Процентный 5 4 2 6 2 2" xfId="30595"/>
    <cellStyle name="Процентный 5 4 2 6 3" xfId="13960"/>
    <cellStyle name="Процентный 5 4 2 6 4" xfId="17820"/>
    <cellStyle name="Процентный 5 4 2 6 5" xfId="26735"/>
    <cellStyle name="Процентный 5 4 2 7" xfId="5238"/>
    <cellStyle name="Процентный 5 4 2 7 2" xfId="25747"/>
    <cellStyle name="Процентный 5 4 2 8" xfId="9110"/>
    <cellStyle name="Процентный 5 4 2 8 2" xfId="29607"/>
    <cellStyle name="Процентный 5 4 2 9" xfId="12971"/>
    <cellStyle name="Процентный 5 4 3" xfId="176"/>
    <cellStyle name="Процентный 5 4 3 2" xfId="4669"/>
    <cellStyle name="Процентный 5 4 3 2 2" xfId="7614"/>
    <cellStyle name="Процентный 5 4 3 2 2 2" xfId="28111"/>
    <cellStyle name="Процентный 5 4 3 2 3" xfId="11475"/>
    <cellStyle name="Процентный 5 4 3 2 3 2" xfId="31971"/>
    <cellStyle name="Процентный 5 4 3 2 4" xfId="15336"/>
    <cellStyle name="Процентный 5 4 3 2 5" xfId="19196"/>
    <cellStyle name="Процентный 5 4 3 2 6" xfId="25191"/>
    <cellStyle name="Процентный 5 4 3 3" xfId="6282"/>
    <cellStyle name="Процентный 5 4 3 3 2" xfId="26780"/>
    <cellStyle name="Процентный 5 4 3 4" xfId="10144"/>
    <cellStyle name="Процентный 5 4 3 4 2" xfId="30640"/>
    <cellStyle name="Процентный 5 4 3 5" xfId="14005"/>
    <cellStyle name="Процентный 5 4 3 6" xfId="17865"/>
    <cellStyle name="Процентный 5 4 3 7" xfId="2577"/>
    <cellStyle name="Процентный 5 4 4" xfId="4670"/>
    <cellStyle name="Процентный 5 4 5" xfId="4671"/>
    <cellStyle name="Процентный 5 4 5 2" xfId="7514"/>
    <cellStyle name="Процентный 5 4 5 2 2" xfId="28011"/>
    <cellStyle name="Процентный 5 4 5 3" xfId="11375"/>
    <cellStyle name="Процентный 5 4 5 3 2" xfId="31871"/>
    <cellStyle name="Процентный 5 4 5 4" xfId="15236"/>
    <cellStyle name="Процентный 5 4 5 5" xfId="19096"/>
    <cellStyle name="Процентный 5 4 5 6" xfId="25192"/>
    <cellStyle name="Процентный 5 4 6" xfId="6181"/>
    <cellStyle name="Процентный 5 4 6 2" xfId="10044"/>
    <cellStyle name="Процентный 5 4 6 2 2" xfId="30540"/>
    <cellStyle name="Процентный 5 4 6 3" xfId="13905"/>
    <cellStyle name="Процентный 5 4 6 4" xfId="17765"/>
    <cellStyle name="Процентный 5 4 6 5" xfId="26680"/>
    <cellStyle name="Процентный 5 4 7" xfId="2280"/>
    <cellStyle name="Процентный 5 4 7 2" xfId="22838"/>
    <cellStyle name="Процентный 5 4 8" xfId="1066"/>
    <cellStyle name="Процентный 5 5" xfId="107"/>
    <cellStyle name="Процентный 5 5 10" xfId="16759"/>
    <cellStyle name="Процентный 5 5 11" xfId="20619"/>
    <cellStyle name="Процентный 5 5 12" xfId="2304"/>
    <cellStyle name="Процентный 5 5 12 2" xfId="22861"/>
    <cellStyle name="Процентный 5 5 13" xfId="21820"/>
    <cellStyle name="Процентный 5 5 14" xfId="1067"/>
    <cellStyle name="Процентный 5 5 2" xfId="200"/>
    <cellStyle name="Процентный 5 5 2 10" xfId="2879"/>
    <cellStyle name="Процентный 5 5 2 10 2" xfId="23408"/>
    <cellStyle name="Процентный 5 5 2 11" xfId="22119"/>
    <cellStyle name="Процентный 5 5 2 12" xfId="1556"/>
    <cellStyle name="Процентный 5 5 2 2" xfId="2159"/>
    <cellStyle name="Процентный 5 5 2 2 10" xfId="22718"/>
    <cellStyle name="Процентный 5 5 2 2 2" xfId="4672"/>
    <cellStyle name="Процентный 5 5 2 2 2 2" xfId="8738"/>
    <cellStyle name="Процентный 5 5 2 2 2 2 2" xfId="29235"/>
    <cellStyle name="Процентный 5 5 2 2 2 3" xfId="12599"/>
    <cellStyle name="Процентный 5 5 2 2 2 4" xfId="16460"/>
    <cellStyle name="Процентный 5 5 2 2 2 5" xfId="20320"/>
    <cellStyle name="Процентный 5 5 2 2 2 6" xfId="25193"/>
    <cellStyle name="Процентный 5 5 2 2 3" xfId="7407"/>
    <cellStyle name="Процентный 5 5 2 2 3 2" xfId="11268"/>
    <cellStyle name="Процентный 5 5 2 2 3 2 2" xfId="31764"/>
    <cellStyle name="Процентный 5 5 2 2 3 3" xfId="15129"/>
    <cellStyle name="Процентный 5 5 2 2 3 4" xfId="18989"/>
    <cellStyle name="Процентный 5 5 2 2 3 5" xfId="27904"/>
    <cellStyle name="Процентный 5 5 2 2 4" xfId="6063"/>
    <cellStyle name="Процентный 5 5 2 2 4 2" xfId="26572"/>
    <cellStyle name="Процентный 5 5 2 2 5" xfId="9935"/>
    <cellStyle name="Процентный 5 5 2 2 5 2" xfId="30432"/>
    <cellStyle name="Процентный 5 5 2 2 6" xfId="13796"/>
    <cellStyle name="Процентный 5 5 2 2 7" xfId="17657"/>
    <cellStyle name="Процентный 5 5 2 2 8" xfId="21517"/>
    <cellStyle name="Процентный 5 5 2 2 9" xfId="3477"/>
    <cellStyle name="Процентный 5 5 2 2 9 2" xfId="24006"/>
    <cellStyle name="Процентный 5 5 2 3" xfId="4673"/>
    <cellStyle name="Процентный 5 5 2 3 2" xfId="8140"/>
    <cellStyle name="Процентный 5 5 2 3 2 2" xfId="28637"/>
    <cellStyle name="Процентный 5 5 2 3 3" xfId="12001"/>
    <cellStyle name="Процентный 5 5 2 3 4" xfId="15862"/>
    <cellStyle name="Процентный 5 5 2 3 5" xfId="19722"/>
    <cellStyle name="Процентный 5 5 2 3 6" xfId="25194"/>
    <cellStyle name="Процентный 5 5 2 4" xfId="6809"/>
    <cellStyle name="Процентный 5 5 2 4 2" xfId="10670"/>
    <cellStyle name="Процентный 5 5 2 4 2 2" xfId="31166"/>
    <cellStyle name="Процентный 5 5 2 4 3" xfId="14531"/>
    <cellStyle name="Процентный 5 5 2 4 4" xfId="18391"/>
    <cellStyle name="Процентный 5 5 2 4 5" xfId="27306"/>
    <cellStyle name="Процентный 5 5 2 5" xfId="5464"/>
    <cellStyle name="Процентный 5 5 2 5 2" xfId="25973"/>
    <cellStyle name="Процентный 5 5 2 6" xfId="9336"/>
    <cellStyle name="Процентный 5 5 2 6 2" xfId="29833"/>
    <cellStyle name="Процентный 5 5 2 7" xfId="13197"/>
    <cellStyle name="Процентный 5 5 2 8" xfId="17058"/>
    <cellStyle name="Процентный 5 5 2 9" xfId="20918"/>
    <cellStyle name="Процентный 5 5 3" xfId="1860"/>
    <cellStyle name="Процентный 5 5 3 10" xfId="22419"/>
    <cellStyle name="Процентный 5 5 3 2" xfId="4674"/>
    <cellStyle name="Процентный 5 5 3 2 2" xfId="7841"/>
    <cellStyle name="Процентный 5 5 3 2 2 2" xfId="28338"/>
    <cellStyle name="Процентный 5 5 3 2 3" xfId="11702"/>
    <cellStyle name="Процентный 5 5 3 2 3 2" xfId="32198"/>
    <cellStyle name="Процентный 5 5 3 2 4" xfId="15563"/>
    <cellStyle name="Процентный 5 5 3 2 5" xfId="19423"/>
    <cellStyle name="Процентный 5 5 3 2 6" xfId="25195"/>
    <cellStyle name="Процентный 5 5 3 3" xfId="6510"/>
    <cellStyle name="Процентный 5 5 3 3 2" xfId="10371"/>
    <cellStyle name="Процентный 5 5 3 3 2 2" xfId="30867"/>
    <cellStyle name="Процентный 5 5 3 3 3" xfId="14232"/>
    <cellStyle name="Процентный 5 5 3 3 4" xfId="18092"/>
    <cellStyle name="Процентный 5 5 3 3 5" xfId="27007"/>
    <cellStyle name="Процентный 5 5 3 4" xfId="5764"/>
    <cellStyle name="Процентный 5 5 3 4 2" xfId="26273"/>
    <cellStyle name="Процентный 5 5 3 5" xfId="9636"/>
    <cellStyle name="Процентный 5 5 3 5 2" xfId="30133"/>
    <cellStyle name="Процентный 5 5 3 6" xfId="13497"/>
    <cellStyle name="Процентный 5 5 3 7" xfId="17358"/>
    <cellStyle name="Процентный 5 5 3 8" xfId="21218"/>
    <cellStyle name="Процентный 5 5 3 9" xfId="2578"/>
    <cellStyle name="Процентный 5 5 3 9 2" xfId="23109"/>
    <cellStyle name="Процентный 5 5 4" xfId="3178"/>
    <cellStyle name="Процентный 5 5 4 2" xfId="4675"/>
    <cellStyle name="Процентный 5 5 4 2 2" xfId="8439"/>
    <cellStyle name="Процентный 5 5 4 2 2 2" xfId="28936"/>
    <cellStyle name="Процентный 5 5 4 2 3" xfId="12300"/>
    <cellStyle name="Процентный 5 5 4 2 4" xfId="16161"/>
    <cellStyle name="Процентный 5 5 4 2 5" xfId="20021"/>
    <cellStyle name="Процентный 5 5 4 2 6" xfId="25196"/>
    <cellStyle name="Процентный 5 5 4 3" xfId="7108"/>
    <cellStyle name="Процентный 5 5 4 3 2" xfId="27605"/>
    <cellStyle name="Процентный 5 5 4 4" xfId="10969"/>
    <cellStyle name="Процентный 5 5 4 4 2" xfId="31465"/>
    <cellStyle name="Процентный 5 5 4 5" xfId="14830"/>
    <cellStyle name="Процентный 5 5 4 6" xfId="18690"/>
    <cellStyle name="Процентный 5 5 4 7" xfId="23707"/>
    <cellStyle name="Процентный 5 5 5" xfId="4676"/>
    <cellStyle name="Процентный 5 5 5 2" xfId="7558"/>
    <cellStyle name="Процентный 5 5 5 2 2" xfId="28055"/>
    <cellStyle name="Процентный 5 5 5 3" xfId="11419"/>
    <cellStyle name="Процентный 5 5 5 3 2" xfId="31915"/>
    <cellStyle name="Процентный 5 5 5 4" xfId="15280"/>
    <cellStyle name="Процентный 5 5 5 5" xfId="19140"/>
    <cellStyle name="Процентный 5 5 5 6" xfId="25197"/>
    <cellStyle name="Процентный 5 5 6" xfId="6225"/>
    <cellStyle name="Процентный 5 5 6 2" xfId="10088"/>
    <cellStyle name="Процентный 5 5 6 2 2" xfId="30584"/>
    <cellStyle name="Процентный 5 5 6 3" xfId="13949"/>
    <cellStyle name="Процентный 5 5 6 4" xfId="17809"/>
    <cellStyle name="Процентный 5 5 6 5" xfId="26724"/>
    <cellStyle name="Процентный 5 5 7" xfId="5165"/>
    <cellStyle name="Процентный 5 5 7 2" xfId="25674"/>
    <cellStyle name="Процентный 5 5 8" xfId="9037"/>
    <cellStyle name="Процентный 5 5 8 2" xfId="29534"/>
    <cellStyle name="Процентный 5 5 9" xfId="12898"/>
    <cellStyle name="Процентный 5 6" xfId="154"/>
    <cellStyle name="Процентный 5 6 10" xfId="16760"/>
    <cellStyle name="Процентный 5 6 11" xfId="20620"/>
    <cellStyle name="Процентный 5 6 12" xfId="2326"/>
    <cellStyle name="Процентный 5 6 12 2" xfId="22883"/>
    <cellStyle name="Процентный 5 6 13" xfId="21821"/>
    <cellStyle name="Процентный 5 6 14" xfId="1068"/>
    <cellStyle name="Процентный 5 6 2" xfId="1557"/>
    <cellStyle name="Процентный 5 6 2 10" xfId="2880"/>
    <cellStyle name="Процентный 5 6 2 10 2" xfId="23409"/>
    <cellStyle name="Процентный 5 6 2 11" xfId="22120"/>
    <cellStyle name="Процентный 5 6 2 2" xfId="2160"/>
    <cellStyle name="Процентный 5 6 2 2 10" xfId="22719"/>
    <cellStyle name="Процентный 5 6 2 2 2" xfId="4677"/>
    <cellStyle name="Процентный 5 6 2 2 2 2" xfId="8739"/>
    <cellStyle name="Процентный 5 6 2 2 2 2 2" xfId="29236"/>
    <cellStyle name="Процентный 5 6 2 2 2 3" xfId="12600"/>
    <cellStyle name="Процентный 5 6 2 2 2 4" xfId="16461"/>
    <cellStyle name="Процентный 5 6 2 2 2 5" xfId="20321"/>
    <cellStyle name="Процентный 5 6 2 2 2 6" xfId="25198"/>
    <cellStyle name="Процентный 5 6 2 2 3" xfId="7408"/>
    <cellStyle name="Процентный 5 6 2 2 3 2" xfId="11269"/>
    <cellStyle name="Процентный 5 6 2 2 3 2 2" xfId="31765"/>
    <cellStyle name="Процентный 5 6 2 2 3 3" xfId="15130"/>
    <cellStyle name="Процентный 5 6 2 2 3 4" xfId="18990"/>
    <cellStyle name="Процентный 5 6 2 2 3 5" xfId="27905"/>
    <cellStyle name="Процентный 5 6 2 2 4" xfId="6064"/>
    <cellStyle name="Процентный 5 6 2 2 4 2" xfId="26573"/>
    <cellStyle name="Процентный 5 6 2 2 5" xfId="9936"/>
    <cellStyle name="Процентный 5 6 2 2 5 2" xfId="30433"/>
    <cellStyle name="Процентный 5 6 2 2 6" xfId="13797"/>
    <cellStyle name="Процентный 5 6 2 2 7" xfId="17658"/>
    <cellStyle name="Процентный 5 6 2 2 8" xfId="21518"/>
    <cellStyle name="Процентный 5 6 2 2 9" xfId="3478"/>
    <cellStyle name="Процентный 5 6 2 2 9 2" xfId="24007"/>
    <cellStyle name="Процентный 5 6 2 3" xfId="4678"/>
    <cellStyle name="Процентный 5 6 2 3 2" xfId="8141"/>
    <cellStyle name="Процентный 5 6 2 3 2 2" xfId="28638"/>
    <cellStyle name="Процентный 5 6 2 3 3" xfId="12002"/>
    <cellStyle name="Процентный 5 6 2 3 4" xfId="15863"/>
    <cellStyle name="Процентный 5 6 2 3 5" xfId="19723"/>
    <cellStyle name="Процентный 5 6 2 3 6" xfId="25199"/>
    <cellStyle name="Процентный 5 6 2 4" xfId="6810"/>
    <cellStyle name="Процентный 5 6 2 4 2" xfId="10671"/>
    <cellStyle name="Процентный 5 6 2 4 2 2" xfId="31167"/>
    <cellStyle name="Процентный 5 6 2 4 3" xfId="14532"/>
    <cellStyle name="Процентный 5 6 2 4 4" xfId="18392"/>
    <cellStyle name="Процентный 5 6 2 4 5" xfId="27307"/>
    <cellStyle name="Процентный 5 6 2 5" xfId="5465"/>
    <cellStyle name="Процентный 5 6 2 5 2" xfId="25974"/>
    <cellStyle name="Процентный 5 6 2 6" xfId="9337"/>
    <cellStyle name="Процентный 5 6 2 6 2" xfId="29834"/>
    <cellStyle name="Процентный 5 6 2 7" xfId="13198"/>
    <cellStyle name="Процентный 5 6 2 8" xfId="17059"/>
    <cellStyle name="Процентный 5 6 2 9" xfId="20919"/>
    <cellStyle name="Процентный 5 6 3" xfId="1861"/>
    <cellStyle name="Процентный 5 6 3 10" xfId="22420"/>
    <cellStyle name="Процентный 5 6 3 2" xfId="4679"/>
    <cellStyle name="Процентный 5 6 3 2 2" xfId="7842"/>
    <cellStyle name="Процентный 5 6 3 2 2 2" xfId="28339"/>
    <cellStyle name="Процентный 5 6 3 2 3" xfId="11703"/>
    <cellStyle name="Процентный 5 6 3 2 3 2" xfId="32199"/>
    <cellStyle name="Процентный 5 6 3 2 4" xfId="15564"/>
    <cellStyle name="Процентный 5 6 3 2 5" xfId="19424"/>
    <cellStyle name="Процентный 5 6 3 2 6" xfId="25200"/>
    <cellStyle name="Процентный 5 6 3 3" xfId="6511"/>
    <cellStyle name="Процентный 5 6 3 3 2" xfId="10372"/>
    <cellStyle name="Процентный 5 6 3 3 2 2" xfId="30868"/>
    <cellStyle name="Процентный 5 6 3 3 3" xfId="14233"/>
    <cellStyle name="Процентный 5 6 3 3 4" xfId="18093"/>
    <cellStyle name="Процентный 5 6 3 3 5" xfId="27008"/>
    <cellStyle name="Процентный 5 6 3 4" xfId="5765"/>
    <cellStyle name="Процентный 5 6 3 4 2" xfId="26274"/>
    <cellStyle name="Процентный 5 6 3 5" xfId="9637"/>
    <cellStyle name="Процентный 5 6 3 5 2" xfId="30134"/>
    <cellStyle name="Процентный 5 6 3 6" xfId="13498"/>
    <cellStyle name="Процентный 5 6 3 7" xfId="17359"/>
    <cellStyle name="Процентный 5 6 3 8" xfId="21219"/>
    <cellStyle name="Процентный 5 6 3 9" xfId="2579"/>
    <cellStyle name="Процентный 5 6 3 9 2" xfId="23110"/>
    <cellStyle name="Процентный 5 6 4" xfId="3179"/>
    <cellStyle name="Процентный 5 6 4 2" xfId="4680"/>
    <cellStyle name="Процентный 5 6 4 2 2" xfId="8440"/>
    <cellStyle name="Процентный 5 6 4 2 2 2" xfId="28937"/>
    <cellStyle name="Процентный 5 6 4 2 3" xfId="12301"/>
    <cellStyle name="Процентный 5 6 4 2 4" xfId="16162"/>
    <cellStyle name="Процентный 5 6 4 2 5" xfId="20022"/>
    <cellStyle name="Процентный 5 6 4 2 6" xfId="25201"/>
    <cellStyle name="Процентный 5 6 4 3" xfId="7109"/>
    <cellStyle name="Процентный 5 6 4 3 2" xfId="27606"/>
    <cellStyle name="Процентный 5 6 4 4" xfId="10970"/>
    <cellStyle name="Процентный 5 6 4 4 2" xfId="31466"/>
    <cellStyle name="Процентный 5 6 4 5" xfId="14831"/>
    <cellStyle name="Процентный 5 6 4 6" xfId="18691"/>
    <cellStyle name="Процентный 5 6 4 7" xfId="23708"/>
    <cellStyle name="Процентный 5 6 5" xfId="4681"/>
    <cellStyle name="Процентный 5 6 5 2" xfId="7536"/>
    <cellStyle name="Процентный 5 6 5 2 2" xfId="28033"/>
    <cellStyle name="Процентный 5 6 5 3" xfId="11397"/>
    <cellStyle name="Процентный 5 6 5 3 2" xfId="31893"/>
    <cellStyle name="Процентный 5 6 5 4" xfId="15258"/>
    <cellStyle name="Процентный 5 6 5 5" xfId="19118"/>
    <cellStyle name="Процентный 5 6 5 6" xfId="25202"/>
    <cellStyle name="Процентный 5 6 6" xfId="6203"/>
    <cellStyle name="Процентный 5 6 6 2" xfId="10066"/>
    <cellStyle name="Процентный 5 6 6 2 2" xfId="30562"/>
    <cellStyle name="Процентный 5 6 6 3" xfId="13927"/>
    <cellStyle name="Процентный 5 6 6 4" xfId="17787"/>
    <cellStyle name="Процентный 5 6 6 5" xfId="26702"/>
    <cellStyle name="Процентный 5 6 7" xfId="5166"/>
    <cellStyle name="Процентный 5 6 7 2" xfId="25675"/>
    <cellStyle name="Процентный 5 6 8" xfId="9038"/>
    <cellStyle name="Процентный 5 6 8 2" xfId="29535"/>
    <cellStyle name="Процентный 5 6 9" xfId="12899"/>
    <cellStyle name="Процентный 5 7" xfId="1069"/>
    <cellStyle name="Процентный 5 7 10" xfId="16761"/>
    <cellStyle name="Процентный 5 7 11" xfId="20621"/>
    <cellStyle name="Процентный 5 7 12" xfId="2580"/>
    <cellStyle name="Процентный 5 7 12 2" xfId="23111"/>
    <cellStyle name="Процентный 5 7 13" xfId="21822"/>
    <cellStyle name="Процентный 5 7 2" xfId="1558"/>
    <cellStyle name="Процентный 5 7 2 10" xfId="2881"/>
    <cellStyle name="Процентный 5 7 2 10 2" xfId="23410"/>
    <cellStyle name="Процентный 5 7 2 11" xfId="22121"/>
    <cellStyle name="Процентный 5 7 2 2" xfId="2161"/>
    <cellStyle name="Процентный 5 7 2 2 10" xfId="22720"/>
    <cellStyle name="Процентный 5 7 2 2 2" xfId="4682"/>
    <cellStyle name="Процентный 5 7 2 2 2 2" xfId="8740"/>
    <cellStyle name="Процентный 5 7 2 2 2 2 2" xfId="29237"/>
    <cellStyle name="Процентный 5 7 2 2 2 3" xfId="12601"/>
    <cellStyle name="Процентный 5 7 2 2 2 4" xfId="16462"/>
    <cellStyle name="Процентный 5 7 2 2 2 5" xfId="20322"/>
    <cellStyle name="Процентный 5 7 2 2 2 6" xfId="25203"/>
    <cellStyle name="Процентный 5 7 2 2 3" xfId="7409"/>
    <cellStyle name="Процентный 5 7 2 2 3 2" xfId="11270"/>
    <cellStyle name="Процентный 5 7 2 2 3 2 2" xfId="31766"/>
    <cellStyle name="Процентный 5 7 2 2 3 3" xfId="15131"/>
    <cellStyle name="Процентный 5 7 2 2 3 4" xfId="18991"/>
    <cellStyle name="Процентный 5 7 2 2 3 5" xfId="27906"/>
    <cellStyle name="Процентный 5 7 2 2 4" xfId="6065"/>
    <cellStyle name="Процентный 5 7 2 2 4 2" xfId="26574"/>
    <cellStyle name="Процентный 5 7 2 2 5" xfId="9937"/>
    <cellStyle name="Процентный 5 7 2 2 5 2" xfId="30434"/>
    <cellStyle name="Процентный 5 7 2 2 6" xfId="13798"/>
    <cellStyle name="Процентный 5 7 2 2 7" xfId="17659"/>
    <cellStyle name="Процентный 5 7 2 2 8" xfId="21519"/>
    <cellStyle name="Процентный 5 7 2 2 9" xfId="3479"/>
    <cellStyle name="Процентный 5 7 2 2 9 2" xfId="24008"/>
    <cellStyle name="Процентный 5 7 2 3" xfId="4683"/>
    <cellStyle name="Процентный 5 7 2 3 2" xfId="8142"/>
    <cellStyle name="Процентный 5 7 2 3 2 2" xfId="28639"/>
    <cellStyle name="Процентный 5 7 2 3 3" xfId="12003"/>
    <cellStyle name="Процентный 5 7 2 3 4" xfId="15864"/>
    <cellStyle name="Процентный 5 7 2 3 5" xfId="19724"/>
    <cellStyle name="Процентный 5 7 2 3 6" xfId="25204"/>
    <cellStyle name="Процентный 5 7 2 4" xfId="6811"/>
    <cellStyle name="Процентный 5 7 2 4 2" xfId="10672"/>
    <cellStyle name="Процентный 5 7 2 4 2 2" xfId="31168"/>
    <cellStyle name="Процентный 5 7 2 4 3" xfId="14533"/>
    <cellStyle name="Процентный 5 7 2 4 4" xfId="18393"/>
    <cellStyle name="Процентный 5 7 2 4 5" xfId="27308"/>
    <cellStyle name="Процентный 5 7 2 5" xfId="5466"/>
    <cellStyle name="Процентный 5 7 2 5 2" xfId="25975"/>
    <cellStyle name="Процентный 5 7 2 6" xfId="9338"/>
    <cellStyle name="Процентный 5 7 2 6 2" xfId="29835"/>
    <cellStyle name="Процентный 5 7 2 7" xfId="13199"/>
    <cellStyle name="Процентный 5 7 2 8" xfId="17060"/>
    <cellStyle name="Процентный 5 7 2 9" xfId="20920"/>
    <cellStyle name="Процентный 5 7 3" xfId="1862"/>
    <cellStyle name="Процентный 5 7 3 10" xfId="22421"/>
    <cellStyle name="Процентный 5 7 3 2" xfId="4684"/>
    <cellStyle name="Процентный 5 7 3 2 2" xfId="7843"/>
    <cellStyle name="Процентный 5 7 3 2 2 2" xfId="28340"/>
    <cellStyle name="Процентный 5 7 3 2 3" xfId="11704"/>
    <cellStyle name="Процентный 5 7 3 2 3 2" xfId="32200"/>
    <cellStyle name="Процентный 5 7 3 2 4" xfId="15565"/>
    <cellStyle name="Процентный 5 7 3 2 5" xfId="19425"/>
    <cellStyle name="Процентный 5 7 3 2 6" xfId="25205"/>
    <cellStyle name="Процентный 5 7 3 3" xfId="6512"/>
    <cellStyle name="Процентный 5 7 3 3 2" xfId="10373"/>
    <cellStyle name="Процентный 5 7 3 3 2 2" xfId="30869"/>
    <cellStyle name="Процентный 5 7 3 3 3" xfId="14234"/>
    <cellStyle name="Процентный 5 7 3 3 4" xfId="18094"/>
    <cellStyle name="Процентный 5 7 3 3 5" xfId="27009"/>
    <cellStyle name="Процентный 5 7 3 4" xfId="5766"/>
    <cellStyle name="Процентный 5 7 3 4 2" xfId="26275"/>
    <cellStyle name="Процентный 5 7 3 5" xfId="9638"/>
    <cellStyle name="Процентный 5 7 3 5 2" xfId="30135"/>
    <cellStyle name="Процентный 5 7 3 6" xfId="13499"/>
    <cellStyle name="Процентный 5 7 3 7" xfId="17360"/>
    <cellStyle name="Процентный 5 7 3 8" xfId="21220"/>
    <cellStyle name="Процентный 5 7 3 9" xfId="3180"/>
    <cellStyle name="Процентный 5 7 3 9 2" xfId="23709"/>
    <cellStyle name="Процентный 5 7 4" xfId="4685"/>
    <cellStyle name="Процентный 5 7 4 2" xfId="4686"/>
    <cellStyle name="Процентный 5 7 4 2 2" xfId="8441"/>
    <cellStyle name="Процентный 5 7 4 2 2 2" xfId="28938"/>
    <cellStyle name="Процентный 5 7 4 2 3" xfId="12302"/>
    <cellStyle name="Процентный 5 7 4 2 4" xfId="16163"/>
    <cellStyle name="Процентный 5 7 4 2 5" xfId="20023"/>
    <cellStyle name="Процентный 5 7 4 2 6" xfId="25207"/>
    <cellStyle name="Процентный 5 7 4 3" xfId="7110"/>
    <cellStyle name="Процентный 5 7 4 3 2" xfId="27607"/>
    <cellStyle name="Процентный 5 7 4 4" xfId="10971"/>
    <cellStyle name="Процентный 5 7 4 4 2" xfId="31467"/>
    <cellStyle name="Процентный 5 7 4 5" xfId="14832"/>
    <cellStyle name="Процентный 5 7 4 6" xfId="18692"/>
    <cellStyle name="Процентный 5 7 4 7" xfId="25206"/>
    <cellStyle name="Процентный 5 7 5" xfId="4687"/>
    <cellStyle name="Процентный 5 7 5 2" xfId="7591"/>
    <cellStyle name="Процентный 5 7 5 2 2" xfId="28088"/>
    <cellStyle name="Процентный 5 7 5 3" xfId="11452"/>
    <cellStyle name="Процентный 5 7 5 3 2" xfId="31948"/>
    <cellStyle name="Процентный 5 7 5 4" xfId="15313"/>
    <cellStyle name="Процентный 5 7 5 5" xfId="19173"/>
    <cellStyle name="Процентный 5 7 5 6" xfId="25208"/>
    <cellStyle name="Процентный 5 7 6" xfId="6258"/>
    <cellStyle name="Процентный 5 7 6 2" xfId="10121"/>
    <cellStyle name="Процентный 5 7 6 2 2" xfId="30617"/>
    <cellStyle name="Процентный 5 7 6 3" xfId="13982"/>
    <cellStyle name="Процентный 5 7 6 4" xfId="17842"/>
    <cellStyle name="Процентный 5 7 6 5" xfId="26757"/>
    <cellStyle name="Процентный 5 7 7" xfId="5167"/>
    <cellStyle name="Процентный 5 7 7 2" xfId="25676"/>
    <cellStyle name="Процентный 5 7 8" xfId="9039"/>
    <cellStyle name="Процентный 5 7 8 2" xfId="29536"/>
    <cellStyle name="Процентный 5 7 9" xfId="12900"/>
    <cellStyle name="Процентный 5 8" xfId="1070"/>
    <cellStyle name="Процентный 5 8 10" xfId="20622"/>
    <cellStyle name="Процентный 5 8 11" xfId="2581"/>
    <cellStyle name="Процентный 5 8 11 2" xfId="23112"/>
    <cellStyle name="Процентный 5 8 12" xfId="21823"/>
    <cellStyle name="Процентный 5 8 2" xfId="1559"/>
    <cellStyle name="Процентный 5 8 2 10" xfId="2882"/>
    <cellStyle name="Процентный 5 8 2 10 2" xfId="23411"/>
    <cellStyle name="Процентный 5 8 2 11" xfId="22122"/>
    <cellStyle name="Процентный 5 8 2 2" xfId="2162"/>
    <cellStyle name="Процентный 5 8 2 2 10" xfId="22721"/>
    <cellStyle name="Процентный 5 8 2 2 2" xfId="4688"/>
    <cellStyle name="Процентный 5 8 2 2 2 2" xfId="8741"/>
    <cellStyle name="Процентный 5 8 2 2 2 2 2" xfId="29238"/>
    <cellStyle name="Процентный 5 8 2 2 2 3" xfId="12602"/>
    <cellStyle name="Процентный 5 8 2 2 2 4" xfId="16463"/>
    <cellStyle name="Процентный 5 8 2 2 2 5" xfId="20323"/>
    <cellStyle name="Процентный 5 8 2 2 2 6" xfId="25209"/>
    <cellStyle name="Процентный 5 8 2 2 3" xfId="7410"/>
    <cellStyle name="Процентный 5 8 2 2 3 2" xfId="11271"/>
    <cellStyle name="Процентный 5 8 2 2 3 2 2" xfId="31767"/>
    <cellStyle name="Процентный 5 8 2 2 3 3" xfId="15132"/>
    <cellStyle name="Процентный 5 8 2 2 3 4" xfId="18992"/>
    <cellStyle name="Процентный 5 8 2 2 3 5" xfId="27907"/>
    <cellStyle name="Процентный 5 8 2 2 4" xfId="6066"/>
    <cellStyle name="Процентный 5 8 2 2 4 2" xfId="26575"/>
    <cellStyle name="Процентный 5 8 2 2 5" xfId="9938"/>
    <cellStyle name="Процентный 5 8 2 2 5 2" xfId="30435"/>
    <cellStyle name="Процентный 5 8 2 2 6" xfId="13799"/>
    <cellStyle name="Процентный 5 8 2 2 7" xfId="17660"/>
    <cellStyle name="Процентный 5 8 2 2 8" xfId="21520"/>
    <cellStyle name="Процентный 5 8 2 2 9" xfId="3480"/>
    <cellStyle name="Процентный 5 8 2 2 9 2" xfId="24009"/>
    <cellStyle name="Процентный 5 8 2 3" xfId="4689"/>
    <cellStyle name="Процентный 5 8 2 3 2" xfId="8143"/>
    <cellStyle name="Процентный 5 8 2 3 2 2" xfId="28640"/>
    <cellStyle name="Процентный 5 8 2 3 3" xfId="12004"/>
    <cellStyle name="Процентный 5 8 2 3 4" xfId="15865"/>
    <cellStyle name="Процентный 5 8 2 3 5" xfId="19725"/>
    <cellStyle name="Процентный 5 8 2 3 6" xfId="25210"/>
    <cellStyle name="Процентный 5 8 2 4" xfId="6812"/>
    <cellStyle name="Процентный 5 8 2 4 2" xfId="10673"/>
    <cellStyle name="Процентный 5 8 2 4 2 2" xfId="31169"/>
    <cellStyle name="Процентный 5 8 2 4 3" xfId="14534"/>
    <cellStyle name="Процентный 5 8 2 4 4" xfId="18394"/>
    <cellStyle name="Процентный 5 8 2 4 5" xfId="27309"/>
    <cellStyle name="Процентный 5 8 2 5" xfId="5467"/>
    <cellStyle name="Процентный 5 8 2 5 2" xfId="25976"/>
    <cellStyle name="Процентный 5 8 2 6" xfId="9339"/>
    <cellStyle name="Процентный 5 8 2 6 2" xfId="29836"/>
    <cellStyle name="Процентный 5 8 2 7" xfId="13200"/>
    <cellStyle name="Процентный 5 8 2 8" xfId="17061"/>
    <cellStyle name="Процентный 5 8 2 9" xfId="20921"/>
    <cellStyle name="Процентный 5 8 3" xfId="1863"/>
    <cellStyle name="Процентный 5 8 3 10" xfId="22422"/>
    <cellStyle name="Процентный 5 8 3 2" xfId="4690"/>
    <cellStyle name="Процентный 5 8 3 2 2" xfId="8442"/>
    <cellStyle name="Процентный 5 8 3 2 2 2" xfId="28939"/>
    <cellStyle name="Процентный 5 8 3 2 3" xfId="12303"/>
    <cellStyle name="Процентный 5 8 3 2 4" xfId="16164"/>
    <cellStyle name="Процентный 5 8 3 2 5" xfId="20024"/>
    <cellStyle name="Процентный 5 8 3 2 6" xfId="25211"/>
    <cellStyle name="Процентный 5 8 3 3" xfId="7111"/>
    <cellStyle name="Процентный 5 8 3 3 2" xfId="10972"/>
    <cellStyle name="Процентный 5 8 3 3 2 2" xfId="31468"/>
    <cellStyle name="Процентный 5 8 3 3 3" xfId="14833"/>
    <cellStyle name="Процентный 5 8 3 3 4" xfId="18693"/>
    <cellStyle name="Процентный 5 8 3 3 5" xfId="27608"/>
    <cellStyle name="Процентный 5 8 3 4" xfId="5767"/>
    <cellStyle name="Процентный 5 8 3 4 2" xfId="26276"/>
    <cellStyle name="Процентный 5 8 3 5" xfId="9639"/>
    <cellStyle name="Процентный 5 8 3 5 2" xfId="30136"/>
    <cellStyle name="Процентный 5 8 3 6" xfId="13500"/>
    <cellStyle name="Процентный 5 8 3 7" xfId="17361"/>
    <cellStyle name="Процентный 5 8 3 8" xfId="21221"/>
    <cellStyle name="Процентный 5 8 3 9" xfId="3181"/>
    <cellStyle name="Процентный 5 8 3 9 2" xfId="23710"/>
    <cellStyle name="Процентный 5 8 4" xfId="4691"/>
    <cellStyle name="Процентный 5 8 4 2" xfId="7844"/>
    <cellStyle name="Процентный 5 8 4 2 2" xfId="28341"/>
    <cellStyle name="Процентный 5 8 4 3" xfId="11705"/>
    <cellStyle name="Процентный 5 8 4 3 2" xfId="32201"/>
    <cellStyle name="Процентный 5 8 4 4" xfId="15566"/>
    <cellStyle name="Процентный 5 8 4 5" xfId="19426"/>
    <cellStyle name="Процентный 5 8 4 6" xfId="25212"/>
    <cellStyle name="Процентный 5 8 5" xfId="6513"/>
    <cellStyle name="Процентный 5 8 5 2" xfId="10374"/>
    <cellStyle name="Процентный 5 8 5 2 2" xfId="30870"/>
    <cellStyle name="Процентный 5 8 5 3" xfId="14235"/>
    <cellStyle name="Процентный 5 8 5 4" xfId="18095"/>
    <cellStyle name="Процентный 5 8 5 5" xfId="27010"/>
    <cellStyle name="Процентный 5 8 6" xfId="5168"/>
    <cellStyle name="Процентный 5 8 6 2" xfId="25677"/>
    <cellStyle name="Процентный 5 8 7" xfId="9040"/>
    <cellStyle name="Процентный 5 8 7 2" xfId="29537"/>
    <cellStyle name="Процентный 5 8 8" xfId="12901"/>
    <cellStyle name="Процентный 5 8 9" xfId="16762"/>
    <cellStyle name="Процентный 5 9" xfId="1071"/>
    <cellStyle name="Процентный 5 9 10" xfId="20623"/>
    <cellStyle name="Процентный 5 9 11" xfId="2582"/>
    <cellStyle name="Процентный 5 9 11 2" xfId="23113"/>
    <cellStyle name="Процентный 5 9 12" xfId="21824"/>
    <cellStyle name="Процентный 5 9 2" xfId="1560"/>
    <cellStyle name="Процентный 5 9 2 10" xfId="2883"/>
    <cellStyle name="Процентный 5 9 2 10 2" xfId="23412"/>
    <cellStyle name="Процентный 5 9 2 11" xfId="22123"/>
    <cellStyle name="Процентный 5 9 2 2" xfId="2163"/>
    <cellStyle name="Процентный 5 9 2 2 10" xfId="22722"/>
    <cellStyle name="Процентный 5 9 2 2 2" xfId="4692"/>
    <cellStyle name="Процентный 5 9 2 2 2 2" xfId="8742"/>
    <cellStyle name="Процентный 5 9 2 2 2 2 2" xfId="29239"/>
    <cellStyle name="Процентный 5 9 2 2 2 3" xfId="12603"/>
    <cellStyle name="Процентный 5 9 2 2 2 4" xfId="16464"/>
    <cellStyle name="Процентный 5 9 2 2 2 5" xfId="20324"/>
    <cellStyle name="Процентный 5 9 2 2 2 6" xfId="25213"/>
    <cellStyle name="Процентный 5 9 2 2 3" xfId="7411"/>
    <cellStyle name="Процентный 5 9 2 2 3 2" xfId="11272"/>
    <cellStyle name="Процентный 5 9 2 2 3 2 2" xfId="31768"/>
    <cellStyle name="Процентный 5 9 2 2 3 3" xfId="15133"/>
    <cellStyle name="Процентный 5 9 2 2 3 4" xfId="18993"/>
    <cellStyle name="Процентный 5 9 2 2 3 5" xfId="27908"/>
    <cellStyle name="Процентный 5 9 2 2 4" xfId="6067"/>
    <cellStyle name="Процентный 5 9 2 2 4 2" xfId="26576"/>
    <cellStyle name="Процентный 5 9 2 2 5" xfId="9939"/>
    <cellStyle name="Процентный 5 9 2 2 5 2" xfId="30436"/>
    <cellStyle name="Процентный 5 9 2 2 6" xfId="13800"/>
    <cellStyle name="Процентный 5 9 2 2 7" xfId="17661"/>
    <cellStyle name="Процентный 5 9 2 2 8" xfId="21521"/>
    <cellStyle name="Процентный 5 9 2 2 9" xfId="3481"/>
    <cellStyle name="Процентный 5 9 2 2 9 2" xfId="24010"/>
    <cellStyle name="Процентный 5 9 2 3" xfId="4693"/>
    <cellStyle name="Процентный 5 9 2 3 2" xfId="8144"/>
    <cellStyle name="Процентный 5 9 2 3 2 2" xfId="28641"/>
    <cellStyle name="Процентный 5 9 2 3 3" xfId="12005"/>
    <cellStyle name="Процентный 5 9 2 3 4" xfId="15866"/>
    <cellStyle name="Процентный 5 9 2 3 5" xfId="19726"/>
    <cellStyle name="Процентный 5 9 2 3 6" xfId="25214"/>
    <cellStyle name="Процентный 5 9 2 4" xfId="6813"/>
    <cellStyle name="Процентный 5 9 2 4 2" xfId="10674"/>
    <cellStyle name="Процентный 5 9 2 4 2 2" xfId="31170"/>
    <cellStyle name="Процентный 5 9 2 4 3" xfId="14535"/>
    <cellStyle name="Процентный 5 9 2 4 4" xfId="18395"/>
    <cellStyle name="Процентный 5 9 2 4 5" xfId="27310"/>
    <cellStyle name="Процентный 5 9 2 5" xfId="5468"/>
    <cellStyle name="Процентный 5 9 2 5 2" xfId="25977"/>
    <cellStyle name="Процентный 5 9 2 6" xfId="9340"/>
    <cellStyle name="Процентный 5 9 2 6 2" xfId="29837"/>
    <cellStyle name="Процентный 5 9 2 7" xfId="13201"/>
    <cellStyle name="Процентный 5 9 2 8" xfId="17062"/>
    <cellStyle name="Процентный 5 9 2 9" xfId="20922"/>
    <cellStyle name="Процентный 5 9 3" xfId="1864"/>
    <cellStyle name="Процентный 5 9 3 10" xfId="22423"/>
    <cellStyle name="Процентный 5 9 3 2" xfId="4694"/>
    <cellStyle name="Процентный 5 9 3 2 2" xfId="8443"/>
    <cellStyle name="Процентный 5 9 3 2 2 2" xfId="28940"/>
    <cellStyle name="Процентный 5 9 3 2 3" xfId="12304"/>
    <cellStyle name="Процентный 5 9 3 2 4" xfId="16165"/>
    <cellStyle name="Процентный 5 9 3 2 5" xfId="20025"/>
    <cellStyle name="Процентный 5 9 3 2 6" xfId="25215"/>
    <cellStyle name="Процентный 5 9 3 3" xfId="7112"/>
    <cellStyle name="Процентный 5 9 3 3 2" xfId="10973"/>
    <cellStyle name="Процентный 5 9 3 3 2 2" xfId="31469"/>
    <cellStyle name="Процентный 5 9 3 3 3" xfId="14834"/>
    <cellStyle name="Процентный 5 9 3 3 4" xfId="18694"/>
    <cellStyle name="Процентный 5 9 3 3 5" xfId="27609"/>
    <cellStyle name="Процентный 5 9 3 4" xfId="5768"/>
    <cellStyle name="Процентный 5 9 3 4 2" xfId="26277"/>
    <cellStyle name="Процентный 5 9 3 5" xfId="9640"/>
    <cellStyle name="Процентный 5 9 3 5 2" xfId="30137"/>
    <cellStyle name="Процентный 5 9 3 6" xfId="13501"/>
    <cellStyle name="Процентный 5 9 3 7" xfId="17362"/>
    <cellStyle name="Процентный 5 9 3 8" xfId="21222"/>
    <cellStyle name="Процентный 5 9 3 9" xfId="3182"/>
    <cellStyle name="Процентный 5 9 3 9 2" xfId="23711"/>
    <cellStyle name="Процентный 5 9 4" xfId="4695"/>
    <cellStyle name="Процентный 5 9 4 2" xfId="7845"/>
    <cellStyle name="Процентный 5 9 4 2 2" xfId="28342"/>
    <cellStyle name="Процентный 5 9 4 3" xfId="11706"/>
    <cellStyle name="Процентный 5 9 4 3 2" xfId="32202"/>
    <cellStyle name="Процентный 5 9 4 4" xfId="15567"/>
    <cellStyle name="Процентный 5 9 4 5" xfId="19427"/>
    <cellStyle name="Процентный 5 9 4 6" xfId="25216"/>
    <cellStyle name="Процентный 5 9 5" xfId="6514"/>
    <cellStyle name="Процентный 5 9 5 2" xfId="10375"/>
    <cellStyle name="Процентный 5 9 5 2 2" xfId="30871"/>
    <cellStyle name="Процентный 5 9 5 3" xfId="14236"/>
    <cellStyle name="Процентный 5 9 5 4" xfId="18096"/>
    <cellStyle name="Процентный 5 9 5 5" xfId="27011"/>
    <cellStyle name="Процентный 5 9 6" xfId="5169"/>
    <cellStyle name="Процентный 5 9 6 2" xfId="25678"/>
    <cellStyle name="Процентный 5 9 7" xfId="9041"/>
    <cellStyle name="Процентный 5 9 7 2" xfId="29538"/>
    <cellStyle name="Процентный 5 9 8" xfId="12902"/>
    <cellStyle name="Процентный 5 9 9" xfId="16763"/>
    <cellStyle name="Процентный 6" xfId="2298"/>
    <cellStyle name="Процентный 7" xfId="4696"/>
    <cellStyle name="Связанная ячейка 2" xfId="1072"/>
    <cellStyle name="Связанная ячейка 2 2" xfId="1073"/>
    <cellStyle name="Связанная ячейка 2 3" xfId="1074"/>
    <cellStyle name="Связанная ячейка 2 4" xfId="1075"/>
    <cellStyle name="Связанная ячейка 2 5" xfId="1076"/>
    <cellStyle name="Связанная ячейка 3" xfId="1077"/>
    <cellStyle name="Стиль 1" xfId="40"/>
    <cellStyle name="Стиль 1 10" xfId="1078"/>
    <cellStyle name="Стиль 1 11" xfId="1079"/>
    <cellStyle name="Стиль 1 12" xfId="1080"/>
    <cellStyle name="Стиль 1 13" xfId="1081"/>
    <cellStyle name="Стиль 1 14" xfId="1082"/>
    <cellStyle name="Стиль 1 15" xfId="1083"/>
    <cellStyle name="Стиль 1 16" xfId="1084"/>
    <cellStyle name="Стиль 1 17" xfId="1085"/>
    <cellStyle name="Стиль 1 18" xfId="1086"/>
    <cellStyle name="Стиль 1 19" xfId="1087"/>
    <cellStyle name="Стиль 1 2" xfId="49"/>
    <cellStyle name="Стиль 1 2 2" xfId="1088"/>
    <cellStyle name="Стиль 1 2 2 2" xfId="2583"/>
    <cellStyle name="Стиль 1 2 2 3" xfId="6171"/>
    <cellStyle name="Стиль 1 2 2 4" xfId="2349"/>
    <cellStyle name="Стиль 1 2 3" xfId="2350"/>
    <cellStyle name="Стиль 1 2 4" xfId="6158"/>
    <cellStyle name="Стиль 1 20" xfId="1089"/>
    <cellStyle name="Стиль 1 21" xfId="1090"/>
    <cellStyle name="Стиль 1 3" xfId="1091"/>
    <cellStyle name="Стиль 1 4" xfId="1092"/>
    <cellStyle name="Стиль 1 5" xfId="1093"/>
    <cellStyle name="Стиль 1 6" xfId="1094"/>
    <cellStyle name="Стиль 1 7" xfId="1095"/>
    <cellStyle name="Стиль 1 8" xfId="1096"/>
    <cellStyle name="Стиль 1 9" xfId="1097"/>
    <cellStyle name="Текст предупреждения 2" xfId="1098"/>
    <cellStyle name="Текст предупреждения 2 2" xfId="1099"/>
    <cellStyle name="Текст предупреждения 2 3" xfId="1100"/>
    <cellStyle name="Текст предупреждения 2 4" xfId="1101"/>
    <cellStyle name="Текст предупреждения 2 5" xfId="1102"/>
    <cellStyle name="Текст предупреждения 3" xfId="1103"/>
    <cellStyle name="Текстовый" xfId="1104"/>
    <cellStyle name="Тысячи [0]_3Com" xfId="1105"/>
    <cellStyle name="Тысячи_3Com" xfId="1106"/>
    <cellStyle name="Финансовый [0] 2" xfId="1107"/>
    <cellStyle name="Финансовый 10" xfId="102"/>
    <cellStyle name="Финансовый 10 2" xfId="148"/>
    <cellStyle name="Финансовый 10 2 2" xfId="241"/>
    <cellStyle name="Финансовый 10 2 3" xfId="4697"/>
    <cellStyle name="Финансовый 10 3" xfId="195"/>
    <cellStyle name="Финансовый 10 4" xfId="1108"/>
    <cellStyle name="Финансовый 11" xfId="1109"/>
    <cellStyle name="Финансовый 12" xfId="1110"/>
    <cellStyle name="Финансовый 13" xfId="1111"/>
    <cellStyle name="Финансовый 14" xfId="1112"/>
    <cellStyle name="Финансовый 14 10" xfId="20624"/>
    <cellStyle name="Финансовый 14 11" xfId="2584"/>
    <cellStyle name="Финансовый 14 11 2" xfId="23114"/>
    <cellStyle name="Финансовый 14 12" xfId="21825"/>
    <cellStyle name="Финансовый 14 2" xfId="1561"/>
    <cellStyle name="Финансовый 14 2 10" xfId="2884"/>
    <cellStyle name="Финансовый 14 2 10 2" xfId="23413"/>
    <cellStyle name="Финансовый 14 2 11" xfId="22124"/>
    <cellStyle name="Финансовый 14 2 2" xfId="2164"/>
    <cellStyle name="Финансовый 14 2 2 10" xfId="22723"/>
    <cellStyle name="Финансовый 14 2 2 2" xfId="4698"/>
    <cellStyle name="Финансовый 14 2 2 2 2" xfId="8743"/>
    <cellStyle name="Финансовый 14 2 2 2 2 2" xfId="29240"/>
    <cellStyle name="Финансовый 14 2 2 2 3" xfId="12604"/>
    <cellStyle name="Финансовый 14 2 2 2 4" xfId="16465"/>
    <cellStyle name="Финансовый 14 2 2 2 5" xfId="20325"/>
    <cellStyle name="Финансовый 14 2 2 2 6" xfId="25217"/>
    <cellStyle name="Финансовый 14 2 2 3" xfId="7412"/>
    <cellStyle name="Финансовый 14 2 2 3 2" xfId="11273"/>
    <cellStyle name="Финансовый 14 2 2 3 2 2" xfId="31769"/>
    <cellStyle name="Финансовый 14 2 2 3 3" xfId="15134"/>
    <cellStyle name="Финансовый 14 2 2 3 4" xfId="18994"/>
    <cellStyle name="Финансовый 14 2 2 3 5" xfId="27909"/>
    <cellStyle name="Финансовый 14 2 2 4" xfId="6068"/>
    <cellStyle name="Финансовый 14 2 2 4 2" xfId="26577"/>
    <cellStyle name="Финансовый 14 2 2 5" xfId="9940"/>
    <cellStyle name="Финансовый 14 2 2 5 2" xfId="30437"/>
    <cellStyle name="Финансовый 14 2 2 6" xfId="13801"/>
    <cellStyle name="Финансовый 14 2 2 7" xfId="17662"/>
    <cellStyle name="Финансовый 14 2 2 8" xfId="21522"/>
    <cellStyle name="Финансовый 14 2 2 9" xfId="3482"/>
    <cellStyle name="Финансовый 14 2 2 9 2" xfId="24011"/>
    <cellStyle name="Финансовый 14 2 3" xfId="4699"/>
    <cellStyle name="Финансовый 14 2 3 2" xfId="8145"/>
    <cellStyle name="Финансовый 14 2 3 2 2" xfId="28642"/>
    <cellStyle name="Финансовый 14 2 3 3" xfId="12006"/>
    <cellStyle name="Финансовый 14 2 3 4" xfId="15867"/>
    <cellStyle name="Финансовый 14 2 3 5" xfId="19727"/>
    <cellStyle name="Финансовый 14 2 3 6" xfId="25218"/>
    <cellStyle name="Финансовый 14 2 4" xfId="6814"/>
    <cellStyle name="Финансовый 14 2 4 2" xfId="10675"/>
    <cellStyle name="Финансовый 14 2 4 2 2" xfId="31171"/>
    <cellStyle name="Финансовый 14 2 4 3" xfId="14536"/>
    <cellStyle name="Финансовый 14 2 4 4" xfId="18396"/>
    <cellStyle name="Финансовый 14 2 4 5" xfId="27311"/>
    <cellStyle name="Финансовый 14 2 5" xfId="5469"/>
    <cellStyle name="Финансовый 14 2 5 2" xfId="25978"/>
    <cellStyle name="Финансовый 14 2 6" xfId="9341"/>
    <cellStyle name="Финансовый 14 2 6 2" xfId="29838"/>
    <cellStyle name="Финансовый 14 2 7" xfId="13202"/>
    <cellStyle name="Финансовый 14 2 8" xfId="17063"/>
    <cellStyle name="Финансовый 14 2 9" xfId="20923"/>
    <cellStyle name="Финансовый 14 3" xfId="1865"/>
    <cellStyle name="Финансовый 14 3 10" xfId="22424"/>
    <cellStyle name="Финансовый 14 3 2" xfId="4700"/>
    <cellStyle name="Финансовый 14 3 2 2" xfId="8444"/>
    <cellStyle name="Финансовый 14 3 2 2 2" xfId="28941"/>
    <cellStyle name="Финансовый 14 3 2 3" xfId="12305"/>
    <cellStyle name="Финансовый 14 3 2 4" xfId="16166"/>
    <cellStyle name="Финансовый 14 3 2 5" xfId="20026"/>
    <cellStyle name="Финансовый 14 3 2 6" xfId="25219"/>
    <cellStyle name="Финансовый 14 3 3" xfId="7113"/>
    <cellStyle name="Финансовый 14 3 3 2" xfId="10974"/>
    <cellStyle name="Финансовый 14 3 3 2 2" xfId="31470"/>
    <cellStyle name="Финансовый 14 3 3 3" xfId="14835"/>
    <cellStyle name="Финансовый 14 3 3 4" xfId="18695"/>
    <cellStyle name="Финансовый 14 3 3 5" xfId="27610"/>
    <cellStyle name="Финансовый 14 3 4" xfId="5769"/>
    <cellStyle name="Финансовый 14 3 4 2" xfId="26278"/>
    <cellStyle name="Финансовый 14 3 5" xfId="9641"/>
    <cellStyle name="Финансовый 14 3 5 2" xfId="30138"/>
    <cellStyle name="Финансовый 14 3 6" xfId="13502"/>
    <cellStyle name="Финансовый 14 3 7" xfId="17363"/>
    <cellStyle name="Финансовый 14 3 8" xfId="21223"/>
    <cellStyle name="Финансовый 14 3 9" xfId="3183"/>
    <cellStyle name="Финансовый 14 3 9 2" xfId="23712"/>
    <cellStyle name="Финансовый 14 4" xfId="4701"/>
    <cellStyle name="Финансовый 14 4 2" xfId="7846"/>
    <cellStyle name="Финансовый 14 4 2 2" xfId="28343"/>
    <cellStyle name="Финансовый 14 4 3" xfId="11707"/>
    <cellStyle name="Финансовый 14 4 3 2" xfId="32203"/>
    <cellStyle name="Финансовый 14 4 4" xfId="15568"/>
    <cellStyle name="Финансовый 14 4 5" xfId="19428"/>
    <cellStyle name="Финансовый 14 4 6" xfId="25220"/>
    <cellStyle name="Финансовый 14 5" xfId="6515"/>
    <cellStyle name="Финансовый 14 5 2" xfId="10376"/>
    <cellStyle name="Финансовый 14 5 2 2" xfId="30872"/>
    <cellStyle name="Финансовый 14 5 3" xfId="14237"/>
    <cellStyle name="Финансовый 14 5 4" xfId="18097"/>
    <cellStyle name="Финансовый 14 5 5" xfId="27012"/>
    <cellStyle name="Финансовый 14 6" xfId="5170"/>
    <cellStyle name="Финансовый 14 6 2" xfId="25679"/>
    <cellStyle name="Финансовый 14 7" xfId="9042"/>
    <cellStyle name="Финансовый 14 7 2" xfId="29539"/>
    <cellStyle name="Финансовый 14 8" xfId="12903"/>
    <cellStyle name="Финансовый 14 9" xfId="16764"/>
    <cellStyle name="Финансовый 15" xfId="1113"/>
    <cellStyle name="Финансовый 16" xfId="1114"/>
    <cellStyle name="Финансовый 17" xfId="1115"/>
    <cellStyle name="Финансовый 18" xfId="1116"/>
    <cellStyle name="Финансовый 19" xfId="1117"/>
    <cellStyle name="Финансовый 2" xfId="42"/>
    <cellStyle name="Финансовый 2 2" xfId="43"/>
    <cellStyle name="Финансовый 2 2 10" xfId="1118"/>
    <cellStyle name="Финансовый 2 2 11" xfId="1119"/>
    <cellStyle name="Финансовый 2 2 2" xfId="65"/>
    <cellStyle name="Финансовый 2 2 2 10" xfId="1120"/>
    <cellStyle name="Финансовый 2 2 2 2" xfId="1121"/>
    <cellStyle name="Финансовый 2 2 2 2 2" xfId="4956"/>
    <cellStyle name="Финансовый 2 2 2 3" xfId="1122"/>
    <cellStyle name="Финансовый 2 2 2 4" xfId="1123"/>
    <cellStyle name="Финансовый 2 2 2 5" xfId="1124"/>
    <cellStyle name="Финансовый 2 2 2 6" xfId="1125"/>
    <cellStyle name="Финансовый 2 2 2 7" xfId="1126"/>
    <cellStyle name="Финансовый 2 2 2 8" xfId="1127"/>
    <cellStyle name="Финансовый 2 2 2 9" xfId="1128"/>
    <cellStyle name="Финансовый 2 2 3" xfId="1129"/>
    <cellStyle name="Финансовый 2 2 3 2" xfId="4702"/>
    <cellStyle name="Финансовый 2 2 3 3" xfId="6175"/>
    <cellStyle name="Финансовый 2 2 4" xfId="1130"/>
    <cellStyle name="Финансовый 2 2 5" xfId="1131"/>
    <cellStyle name="Финансовый 2 2 6" xfId="1132"/>
    <cellStyle name="Финансовый 2 2 7" xfId="1133"/>
    <cellStyle name="Финансовый 2 2 8" xfId="1134"/>
    <cellStyle name="Финансовый 2 2 9" xfId="1135"/>
    <cellStyle name="Финансовый 2 3" xfId="1136"/>
    <cellStyle name="Финансовый 2 3 2" xfId="2585"/>
    <cellStyle name="Финансовый 2 3 3" xfId="6300"/>
    <cellStyle name="Финансовый 2 3 4" xfId="2351"/>
    <cellStyle name="Финансовый 2 4" xfId="1137"/>
    <cellStyle name="Финансовый 2 5" xfId="1138"/>
    <cellStyle name="Финансовый 2 5 10" xfId="20625"/>
    <cellStyle name="Финансовый 2 5 11" xfId="2586"/>
    <cellStyle name="Финансовый 2 5 11 2" xfId="23115"/>
    <cellStyle name="Финансовый 2 5 12" xfId="21826"/>
    <cellStyle name="Финансовый 2 5 2" xfId="1562"/>
    <cellStyle name="Финансовый 2 5 2 10" xfId="2885"/>
    <cellStyle name="Финансовый 2 5 2 10 2" xfId="23414"/>
    <cellStyle name="Финансовый 2 5 2 11" xfId="22125"/>
    <cellStyle name="Финансовый 2 5 2 2" xfId="2165"/>
    <cellStyle name="Финансовый 2 5 2 2 10" xfId="22724"/>
    <cellStyle name="Финансовый 2 5 2 2 2" xfId="4703"/>
    <cellStyle name="Финансовый 2 5 2 2 2 2" xfId="8744"/>
    <cellStyle name="Финансовый 2 5 2 2 2 2 2" xfId="29241"/>
    <cellStyle name="Финансовый 2 5 2 2 2 3" xfId="12605"/>
    <cellStyle name="Финансовый 2 5 2 2 2 4" xfId="16466"/>
    <cellStyle name="Финансовый 2 5 2 2 2 5" xfId="20326"/>
    <cellStyle name="Финансовый 2 5 2 2 2 6" xfId="25221"/>
    <cellStyle name="Финансовый 2 5 2 2 3" xfId="7413"/>
    <cellStyle name="Финансовый 2 5 2 2 3 2" xfId="11274"/>
    <cellStyle name="Финансовый 2 5 2 2 3 2 2" xfId="31770"/>
    <cellStyle name="Финансовый 2 5 2 2 3 3" xfId="15135"/>
    <cellStyle name="Финансовый 2 5 2 2 3 4" xfId="18995"/>
    <cellStyle name="Финансовый 2 5 2 2 3 5" xfId="27910"/>
    <cellStyle name="Финансовый 2 5 2 2 4" xfId="6069"/>
    <cellStyle name="Финансовый 2 5 2 2 4 2" xfId="26578"/>
    <cellStyle name="Финансовый 2 5 2 2 5" xfId="9941"/>
    <cellStyle name="Финансовый 2 5 2 2 5 2" xfId="30438"/>
    <cellStyle name="Финансовый 2 5 2 2 6" xfId="13802"/>
    <cellStyle name="Финансовый 2 5 2 2 7" xfId="17663"/>
    <cellStyle name="Финансовый 2 5 2 2 8" xfId="21523"/>
    <cellStyle name="Финансовый 2 5 2 2 9" xfId="3483"/>
    <cellStyle name="Финансовый 2 5 2 2 9 2" xfId="24012"/>
    <cellStyle name="Финансовый 2 5 2 3" xfId="4704"/>
    <cellStyle name="Финансовый 2 5 2 3 2" xfId="8146"/>
    <cellStyle name="Финансовый 2 5 2 3 2 2" xfId="28643"/>
    <cellStyle name="Финансовый 2 5 2 3 3" xfId="12007"/>
    <cellStyle name="Финансовый 2 5 2 3 4" xfId="15868"/>
    <cellStyle name="Финансовый 2 5 2 3 5" xfId="19728"/>
    <cellStyle name="Финансовый 2 5 2 3 6" xfId="25222"/>
    <cellStyle name="Финансовый 2 5 2 4" xfId="6815"/>
    <cellStyle name="Финансовый 2 5 2 4 2" xfId="10676"/>
    <cellStyle name="Финансовый 2 5 2 4 2 2" xfId="31172"/>
    <cellStyle name="Финансовый 2 5 2 4 3" xfId="14537"/>
    <cellStyle name="Финансовый 2 5 2 4 4" xfId="18397"/>
    <cellStyle name="Финансовый 2 5 2 4 5" xfId="27312"/>
    <cellStyle name="Финансовый 2 5 2 5" xfId="5470"/>
    <cellStyle name="Финансовый 2 5 2 5 2" xfId="25979"/>
    <cellStyle name="Финансовый 2 5 2 6" xfId="9342"/>
    <cellStyle name="Финансовый 2 5 2 6 2" xfId="29839"/>
    <cellStyle name="Финансовый 2 5 2 7" xfId="13203"/>
    <cellStyle name="Финансовый 2 5 2 8" xfId="17064"/>
    <cellStyle name="Финансовый 2 5 2 9" xfId="20924"/>
    <cellStyle name="Финансовый 2 5 3" xfId="1866"/>
    <cellStyle name="Финансовый 2 5 3 10" xfId="22425"/>
    <cellStyle name="Финансовый 2 5 3 2" xfId="4705"/>
    <cellStyle name="Финансовый 2 5 3 2 2" xfId="8445"/>
    <cellStyle name="Финансовый 2 5 3 2 2 2" xfId="28942"/>
    <cellStyle name="Финансовый 2 5 3 2 3" xfId="12306"/>
    <cellStyle name="Финансовый 2 5 3 2 4" xfId="16167"/>
    <cellStyle name="Финансовый 2 5 3 2 5" xfId="20027"/>
    <cellStyle name="Финансовый 2 5 3 2 6" xfId="25223"/>
    <cellStyle name="Финансовый 2 5 3 3" xfId="7114"/>
    <cellStyle name="Финансовый 2 5 3 3 2" xfId="10975"/>
    <cellStyle name="Финансовый 2 5 3 3 2 2" xfId="31471"/>
    <cellStyle name="Финансовый 2 5 3 3 3" xfId="14836"/>
    <cellStyle name="Финансовый 2 5 3 3 4" xfId="18696"/>
    <cellStyle name="Финансовый 2 5 3 3 5" xfId="27611"/>
    <cellStyle name="Финансовый 2 5 3 4" xfId="5770"/>
    <cellStyle name="Финансовый 2 5 3 4 2" xfId="26279"/>
    <cellStyle name="Финансовый 2 5 3 5" xfId="9642"/>
    <cellStyle name="Финансовый 2 5 3 5 2" xfId="30139"/>
    <cellStyle name="Финансовый 2 5 3 6" xfId="13503"/>
    <cellStyle name="Финансовый 2 5 3 7" xfId="17364"/>
    <cellStyle name="Финансовый 2 5 3 8" xfId="21224"/>
    <cellStyle name="Финансовый 2 5 3 9" xfId="3184"/>
    <cellStyle name="Финансовый 2 5 3 9 2" xfId="23713"/>
    <cellStyle name="Финансовый 2 5 4" xfId="4706"/>
    <cellStyle name="Финансовый 2 5 4 2" xfId="7847"/>
    <cellStyle name="Финансовый 2 5 4 2 2" xfId="28344"/>
    <cellStyle name="Финансовый 2 5 4 3" xfId="11708"/>
    <cellStyle name="Финансовый 2 5 4 3 2" xfId="32204"/>
    <cellStyle name="Финансовый 2 5 4 4" xfId="15569"/>
    <cellStyle name="Финансовый 2 5 4 5" xfId="19429"/>
    <cellStyle name="Финансовый 2 5 4 6" xfId="25224"/>
    <cellStyle name="Финансовый 2 5 5" xfId="6516"/>
    <cellStyle name="Финансовый 2 5 5 2" xfId="10377"/>
    <cellStyle name="Финансовый 2 5 5 2 2" xfId="30873"/>
    <cellStyle name="Финансовый 2 5 5 3" xfId="14238"/>
    <cellStyle name="Финансовый 2 5 5 4" xfId="18098"/>
    <cellStyle name="Финансовый 2 5 5 5" xfId="27013"/>
    <cellStyle name="Финансовый 2 5 6" xfId="5171"/>
    <cellStyle name="Финансовый 2 5 6 2" xfId="25680"/>
    <cellStyle name="Финансовый 2 5 7" xfId="9043"/>
    <cellStyle name="Финансовый 2 5 7 2" xfId="29540"/>
    <cellStyle name="Финансовый 2 5 8" xfId="12904"/>
    <cellStyle name="Финансовый 2 5 9" xfId="16765"/>
    <cellStyle name="Финансовый 20" xfId="1139"/>
    <cellStyle name="Финансовый 21" xfId="1140"/>
    <cellStyle name="Финансовый 22" xfId="1141"/>
    <cellStyle name="Финансовый 23" xfId="1142"/>
    <cellStyle name="Финансовый 24" xfId="1143"/>
    <cellStyle name="Финансовый 25" xfId="1144"/>
    <cellStyle name="Финансовый 26" xfId="1145"/>
    <cellStyle name="Финансовый 27" xfId="1146"/>
    <cellStyle name="Финансовый 28" xfId="1147"/>
    <cellStyle name="Финансовый 29" xfId="1148"/>
    <cellStyle name="Финансовый 3" xfId="44"/>
    <cellStyle name="Финансовый 3 10" xfId="1149"/>
    <cellStyle name="Финансовый 3 11" xfId="1150"/>
    <cellStyle name="Финансовый 3 2" xfId="66"/>
    <cellStyle name="Финансовый 3 2 10" xfId="1151"/>
    <cellStyle name="Финансовый 3 2 2" xfId="1152"/>
    <cellStyle name="Финансовый 3 2 3" xfId="1153"/>
    <cellStyle name="Финансовый 3 2 4" xfId="1154"/>
    <cellStyle name="Финансовый 3 2 5" xfId="1155"/>
    <cellStyle name="Финансовый 3 2 6" xfId="1156"/>
    <cellStyle name="Финансовый 3 2 7" xfId="1157"/>
    <cellStyle name="Финансовый 3 2 8" xfId="1158"/>
    <cellStyle name="Финансовый 3 2 9" xfId="1159"/>
    <cellStyle name="Финансовый 3 3" xfId="1160"/>
    <cellStyle name="Финансовый 3 3 2" xfId="4707"/>
    <cellStyle name="Финансовый 3 3 3" xfId="6176"/>
    <cellStyle name="Финансовый 3 4" xfId="1161"/>
    <cellStyle name="Финансовый 3 5" xfId="1162"/>
    <cellStyle name="Финансовый 3 6" xfId="1163"/>
    <cellStyle name="Финансовый 3 7" xfId="1164"/>
    <cellStyle name="Финансовый 3 8" xfId="1165"/>
    <cellStyle name="Финансовый 3 9" xfId="1166"/>
    <cellStyle name="Финансовый 30" xfId="1167"/>
    <cellStyle name="Финансовый 31" xfId="1168"/>
    <cellStyle name="Финансовый 32" xfId="1169"/>
    <cellStyle name="Финансовый 33" xfId="1170"/>
    <cellStyle name="Финансовый 34" xfId="1171"/>
    <cellStyle name="Финансовый 35" xfId="1172"/>
    <cellStyle name="Финансовый 36" xfId="1173"/>
    <cellStyle name="Финансовый 37" xfId="4708"/>
    <cellStyle name="Финансовый 38" xfId="21610"/>
    <cellStyle name="Финансовый 4" xfId="41"/>
    <cellStyle name="Финансовый 4 10" xfId="1174"/>
    <cellStyle name="Финансовый 4 11" xfId="1175"/>
    <cellStyle name="Финансовый 4 12" xfId="1176"/>
    <cellStyle name="Финансовый 4 2" xfId="64"/>
    <cellStyle name="Финансовый 4 2 10" xfId="1177"/>
    <cellStyle name="Финансовый 4 2 2" xfId="1178"/>
    <cellStyle name="Финансовый 4 2 3" xfId="1179"/>
    <cellStyle name="Финансовый 4 2 4" xfId="1180"/>
    <cellStyle name="Финансовый 4 2 5" xfId="1181"/>
    <cellStyle name="Финансовый 4 2 6" xfId="1182"/>
    <cellStyle name="Финансовый 4 2 7" xfId="1183"/>
    <cellStyle name="Финансовый 4 2 8" xfId="1184"/>
    <cellStyle name="Финансовый 4 2 9" xfId="1185"/>
    <cellStyle name="Финансовый 4 3" xfId="1186"/>
    <cellStyle name="Финансовый 4 3 2" xfId="4709"/>
    <cellStyle name="Финансовый 4 3 3" xfId="6174"/>
    <cellStyle name="Финансовый 4 4" xfId="1187"/>
    <cellStyle name="Финансовый 4 5" xfId="1188"/>
    <cellStyle name="Финансовый 4 6" xfId="1189"/>
    <cellStyle name="Финансовый 4 7" xfId="1190"/>
    <cellStyle name="Финансовый 4 8" xfId="1191"/>
    <cellStyle name="Финансовый 4 9" xfId="1192"/>
    <cellStyle name="Финансовый 5" xfId="47"/>
    <cellStyle name="Финансовый 5 10" xfId="1193"/>
    <cellStyle name="Финансовый 5 11" xfId="1194"/>
    <cellStyle name="Финансовый 5 12" xfId="1195"/>
    <cellStyle name="Финансовый 5 2" xfId="68"/>
    <cellStyle name="Финансовый 5 2 10" xfId="1196"/>
    <cellStyle name="Финансовый 5 2 2" xfId="1197"/>
    <cellStyle name="Финансовый 5 2 3" xfId="1198"/>
    <cellStyle name="Финансовый 5 2 4" xfId="1199"/>
    <cellStyle name="Финансовый 5 2 5" xfId="1200"/>
    <cellStyle name="Финансовый 5 2 6" xfId="1201"/>
    <cellStyle name="Финансовый 5 2 7" xfId="1202"/>
    <cellStyle name="Финансовый 5 2 8" xfId="1203"/>
    <cellStyle name="Финансовый 5 2 9" xfId="1204"/>
    <cellStyle name="Финансовый 5 3" xfId="1205"/>
    <cellStyle name="Финансовый 5 3 2" xfId="4710"/>
    <cellStyle name="Финансовый 5 3 3" xfId="6178"/>
    <cellStyle name="Финансовый 5 4" xfId="1206"/>
    <cellStyle name="Финансовый 5 5" xfId="1207"/>
    <cellStyle name="Финансовый 5 6" xfId="1208"/>
    <cellStyle name="Финансовый 5 7" xfId="1209"/>
    <cellStyle name="Финансовый 5 8" xfId="1210"/>
    <cellStyle name="Финансовый 5 9" xfId="1211"/>
    <cellStyle name="Финансовый 6" xfId="51"/>
    <cellStyle name="Финансовый 6 10" xfId="1212"/>
    <cellStyle name="Финансовый 6 10 10" xfId="20626"/>
    <cellStyle name="Финансовый 6 10 11" xfId="2587"/>
    <cellStyle name="Финансовый 6 10 11 2" xfId="23116"/>
    <cellStyle name="Финансовый 6 10 12" xfId="21827"/>
    <cellStyle name="Финансовый 6 10 2" xfId="1563"/>
    <cellStyle name="Финансовый 6 10 2 10" xfId="2886"/>
    <cellStyle name="Финансовый 6 10 2 10 2" xfId="23415"/>
    <cellStyle name="Финансовый 6 10 2 11" xfId="22126"/>
    <cellStyle name="Финансовый 6 10 2 2" xfId="2166"/>
    <cellStyle name="Финансовый 6 10 2 2 10" xfId="22725"/>
    <cellStyle name="Финансовый 6 10 2 2 2" xfId="4711"/>
    <cellStyle name="Финансовый 6 10 2 2 2 2" xfId="8745"/>
    <cellStyle name="Финансовый 6 10 2 2 2 2 2" xfId="29242"/>
    <cellStyle name="Финансовый 6 10 2 2 2 3" xfId="12606"/>
    <cellStyle name="Финансовый 6 10 2 2 2 4" xfId="16467"/>
    <cellStyle name="Финансовый 6 10 2 2 2 5" xfId="20327"/>
    <cellStyle name="Финансовый 6 10 2 2 2 6" xfId="25225"/>
    <cellStyle name="Финансовый 6 10 2 2 3" xfId="7414"/>
    <cellStyle name="Финансовый 6 10 2 2 3 2" xfId="11275"/>
    <cellStyle name="Финансовый 6 10 2 2 3 2 2" xfId="31771"/>
    <cellStyle name="Финансовый 6 10 2 2 3 3" xfId="15136"/>
    <cellStyle name="Финансовый 6 10 2 2 3 4" xfId="18996"/>
    <cellStyle name="Финансовый 6 10 2 2 3 5" xfId="27911"/>
    <cellStyle name="Финансовый 6 10 2 2 4" xfId="6070"/>
    <cellStyle name="Финансовый 6 10 2 2 4 2" xfId="26579"/>
    <cellStyle name="Финансовый 6 10 2 2 5" xfId="9942"/>
    <cellStyle name="Финансовый 6 10 2 2 5 2" xfId="30439"/>
    <cellStyle name="Финансовый 6 10 2 2 6" xfId="13803"/>
    <cellStyle name="Финансовый 6 10 2 2 7" xfId="17664"/>
    <cellStyle name="Финансовый 6 10 2 2 8" xfId="21524"/>
    <cellStyle name="Финансовый 6 10 2 2 9" xfId="3484"/>
    <cellStyle name="Финансовый 6 10 2 2 9 2" xfId="24013"/>
    <cellStyle name="Финансовый 6 10 2 3" xfId="4712"/>
    <cellStyle name="Финансовый 6 10 2 3 2" xfId="8147"/>
    <cellStyle name="Финансовый 6 10 2 3 2 2" xfId="28644"/>
    <cellStyle name="Финансовый 6 10 2 3 3" xfId="12008"/>
    <cellStyle name="Финансовый 6 10 2 3 4" xfId="15869"/>
    <cellStyle name="Финансовый 6 10 2 3 5" xfId="19729"/>
    <cellStyle name="Финансовый 6 10 2 3 6" xfId="25226"/>
    <cellStyle name="Финансовый 6 10 2 4" xfId="6816"/>
    <cellStyle name="Финансовый 6 10 2 4 2" xfId="10677"/>
    <cellStyle name="Финансовый 6 10 2 4 2 2" xfId="31173"/>
    <cellStyle name="Финансовый 6 10 2 4 3" xfId="14538"/>
    <cellStyle name="Финансовый 6 10 2 4 4" xfId="18398"/>
    <cellStyle name="Финансовый 6 10 2 4 5" xfId="27313"/>
    <cellStyle name="Финансовый 6 10 2 5" xfId="5471"/>
    <cellStyle name="Финансовый 6 10 2 5 2" xfId="25980"/>
    <cellStyle name="Финансовый 6 10 2 6" xfId="9343"/>
    <cellStyle name="Финансовый 6 10 2 6 2" xfId="29840"/>
    <cellStyle name="Финансовый 6 10 2 7" xfId="13204"/>
    <cellStyle name="Финансовый 6 10 2 8" xfId="17065"/>
    <cellStyle name="Финансовый 6 10 2 9" xfId="20925"/>
    <cellStyle name="Финансовый 6 10 3" xfId="1867"/>
    <cellStyle name="Финансовый 6 10 3 10" xfId="22426"/>
    <cellStyle name="Финансовый 6 10 3 2" xfId="4713"/>
    <cellStyle name="Финансовый 6 10 3 2 2" xfId="8446"/>
    <cellStyle name="Финансовый 6 10 3 2 2 2" xfId="28943"/>
    <cellStyle name="Финансовый 6 10 3 2 3" xfId="12307"/>
    <cellStyle name="Финансовый 6 10 3 2 4" xfId="16168"/>
    <cellStyle name="Финансовый 6 10 3 2 5" xfId="20028"/>
    <cellStyle name="Финансовый 6 10 3 2 6" xfId="25227"/>
    <cellStyle name="Финансовый 6 10 3 3" xfId="7115"/>
    <cellStyle name="Финансовый 6 10 3 3 2" xfId="10976"/>
    <cellStyle name="Финансовый 6 10 3 3 2 2" xfId="31472"/>
    <cellStyle name="Финансовый 6 10 3 3 3" xfId="14837"/>
    <cellStyle name="Финансовый 6 10 3 3 4" xfId="18697"/>
    <cellStyle name="Финансовый 6 10 3 3 5" xfId="27612"/>
    <cellStyle name="Финансовый 6 10 3 4" xfId="5771"/>
    <cellStyle name="Финансовый 6 10 3 4 2" xfId="26280"/>
    <cellStyle name="Финансовый 6 10 3 5" xfId="9643"/>
    <cellStyle name="Финансовый 6 10 3 5 2" xfId="30140"/>
    <cellStyle name="Финансовый 6 10 3 6" xfId="13504"/>
    <cellStyle name="Финансовый 6 10 3 7" xfId="17365"/>
    <cellStyle name="Финансовый 6 10 3 8" xfId="21225"/>
    <cellStyle name="Финансовый 6 10 3 9" xfId="3185"/>
    <cellStyle name="Финансовый 6 10 3 9 2" xfId="23714"/>
    <cellStyle name="Финансовый 6 10 4" xfId="4714"/>
    <cellStyle name="Финансовый 6 10 4 2" xfId="7848"/>
    <cellStyle name="Финансовый 6 10 4 2 2" xfId="28345"/>
    <cellStyle name="Финансовый 6 10 4 3" xfId="11709"/>
    <cellStyle name="Финансовый 6 10 4 3 2" xfId="32205"/>
    <cellStyle name="Финансовый 6 10 4 4" xfId="15570"/>
    <cellStyle name="Финансовый 6 10 4 5" xfId="19430"/>
    <cellStyle name="Финансовый 6 10 4 6" xfId="25228"/>
    <cellStyle name="Финансовый 6 10 5" xfId="6517"/>
    <cellStyle name="Финансовый 6 10 5 2" xfId="10378"/>
    <cellStyle name="Финансовый 6 10 5 2 2" xfId="30874"/>
    <cellStyle name="Финансовый 6 10 5 3" xfId="14239"/>
    <cellStyle name="Финансовый 6 10 5 4" xfId="18099"/>
    <cellStyle name="Финансовый 6 10 5 5" xfId="27014"/>
    <cellStyle name="Финансовый 6 10 6" xfId="5172"/>
    <cellStyle name="Финансовый 6 10 6 2" xfId="25681"/>
    <cellStyle name="Финансовый 6 10 7" xfId="9044"/>
    <cellStyle name="Финансовый 6 10 7 2" xfId="29541"/>
    <cellStyle name="Финансовый 6 10 8" xfId="12905"/>
    <cellStyle name="Финансовый 6 10 9" xfId="16766"/>
    <cellStyle name="Финансовый 6 11" xfId="1213"/>
    <cellStyle name="Финансовый 6 11 10" xfId="20627"/>
    <cellStyle name="Финансовый 6 11 11" xfId="2588"/>
    <cellStyle name="Финансовый 6 11 11 2" xfId="23117"/>
    <cellStyle name="Финансовый 6 11 12" xfId="21828"/>
    <cellStyle name="Финансовый 6 11 2" xfId="1564"/>
    <cellStyle name="Финансовый 6 11 2 10" xfId="2887"/>
    <cellStyle name="Финансовый 6 11 2 10 2" xfId="23416"/>
    <cellStyle name="Финансовый 6 11 2 11" xfId="22127"/>
    <cellStyle name="Финансовый 6 11 2 2" xfId="2167"/>
    <cellStyle name="Финансовый 6 11 2 2 10" xfId="22726"/>
    <cellStyle name="Финансовый 6 11 2 2 2" xfId="4715"/>
    <cellStyle name="Финансовый 6 11 2 2 2 2" xfId="8746"/>
    <cellStyle name="Финансовый 6 11 2 2 2 2 2" xfId="29243"/>
    <cellStyle name="Финансовый 6 11 2 2 2 3" xfId="12607"/>
    <cellStyle name="Финансовый 6 11 2 2 2 4" xfId="16468"/>
    <cellStyle name="Финансовый 6 11 2 2 2 5" xfId="20328"/>
    <cellStyle name="Финансовый 6 11 2 2 2 6" xfId="25229"/>
    <cellStyle name="Финансовый 6 11 2 2 3" xfId="7415"/>
    <cellStyle name="Финансовый 6 11 2 2 3 2" xfId="11276"/>
    <cellStyle name="Финансовый 6 11 2 2 3 2 2" xfId="31772"/>
    <cellStyle name="Финансовый 6 11 2 2 3 3" xfId="15137"/>
    <cellStyle name="Финансовый 6 11 2 2 3 4" xfId="18997"/>
    <cellStyle name="Финансовый 6 11 2 2 3 5" xfId="27912"/>
    <cellStyle name="Финансовый 6 11 2 2 4" xfId="6071"/>
    <cellStyle name="Финансовый 6 11 2 2 4 2" xfId="26580"/>
    <cellStyle name="Финансовый 6 11 2 2 5" xfId="9943"/>
    <cellStyle name="Финансовый 6 11 2 2 5 2" xfId="30440"/>
    <cellStyle name="Финансовый 6 11 2 2 6" xfId="13804"/>
    <cellStyle name="Финансовый 6 11 2 2 7" xfId="17665"/>
    <cellStyle name="Финансовый 6 11 2 2 8" xfId="21525"/>
    <cellStyle name="Финансовый 6 11 2 2 9" xfId="3485"/>
    <cellStyle name="Финансовый 6 11 2 2 9 2" xfId="24014"/>
    <cellStyle name="Финансовый 6 11 2 3" xfId="4716"/>
    <cellStyle name="Финансовый 6 11 2 3 2" xfId="8148"/>
    <cellStyle name="Финансовый 6 11 2 3 2 2" xfId="28645"/>
    <cellStyle name="Финансовый 6 11 2 3 3" xfId="12009"/>
    <cellStyle name="Финансовый 6 11 2 3 4" xfId="15870"/>
    <cellStyle name="Финансовый 6 11 2 3 5" xfId="19730"/>
    <cellStyle name="Финансовый 6 11 2 3 6" xfId="25230"/>
    <cellStyle name="Финансовый 6 11 2 4" xfId="6817"/>
    <cellStyle name="Финансовый 6 11 2 4 2" xfId="10678"/>
    <cellStyle name="Финансовый 6 11 2 4 2 2" xfId="31174"/>
    <cellStyle name="Финансовый 6 11 2 4 3" xfId="14539"/>
    <cellStyle name="Финансовый 6 11 2 4 4" xfId="18399"/>
    <cellStyle name="Финансовый 6 11 2 4 5" xfId="27314"/>
    <cellStyle name="Финансовый 6 11 2 5" xfId="5472"/>
    <cellStyle name="Финансовый 6 11 2 5 2" xfId="25981"/>
    <cellStyle name="Финансовый 6 11 2 6" xfId="9344"/>
    <cellStyle name="Финансовый 6 11 2 6 2" xfId="29841"/>
    <cellStyle name="Финансовый 6 11 2 7" xfId="13205"/>
    <cellStyle name="Финансовый 6 11 2 8" xfId="17066"/>
    <cellStyle name="Финансовый 6 11 2 9" xfId="20926"/>
    <cellStyle name="Финансовый 6 11 3" xfId="1868"/>
    <cellStyle name="Финансовый 6 11 3 10" xfId="22427"/>
    <cellStyle name="Финансовый 6 11 3 2" xfId="4717"/>
    <cellStyle name="Финансовый 6 11 3 2 2" xfId="8447"/>
    <cellStyle name="Финансовый 6 11 3 2 2 2" xfId="28944"/>
    <cellStyle name="Финансовый 6 11 3 2 3" xfId="12308"/>
    <cellStyle name="Финансовый 6 11 3 2 4" xfId="16169"/>
    <cellStyle name="Финансовый 6 11 3 2 5" xfId="20029"/>
    <cellStyle name="Финансовый 6 11 3 2 6" xfId="25231"/>
    <cellStyle name="Финансовый 6 11 3 3" xfId="7116"/>
    <cellStyle name="Финансовый 6 11 3 3 2" xfId="10977"/>
    <cellStyle name="Финансовый 6 11 3 3 2 2" xfId="31473"/>
    <cellStyle name="Финансовый 6 11 3 3 3" xfId="14838"/>
    <cellStyle name="Финансовый 6 11 3 3 4" xfId="18698"/>
    <cellStyle name="Финансовый 6 11 3 3 5" xfId="27613"/>
    <cellStyle name="Финансовый 6 11 3 4" xfId="5772"/>
    <cellStyle name="Финансовый 6 11 3 4 2" xfId="26281"/>
    <cellStyle name="Финансовый 6 11 3 5" xfId="9644"/>
    <cellStyle name="Финансовый 6 11 3 5 2" xfId="30141"/>
    <cellStyle name="Финансовый 6 11 3 6" xfId="13505"/>
    <cellStyle name="Финансовый 6 11 3 7" xfId="17366"/>
    <cellStyle name="Финансовый 6 11 3 8" xfId="21226"/>
    <cellStyle name="Финансовый 6 11 3 9" xfId="3186"/>
    <cellStyle name="Финансовый 6 11 3 9 2" xfId="23715"/>
    <cellStyle name="Финансовый 6 11 4" xfId="4718"/>
    <cellStyle name="Финансовый 6 11 4 2" xfId="7849"/>
    <cellStyle name="Финансовый 6 11 4 2 2" xfId="28346"/>
    <cellStyle name="Финансовый 6 11 4 3" xfId="11710"/>
    <cellStyle name="Финансовый 6 11 4 3 2" xfId="32206"/>
    <cellStyle name="Финансовый 6 11 4 4" xfId="15571"/>
    <cellStyle name="Финансовый 6 11 4 5" xfId="19431"/>
    <cellStyle name="Финансовый 6 11 4 6" xfId="25232"/>
    <cellStyle name="Финансовый 6 11 5" xfId="6518"/>
    <cellStyle name="Финансовый 6 11 5 2" xfId="10379"/>
    <cellStyle name="Финансовый 6 11 5 2 2" xfId="30875"/>
    <cellStyle name="Финансовый 6 11 5 3" xfId="14240"/>
    <cellStyle name="Финансовый 6 11 5 4" xfId="18100"/>
    <cellStyle name="Финансовый 6 11 5 5" xfId="27015"/>
    <cellStyle name="Финансовый 6 11 6" xfId="5173"/>
    <cellStyle name="Финансовый 6 11 6 2" xfId="25682"/>
    <cellStyle name="Финансовый 6 11 7" xfId="9045"/>
    <cellStyle name="Финансовый 6 11 7 2" xfId="29542"/>
    <cellStyle name="Финансовый 6 11 8" xfId="12906"/>
    <cellStyle name="Финансовый 6 11 9" xfId="16767"/>
    <cellStyle name="Финансовый 6 12" xfId="1214"/>
    <cellStyle name="Финансовый 6 12 10" xfId="20628"/>
    <cellStyle name="Финансовый 6 12 11" xfId="2589"/>
    <cellStyle name="Финансовый 6 12 11 2" xfId="23118"/>
    <cellStyle name="Финансовый 6 12 12" xfId="21829"/>
    <cellStyle name="Финансовый 6 12 2" xfId="1565"/>
    <cellStyle name="Финансовый 6 12 2 10" xfId="2888"/>
    <cellStyle name="Финансовый 6 12 2 10 2" xfId="23417"/>
    <cellStyle name="Финансовый 6 12 2 11" xfId="22128"/>
    <cellStyle name="Финансовый 6 12 2 2" xfId="2168"/>
    <cellStyle name="Финансовый 6 12 2 2 10" xfId="22727"/>
    <cellStyle name="Финансовый 6 12 2 2 2" xfId="4719"/>
    <cellStyle name="Финансовый 6 12 2 2 2 2" xfId="8747"/>
    <cellStyle name="Финансовый 6 12 2 2 2 2 2" xfId="29244"/>
    <cellStyle name="Финансовый 6 12 2 2 2 3" xfId="12608"/>
    <cellStyle name="Финансовый 6 12 2 2 2 4" xfId="16469"/>
    <cellStyle name="Финансовый 6 12 2 2 2 5" xfId="20329"/>
    <cellStyle name="Финансовый 6 12 2 2 2 6" xfId="25233"/>
    <cellStyle name="Финансовый 6 12 2 2 3" xfId="7416"/>
    <cellStyle name="Финансовый 6 12 2 2 3 2" xfId="11277"/>
    <cellStyle name="Финансовый 6 12 2 2 3 2 2" xfId="31773"/>
    <cellStyle name="Финансовый 6 12 2 2 3 3" xfId="15138"/>
    <cellStyle name="Финансовый 6 12 2 2 3 4" xfId="18998"/>
    <cellStyle name="Финансовый 6 12 2 2 3 5" xfId="27913"/>
    <cellStyle name="Финансовый 6 12 2 2 4" xfId="6072"/>
    <cellStyle name="Финансовый 6 12 2 2 4 2" xfId="26581"/>
    <cellStyle name="Финансовый 6 12 2 2 5" xfId="9944"/>
    <cellStyle name="Финансовый 6 12 2 2 5 2" xfId="30441"/>
    <cellStyle name="Финансовый 6 12 2 2 6" xfId="13805"/>
    <cellStyle name="Финансовый 6 12 2 2 7" xfId="17666"/>
    <cellStyle name="Финансовый 6 12 2 2 8" xfId="21526"/>
    <cellStyle name="Финансовый 6 12 2 2 9" xfId="3486"/>
    <cellStyle name="Финансовый 6 12 2 2 9 2" xfId="24015"/>
    <cellStyle name="Финансовый 6 12 2 3" xfId="4720"/>
    <cellStyle name="Финансовый 6 12 2 3 2" xfId="8149"/>
    <cellStyle name="Финансовый 6 12 2 3 2 2" xfId="28646"/>
    <cellStyle name="Финансовый 6 12 2 3 3" xfId="12010"/>
    <cellStyle name="Финансовый 6 12 2 3 4" xfId="15871"/>
    <cellStyle name="Финансовый 6 12 2 3 5" xfId="19731"/>
    <cellStyle name="Финансовый 6 12 2 3 6" xfId="25234"/>
    <cellStyle name="Финансовый 6 12 2 4" xfId="6818"/>
    <cellStyle name="Финансовый 6 12 2 4 2" xfId="10679"/>
    <cellStyle name="Финансовый 6 12 2 4 2 2" xfId="31175"/>
    <cellStyle name="Финансовый 6 12 2 4 3" xfId="14540"/>
    <cellStyle name="Финансовый 6 12 2 4 4" xfId="18400"/>
    <cellStyle name="Финансовый 6 12 2 4 5" xfId="27315"/>
    <cellStyle name="Финансовый 6 12 2 5" xfId="5473"/>
    <cellStyle name="Финансовый 6 12 2 5 2" xfId="25982"/>
    <cellStyle name="Финансовый 6 12 2 6" xfId="9345"/>
    <cellStyle name="Финансовый 6 12 2 6 2" xfId="29842"/>
    <cellStyle name="Финансовый 6 12 2 7" xfId="13206"/>
    <cellStyle name="Финансовый 6 12 2 8" xfId="17067"/>
    <cellStyle name="Финансовый 6 12 2 9" xfId="20927"/>
    <cellStyle name="Финансовый 6 12 3" xfId="1869"/>
    <cellStyle name="Финансовый 6 12 3 10" xfId="22428"/>
    <cellStyle name="Финансовый 6 12 3 2" xfId="4721"/>
    <cellStyle name="Финансовый 6 12 3 2 2" xfId="8448"/>
    <cellStyle name="Финансовый 6 12 3 2 2 2" xfId="28945"/>
    <cellStyle name="Финансовый 6 12 3 2 3" xfId="12309"/>
    <cellStyle name="Финансовый 6 12 3 2 4" xfId="16170"/>
    <cellStyle name="Финансовый 6 12 3 2 5" xfId="20030"/>
    <cellStyle name="Финансовый 6 12 3 2 6" xfId="25235"/>
    <cellStyle name="Финансовый 6 12 3 3" xfId="7117"/>
    <cellStyle name="Финансовый 6 12 3 3 2" xfId="10978"/>
    <cellStyle name="Финансовый 6 12 3 3 2 2" xfId="31474"/>
    <cellStyle name="Финансовый 6 12 3 3 3" xfId="14839"/>
    <cellStyle name="Финансовый 6 12 3 3 4" xfId="18699"/>
    <cellStyle name="Финансовый 6 12 3 3 5" xfId="27614"/>
    <cellStyle name="Финансовый 6 12 3 4" xfId="5773"/>
    <cellStyle name="Финансовый 6 12 3 4 2" xfId="26282"/>
    <cellStyle name="Финансовый 6 12 3 5" xfId="9645"/>
    <cellStyle name="Финансовый 6 12 3 5 2" xfId="30142"/>
    <cellStyle name="Финансовый 6 12 3 6" xfId="13506"/>
    <cellStyle name="Финансовый 6 12 3 7" xfId="17367"/>
    <cellStyle name="Финансовый 6 12 3 8" xfId="21227"/>
    <cellStyle name="Финансовый 6 12 3 9" xfId="3187"/>
    <cellStyle name="Финансовый 6 12 3 9 2" xfId="23716"/>
    <cellStyle name="Финансовый 6 12 4" xfId="4722"/>
    <cellStyle name="Финансовый 6 12 4 2" xfId="7850"/>
    <cellStyle name="Финансовый 6 12 4 2 2" xfId="28347"/>
    <cellStyle name="Финансовый 6 12 4 3" xfId="11711"/>
    <cellStyle name="Финансовый 6 12 4 3 2" xfId="32207"/>
    <cellStyle name="Финансовый 6 12 4 4" xfId="15572"/>
    <cellStyle name="Финансовый 6 12 4 5" xfId="19432"/>
    <cellStyle name="Финансовый 6 12 4 6" xfId="25236"/>
    <cellStyle name="Финансовый 6 12 5" xfId="6519"/>
    <cellStyle name="Финансовый 6 12 5 2" xfId="10380"/>
    <cellStyle name="Финансовый 6 12 5 2 2" xfId="30876"/>
    <cellStyle name="Финансовый 6 12 5 3" xfId="14241"/>
    <cellStyle name="Финансовый 6 12 5 4" xfId="18101"/>
    <cellStyle name="Финансовый 6 12 5 5" xfId="27016"/>
    <cellStyle name="Финансовый 6 12 6" xfId="5174"/>
    <cellStyle name="Финансовый 6 12 6 2" xfId="25683"/>
    <cellStyle name="Финансовый 6 12 7" xfId="9046"/>
    <cellStyle name="Финансовый 6 12 7 2" xfId="29543"/>
    <cellStyle name="Финансовый 6 12 8" xfId="12907"/>
    <cellStyle name="Финансовый 6 12 9" xfId="16768"/>
    <cellStyle name="Финансовый 6 13" xfId="1215"/>
    <cellStyle name="Финансовый 6 13 10" xfId="20629"/>
    <cellStyle name="Финансовый 6 13 11" xfId="2590"/>
    <cellStyle name="Финансовый 6 13 11 2" xfId="23119"/>
    <cellStyle name="Финансовый 6 13 12" xfId="21830"/>
    <cellStyle name="Финансовый 6 13 2" xfId="1566"/>
    <cellStyle name="Финансовый 6 13 2 10" xfId="2889"/>
    <cellStyle name="Финансовый 6 13 2 10 2" xfId="23418"/>
    <cellStyle name="Финансовый 6 13 2 11" xfId="22129"/>
    <cellStyle name="Финансовый 6 13 2 2" xfId="2169"/>
    <cellStyle name="Финансовый 6 13 2 2 10" xfId="22728"/>
    <cellStyle name="Финансовый 6 13 2 2 2" xfId="4723"/>
    <cellStyle name="Финансовый 6 13 2 2 2 2" xfId="8748"/>
    <cellStyle name="Финансовый 6 13 2 2 2 2 2" xfId="29245"/>
    <cellStyle name="Финансовый 6 13 2 2 2 3" xfId="12609"/>
    <cellStyle name="Финансовый 6 13 2 2 2 4" xfId="16470"/>
    <cellStyle name="Финансовый 6 13 2 2 2 5" xfId="20330"/>
    <cellStyle name="Финансовый 6 13 2 2 2 6" xfId="25237"/>
    <cellStyle name="Финансовый 6 13 2 2 3" xfId="7417"/>
    <cellStyle name="Финансовый 6 13 2 2 3 2" xfId="11278"/>
    <cellStyle name="Финансовый 6 13 2 2 3 2 2" xfId="31774"/>
    <cellStyle name="Финансовый 6 13 2 2 3 3" xfId="15139"/>
    <cellStyle name="Финансовый 6 13 2 2 3 4" xfId="18999"/>
    <cellStyle name="Финансовый 6 13 2 2 3 5" xfId="27914"/>
    <cellStyle name="Финансовый 6 13 2 2 4" xfId="6073"/>
    <cellStyle name="Финансовый 6 13 2 2 4 2" xfId="26582"/>
    <cellStyle name="Финансовый 6 13 2 2 5" xfId="9945"/>
    <cellStyle name="Финансовый 6 13 2 2 5 2" xfId="30442"/>
    <cellStyle name="Финансовый 6 13 2 2 6" xfId="13806"/>
    <cellStyle name="Финансовый 6 13 2 2 7" xfId="17667"/>
    <cellStyle name="Финансовый 6 13 2 2 8" xfId="21527"/>
    <cellStyle name="Финансовый 6 13 2 2 9" xfId="3487"/>
    <cellStyle name="Финансовый 6 13 2 2 9 2" xfId="24016"/>
    <cellStyle name="Финансовый 6 13 2 3" xfId="4724"/>
    <cellStyle name="Финансовый 6 13 2 3 2" xfId="8150"/>
    <cellStyle name="Финансовый 6 13 2 3 2 2" xfId="28647"/>
    <cellStyle name="Финансовый 6 13 2 3 3" xfId="12011"/>
    <cellStyle name="Финансовый 6 13 2 3 4" xfId="15872"/>
    <cellStyle name="Финансовый 6 13 2 3 5" xfId="19732"/>
    <cellStyle name="Финансовый 6 13 2 3 6" xfId="25238"/>
    <cellStyle name="Финансовый 6 13 2 4" xfId="6819"/>
    <cellStyle name="Финансовый 6 13 2 4 2" xfId="10680"/>
    <cellStyle name="Финансовый 6 13 2 4 2 2" xfId="31176"/>
    <cellStyle name="Финансовый 6 13 2 4 3" xfId="14541"/>
    <cellStyle name="Финансовый 6 13 2 4 4" xfId="18401"/>
    <cellStyle name="Финансовый 6 13 2 4 5" xfId="27316"/>
    <cellStyle name="Финансовый 6 13 2 5" xfId="5474"/>
    <cellStyle name="Финансовый 6 13 2 5 2" xfId="25983"/>
    <cellStyle name="Финансовый 6 13 2 6" xfId="9346"/>
    <cellStyle name="Финансовый 6 13 2 6 2" xfId="29843"/>
    <cellStyle name="Финансовый 6 13 2 7" xfId="13207"/>
    <cellStyle name="Финансовый 6 13 2 8" xfId="17068"/>
    <cellStyle name="Финансовый 6 13 2 9" xfId="20928"/>
    <cellStyle name="Финансовый 6 13 3" xfId="1870"/>
    <cellStyle name="Финансовый 6 13 3 10" xfId="22429"/>
    <cellStyle name="Финансовый 6 13 3 2" xfId="4725"/>
    <cellStyle name="Финансовый 6 13 3 2 2" xfId="8449"/>
    <cellStyle name="Финансовый 6 13 3 2 2 2" xfId="28946"/>
    <cellStyle name="Финансовый 6 13 3 2 3" xfId="12310"/>
    <cellStyle name="Финансовый 6 13 3 2 4" xfId="16171"/>
    <cellStyle name="Финансовый 6 13 3 2 5" xfId="20031"/>
    <cellStyle name="Финансовый 6 13 3 2 6" xfId="25239"/>
    <cellStyle name="Финансовый 6 13 3 3" xfId="7118"/>
    <cellStyle name="Финансовый 6 13 3 3 2" xfId="10979"/>
    <cellStyle name="Финансовый 6 13 3 3 2 2" xfId="31475"/>
    <cellStyle name="Финансовый 6 13 3 3 3" xfId="14840"/>
    <cellStyle name="Финансовый 6 13 3 3 4" xfId="18700"/>
    <cellStyle name="Финансовый 6 13 3 3 5" xfId="27615"/>
    <cellStyle name="Финансовый 6 13 3 4" xfId="5774"/>
    <cellStyle name="Финансовый 6 13 3 4 2" xfId="26283"/>
    <cellStyle name="Финансовый 6 13 3 5" xfId="9646"/>
    <cellStyle name="Финансовый 6 13 3 5 2" xfId="30143"/>
    <cellStyle name="Финансовый 6 13 3 6" xfId="13507"/>
    <cellStyle name="Финансовый 6 13 3 7" xfId="17368"/>
    <cellStyle name="Финансовый 6 13 3 8" xfId="21228"/>
    <cellStyle name="Финансовый 6 13 3 9" xfId="3188"/>
    <cellStyle name="Финансовый 6 13 3 9 2" xfId="23717"/>
    <cellStyle name="Финансовый 6 13 4" xfId="4726"/>
    <cellStyle name="Финансовый 6 13 4 2" xfId="7851"/>
    <cellStyle name="Финансовый 6 13 4 2 2" xfId="28348"/>
    <cellStyle name="Финансовый 6 13 4 3" xfId="11712"/>
    <cellStyle name="Финансовый 6 13 4 3 2" xfId="32208"/>
    <cellStyle name="Финансовый 6 13 4 4" xfId="15573"/>
    <cellStyle name="Финансовый 6 13 4 5" xfId="19433"/>
    <cellStyle name="Финансовый 6 13 4 6" xfId="25240"/>
    <cellStyle name="Финансовый 6 13 5" xfId="6520"/>
    <cellStyle name="Финансовый 6 13 5 2" xfId="10381"/>
    <cellStyle name="Финансовый 6 13 5 2 2" xfId="30877"/>
    <cellStyle name="Финансовый 6 13 5 3" xfId="14242"/>
    <cellStyle name="Финансовый 6 13 5 4" xfId="18102"/>
    <cellStyle name="Финансовый 6 13 5 5" xfId="27017"/>
    <cellStyle name="Финансовый 6 13 6" xfId="5175"/>
    <cellStyle name="Финансовый 6 13 6 2" xfId="25684"/>
    <cellStyle name="Финансовый 6 13 7" xfId="9047"/>
    <cellStyle name="Финансовый 6 13 7 2" xfId="29544"/>
    <cellStyle name="Финансовый 6 13 8" xfId="12908"/>
    <cellStyle name="Финансовый 6 13 9" xfId="16769"/>
    <cellStyle name="Финансовый 6 14" xfId="1307"/>
    <cellStyle name="Финансовый 6 14 10" xfId="20669"/>
    <cellStyle name="Финансовый 6 14 11" xfId="2630"/>
    <cellStyle name="Финансовый 6 14 11 2" xfId="23159"/>
    <cellStyle name="Финансовый 6 14 12" xfId="21870"/>
    <cellStyle name="Финансовый 6 14 2" xfId="1610"/>
    <cellStyle name="Финансовый 6 14 2 10" xfId="2929"/>
    <cellStyle name="Финансовый 6 14 2 10 2" xfId="23458"/>
    <cellStyle name="Финансовый 6 14 2 11" xfId="22169"/>
    <cellStyle name="Финансовый 6 14 2 2" xfId="2209"/>
    <cellStyle name="Финансовый 6 14 2 2 10" xfId="22768"/>
    <cellStyle name="Финансовый 6 14 2 2 2" xfId="4727"/>
    <cellStyle name="Финансовый 6 14 2 2 2 2" xfId="8788"/>
    <cellStyle name="Финансовый 6 14 2 2 2 2 2" xfId="29285"/>
    <cellStyle name="Финансовый 6 14 2 2 2 3" xfId="12649"/>
    <cellStyle name="Финансовый 6 14 2 2 2 4" xfId="16510"/>
    <cellStyle name="Финансовый 6 14 2 2 2 5" xfId="20370"/>
    <cellStyle name="Финансовый 6 14 2 2 2 6" xfId="25241"/>
    <cellStyle name="Финансовый 6 14 2 2 3" xfId="7457"/>
    <cellStyle name="Финансовый 6 14 2 2 3 2" xfId="11318"/>
    <cellStyle name="Финансовый 6 14 2 2 3 2 2" xfId="31814"/>
    <cellStyle name="Финансовый 6 14 2 2 3 3" xfId="15179"/>
    <cellStyle name="Финансовый 6 14 2 2 3 4" xfId="19039"/>
    <cellStyle name="Финансовый 6 14 2 2 3 5" xfId="27954"/>
    <cellStyle name="Финансовый 6 14 2 2 4" xfId="6113"/>
    <cellStyle name="Финансовый 6 14 2 2 4 2" xfId="26622"/>
    <cellStyle name="Финансовый 6 14 2 2 5" xfId="9985"/>
    <cellStyle name="Финансовый 6 14 2 2 5 2" xfId="30482"/>
    <cellStyle name="Финансовый 6 14 2 2 6" xfId="13846"/>
    <cellStyle name="Финансовый 6 14 2 2 7" xfId="17707"/>
    <cellStyle name="Финансовый 6 14 2 2 8" xfId="21567"/>
    <cellStyle name="Финансовый 6 14 2 2 9" xfId="3527"/>
    <cellStyle name="Финансовый 6 14 2 2 9 2" xfId="24056"/>
    <cellStyle name="Финансовый 6 14 2 3" xfId="4728"/>
    <cellStyle name="Финансовый 6 14 2 3 2" xfId="8190"/>
    <cellStyle name="Финансовый 6 14 2 3 2 2" xfId="28687"/>
    <cellStyle name="Финансовый 6 14 2 3 3" xfId="12051"/>
    <cellStyle name="Финансовый 6 14 2 3 4" xfId="15912"/>
    <cellStyle name="Финансовый 6 14 2 3 5" xfId="19772"/>
    <cellStyle name="Финансовый 6 14 2 3 6" xfId="25242"/>
    <cellStyle name="Финансовый 6 14 2 4" xfId="6859"/>
    <cellStyle name="Финансовый 6 14 2 4 2" xfId="10720"/>
    <cellStyle name="Финансовый 6 14 2 4 2 2" xfId="31216"/>
    <cellStyle name="Финансовый 6 14 2 4 3" xfId="14581"/>
    <cellStyle name="Финансовый 6 14 2 4 4" xfId="18441"/>
    <cellStyle name="Финансовый 6 14 2 4 5" xfId="27356"/>
    <cellStyle name="Финансовый 6 14 2 5" xfId="5514"/>
    <cellStyle name="Финансовый 6 14 2 5 2" xfId="26023"/>
    <cellStyle name="Финансовый 6 14 2 6" xfId="9386"/>
    <cellStyle name="Финансовый 6 14 2 6 2" xfId="29883"/>
    <cellStyle name="Финансовый 6 14 2 7" xfId="13247"/>
    <cellStyle name="Финансовый 6 14 2 8" xfId="17108"/>
    <cellStyle name="Финансовый 6 14 2 9" xfId="20968"/>
    <cellStyle name="Финансовый 6 14 3" xfId="1910"/>
    <cellStyle name="Финансовый 6 14 3 10" xfId="22469"/>
    <cellStyle name="Финансовый 6 14 3 2" xfId="4729"/>
    <cellStyle name="Финансовый 6 14 3 2 2" xfId="8489"/>
    <cellStyle name="Финансовый 6 14 3 2 2 2" xfId="28986"/>
    <cellStyle name="Финансовый 6 14 3 2 3" xfId="12350"/>
    <cellStyle name="Финансовый 6 14 3 2 4" xfId="16211"/>
    <cellStyle name="Финансовый 6 14 3 2 5" xfId="20071"/>
    <cellStyle name="Финансовый 6 14 3 2 6" xfId="25243"/>
    <cellStyle name="Финансовый 6 14 3 3" xfId="7158"/>
    <cellStyle name="Финансовый 6 14 3 3 2" xfId="11019"/>
    <cellStyle name="Финансовый 6 14 3 3 2 2" xfId="31515"/>
    <cellStyle name="Финансовый 6 14 3 3 3" xfId="14880"/>
    <cellStyle name="Финансовый 6 14 3 3 4" xfId="18740"/>
    <cellStyle name="Финансовый 6 14 3 3 5" xfId="27655"/>
    <cellStyle name="Финансовый 6 14 3 4" xfId="5814"/>
    <cellStyle name="Финансовый 6 14 3 4 2" xfId="26323"/>
    <cellStyle name="Финансовый 6 14 3 5" xfId="9686"/>
    <cellStyle name="Финансовый 6 14 3 5 2" xfId="30183"/>
    <cellStyle name="Финансовый 6 14 3 6" xfId="13547"/>
    <cellStyle name="Финансовый 6 14 3 7" xfId="17408"/>
    <cellStyle name="Финансовый 6 14 3 8" xfId="21268"/>
    <cellStyle name="Финансовый 6 14 3 9" xfId="3228"/>
    <cellStyle name="Финансовый 6 14 3 9 2" xfId="23757"/>
    <cellStyle name="Финансовый 6 14 4" xfId="4730"/>
    <cellStyle name="Финансовый 6 14 4 2" xfId="7891"/>
    <cellStyle name="Финансовый 6 14 4 2 2" xfId="28388"/>
    <cellStyle name="Финансовый 6 14 4 3" xfId="11752"/>
    <cellStyle name="Финансовый 6 14 4 3 2" xfId="32248"/>
    <cellStyle name="Финансовый 6 14 4 4" xfId="15613"/>
    <cellStyle name="Финансовый 6 14 4 5" xfId="19473"/>
    <cellStyle name="Финансовый 6 14 4 6" xfId="25244"/>
    <cellStyle name="Финансовый 6 14 5" xfId="6560"/>
    <cellStyle name="Финансовый 6 14 5 2" xfId="10421"/>
    <cellStyle name="Финансовый 6 14 5 2 2" xfId="30917"/>
    <cellStyle name="Финансовый 6 14 5 3" xfId="14282"/>
    <cellStyle name="Финансовый 6 14 5 4" xfId="18142"/>
    <cellStyle name="Финансовый 6 14 5 5" xfId="27057"/>
    <cellStyle name="Финансовый 6 14 6" xfId="5215"/>
    <cellStyle name="Финансовый 6 14 6 2" xfId="25724"/>
    <cellStyle name="Финансовый 6 14 7" xfId="9087"/>
    <cellStyle name="Финансовый 6 14 7 2" xfId="29584"/>
    <cellStyle name="Финансовый 6 14 8" xfId="12948"/>
    <cellStyle name="Финансовый 6 14 9" xfId="16809"/>
    <cellStyle name="Финансовый 6 15" xfId="1351"/>
    <cellStyle name="Финансовый 6 15 10" xfId="2674"/>
    <cellStyle name="Финансовый 6 15 10 2" xfId="23203"/>
    <cellStyle name="Финансовый 6 15 11" xfId="21914"/>
    <cellStyle name="Финансовый 6 15 2" xfId="1954"/>
    <cellStyle name="Финансовый 6 15 2 10" xfId="22513"/>
    <cellStyle name="Финансовый 6 15 2 2" xfId="4731"/>
    <cellStyle name="Финансовый 6 15 2 2 2" xfId="8533"/>
    <cellStyle name="Финансовый 6 15 2 2 2 2" xfId="29030"/>
    <cellStyle name="Финансовый 6 15 2 2 3" xfId="12394"/>
    <cellStyle name="Финансовый 6 15 2 2 4" xfId="16255"/>
    <cellStyle name="Финансовый 6 15 2 2 5" xfId="20115"/>
    <cellStyle name="Финансовый 6 15 2 2 6" xfId="25245"/>
    <cellStyle name="Финансовый 6 15 2 3" xfId="7202"/>
    <cellStyle name="Финансовый 6 15 2 3 2" xfId="11063"/>
    <cellStyle name="Финансовый 6 15 2 3 2 2" xfId="31559"/>
    <cellStyle name="Финансовый 6 15 2 3 3" xfId="14924"/>
    <cellStyle name="Финансовый 6 15 2 3 4" xfId="18784"/>
    <cellStyle name="Финансовый 6 15 2 3 5" xfId="27699"/>
    <cellStyle name="Финансовый 6 15 2 4" xfId="5858"/>
    <cellStyle name="Финансовый 6 15 2 4 2" xfId="26367"/>
    <cellStyle name="Финансовый 6 15 2 5" xfId="9730"/>
    <cellStyle name="Финансовый 6 15 2 5 2" xfId="30227"/>
    <cellStyle name="Финансовый 6 15 2 6" xfId="13591"/>
    <cellStyle name="Финансовый 6 15 2 7" xfId="17452"/>
    <cellStyle name="Финансовый 6 15 2 8" xfId="21312"/>
    <cellStyle name="Финансовый 6 15 2 9" xfId="3272"/>
    <cellStyle name="Финансовый 6 15 2 9 2" xfId="23801"/>
    <cellStyle name="Финансовый 6 15 3" xfId="4732"/>
    <cellStyle name="Финансовый 6 15 3 2" xfId="7935"/>
    <cellStyle name="Финансовый 6 15 3 2 2" xfId="28432"/>
    <cellStyle name="Финансовый 6 15 3 3" xfId="11796"/>
    <cellStyle name="Финансовый 6 15 3 3 2" xfId="32292"/>
    <cellStyle name="Финансовый 6 15 3 4" xfId="15657"/>
    <cellStyle name="Финансовый 6 15 3 5" xfId="19517"/>
    <cellStyle name="Финансовый 6 15 3 6" xfId="25246"/>
    <cellStyle name="Финансовый 6 15 4" xfId="6604"/>
    <cellStyle name="Финансовый 6 15 4 2" xfId="10465"/>
    <cellStyle name="Финансовый 6 15 4 2 2" xfId="30961"/>
    <cellStyle name="Финансовый 6 15 4 3" xfId="14326"/>
    <cellStyle name="Финансовый 6 15 4 4" xfId="18186"/>
    <cellStyle name="Финансовый 6 15 4 5" xfId="27101"/>
    <cellStyle name="Финансовый 6 15 5" xfId="5259"/>
    <cellStyle name="Финансовый 6 15 5 2" xfId="25768"/>
    <cellStyle name="Финансовый 6 15 6" xfId="9131"/>
    <cellStyle name="Финансовый 6 15 6 2" xfId="29628"/>
    <cellStyle name="Финансовый 6 15 7" xfId="12992"/>
    <cellStyle name="Финансовый 6 15 8" xfId="16853"/>
    <cellStyle name="Финансовый 6 15 9" xfId="20713"/>
    <cellStyle name="Финансовый 6 16" xfId="1655"/>
    <cellStyle name="Финансовый 6 16 10" xfId="22214"/>
    <cellStyle name="Финансовый 6 16 2" xfId="4733"/>
    <cellStyle name="Финансовый 6 16 2 2" xfId="7636"/>
    <cellStyle name="Финансовый 6 16 2 2 2" xfId="28133"/>
    <cellStyle name="Финансовый 6 16 2 3" xfId="11497"/>
    <cellStyle name="Финансовый 6 16 2 3 2" xfId="31993"/>
    <cellStyle name="Финансовый 6 16 2 4" xfId="15358"/>
    <cellStyle name="Финансовый 6 16 2 5" xfId="19218"/>
    <cellStyle name="Финансовый 6 16 2 6" xfId="25247"/>
    <cellStyle name="Финансовый 6 16 3" xfId="6305"/>
    <cellStyle name="Финансовый 6 16 3 2" xfId="10166"/>
    <cellStyle name="Финансовый 6 16 3 2 2" xfId="30662"/>
    <cellStyle name="Финансовый 6 16 3 3" xfId="14027"/>
    <cellStyle name="Финансовый 6 16 3 4" xfId="17887"/>
    <cellStyle name="Финансовый 6 16 3 5" xfId="26802"/>
    <cellStyle name="Финансовый 6 16 4" xfId="5559"/>
    <cellStyle name="Финансовый 6 16 4 2" xfId="26068"/>
    <cellStyle name="Финансовый 6 16 5" xfId="9431"/>
    <cellStyle name="Финансовый 6 16 5 2" xfId="29928"/>
    <cellStyle name="Финансовый 6 16 6" xfId="13292"/>
    <cellStyle name="Финансовый 6 16 7" xfId="17153"/>
    <cellStyle name="Финансовый 6 16 8" xfId="21013"/>
    <cellStyle name="Финансовый 6 16 9" xfId="2355"/>
    <cellStyle name="Финансовый 6 16 9 2" xfId="22904"/>
    <cellStyle name="Финансовый 6 17" xfId="2973"/>
    <cellStyle name="Финансовый 6 17 2" xfId="4734"/>
    <cellStyle name="Финансовый 6 17 2 2" xfId="8234"/>
    <cellStyle name="Финансовый 6 17 2 2 2" xfId="28731"/>
    <cellStyle name="Финансовый 6 17 2 3" xfId="12095"/>
    <cellStyle name="Финансовый 6 17 2 4" xfId="15956"/>
    <cellStyle name="Финансовый 6 17 2 5" xfId="19816"/>
    <cellStyle name="Финансовый 6 17 2 6" xfId="25248"/>
    <cellStyle name="Финансовый 6 17 3" xfId="6903"/>
    <cellStyle name="Финансовый 6 17 3 2" xfId="27400"/>
    <cellStyle name="Финансовый 6 17 4" xfId="10764"/>
    <cellStyle name="Финансовый 6 17 4 2" xfId="31260"/>
    <cellStyle name="Финансовый 6 17 5" xfId="14625"/>
    <cellStyle name="Финансовый 6 17 6" xfId="18485"/>
    <cellStyle name="Финансовый 6 17 7" xfId="23502"/>
    <cellStyle name="Финансовый 6 18" xfId="4735"/>
    <cellStyle name="Финансовый 6 18 2" xfId="7509"/>
    <cellStyle name="Финансовый 6 18 2 2" xfId="28006"/>
    <cellStyle name="Финансовый 6 18 3" xfId="11370"/>
    <cellStyle name="Финансовый 6 18 3 2" xfId="31866"/>
    <cellStyle name="Финансовый 6 18 4" xfId="15231"/>
    <cellStyle name="Финансовый 6 18 5" xfId="19091"/>
    <cellStyle name="Финансовый 6 18 6" xfId="25249"/>
    <cellStyle name="Финансовый 6 19" xfId="6172"/>
    <cellStyle name="Финансовый 6 19 2" xfId="10039"/>
    <cellStyle name="Финансовый 6 19 2 2" xfId="30535"/>
    <cellStyle name="Финансовый 6 19 3" xfId="13900"/>
    <cellStyle name="Финансовый 6 19 4" xfId="17760"/>
    <cellStyle name="Финансовый 6 19 5" xfId="26675"/>
    <cellStyle name="Финансовый 6 2" xfId="57"/>
    <cellStyle name="Финансовый 6 2 10" xfId="1216"/>
    <cellStyle name="Финансовый 6 2 10 10" xfId="20630"/>
    <cellStyle name="Финансовый 6 2 10 11" xfId="2591"/>
    <cellStyle name="Финансовый 6 2 10 11 2" xfId="23120"/>
    <cellStyle name="Финансовый 6 2 10 12" xfId="21831"/>
    <cellStyle name="Финансовый 6 2 10 2" xfId="1567"/>
    <cellStyle name="Финансовый 6 2 10 2 10" xfId="2890"/>
    <cellStyle name="Финансовый 6 2 10 2 10 2" xfId="23419"/>
    <cellStyle name="Финансовый 6 2 10 2 11" xfId="22130"/>
    <cellStyle name="Финансовый 6 2 10 2 2" xfId="2170"/>
    <cellStyle name="Финансовый 6 2 10 2 2 10" xfId="22729"/>
    <cellStyle name="Финансовый 6 2 10 2 2 2" xfId="4736"/>
    <cellStyle name="Финансовый 6 2 10 2 2 2 2" xfId="8749"/>
    <cellStyle name="Финансовый 6 2 10 2 2 2 2 2" xfId="29246"/>
    <cellStyle name="Финансовый 6 2 10 2 2 2 3" xfId="12610"/>
    <cellStyle name="Финансовый 6 2 10 2 2 2 4" xfId="16471"/>
    <cellStyle name="Финансовый 6 2 10 2 2 2 5" xfId="20331"/>
    <cellStyle name="Финансовый 6 2 10 2 2 2 6" xfId="25250"/>
    <cellStyle name="Финансовый 6 2 10 2 2 3" xfId="7418"/>
    <cellStyle name="Финансовый 6 2 10 2 2 3 2" xfId="11279"/>
    <cellStyle name="Финансовый 6 2 10 2 2 3 2 2" xfId="31775"/>
    <cellStyle name="Финансовый 6 2 10 2 2 3 3" xfId="15140"/>
    <cellStyle name="Финансовый 6 2 10 2 2 3 4" xfId="19000"/>
    <cellStyle name="Финансовый 6 2 10 2 2 3 5" xfId="27915"/>
    <cellStyle name="Финансовый 6 2 10 2 2 4" xfId="6074"/>
    <cellStyle name="Финансовый 6 2 10 2 2 4 2" xfId="26583"/>
    <cellStyle name="Финансовый 6 2 10 2 2 5" xfId="9946"/>
    <cellStyle name="Финансовый 6 2 10 2 2 5 2" xfId="30443"/>
    <cellStyle name="Финансовый 6 2 10 2 2 6" xfId="13807"/>
    <cellStyle name="Финансовый 6 2 10 2 2 7" xfId="17668"/>
    <cellStyle name="Финансовый 6 2 10 2 2 8" xfId="21528"/>
    <cellStyle name="Финансовый 6 2 10 2 2 9" xfId="3488"/>
    <cellStyle name="Финансовый 6 2 10 2 2 9 2" xfId="24017"/>
    <cellStyle name="Финансовый 6 2 10 2 3" xfId="4737"/>
    <cellStyle name="Финансовый 6 2 10 2 3 2" xfId="8151"/>
    <cellStyle name="Финансовый 6 2 10 2 3 2 2" xfId="28648"/>
    <cellStyle name="Финансовый 6 2 10 2 3 3" xfId="12012"/>
    <cellStyle name="Финансовый 6 2 10 2 3 4" xfId="15873"/>
    <cellStyle name="Финансовый 6 2 10 2 3 5" xfId="19733"/>
    <cellStyle name="Финансовый 6 2 10 2 3 6" xfId="25251"/>
    <cellStyle name="Финансовый 6 2 10 2 4" xfId="6820"/>
    <cellStyle name="Финансовый 6 2 10 2 4 2" xfId="10681"/>
    <cellStyle name="Финансовый 6 2 10 2 4 2 2" xfId="31177"/>
    <cellStyle name="Финансовый 6 2 10 2 4 3" xfId="14542"/>
    <cellStyle name="Финансовый 6 2 10 2 4 4" xfId="18402"/>
    <cellStyle name="Финансовый 6 2 10 2 4 5" xfId="27317"/>
    <cellStyle name="Финансовый 6 2 10 2 5" xfId="5475"/>
    <cellStyle name="Финансовый 6 2 10 2 5 2" xfId="25984"/>
    <cellStyle name="Финансовый 6 2 10 2 6" xfId="9347"/>
    <cellStyle name="Финансовый 6 2 10 2 6 2" xfId="29844"/>
    <cellStyle name="Финансовый 6 2 10 2 7" xfId="13208"/>
    <cellStyle name="Финансовый 6 2 10 2 8" xfId="17069"/>
    <cellStyle name="Финансовый 6 2 10 2 9" xfId="20929"/>
    <cellStyle name="Финансовый 6 2 10 3" xfId="1871"/>
    <cellStyle name="Финансовый 6 2 10 3 10" xfId="22430"/>
    <cellStyle name="Финансовый 6 2 10 3 2" xfId="4738"/>
    <cellStyle name="Финансовый 6 2 10 3 2 2" xfId="8450"/>
    <cellStyle name="Финансовый 6 2 10 3 2 2 2" xfId="28947"/>
    <cellStyle name="Финансовый 6 2 10 3 2 3" xfId="12311"/>
    <cellStyle name="Финансовый 6 2 10 3 2 4" xfId="16172"/>
    <cellStyle name="Финансовый 6 2 10 3 2 5" xfId="20032"/>
    <cellStyle name="Финансовый 6 2 10 3 2 6" xfId="25252"/>
    <cellStyle name="Финансовый 6 2 10 3 3" xfId="7119"/>
    <cellStyle name="Финансовый 6 2 10 3 3 2" xfId="10980"/>
    <cellStyle name="Финансовый 6 2 10 3 3 2 2" xfId="31476"/>
    <cellStyle name="Финансовый 6 2 10 3 3 3" xfId="14841"/>
    <cellStyle name="Финансовый 6 2 10 3 3 4" xfId="18701"/>
    <cellStyle name="Финансовый 6 2 10 3 3 5" xfId="27616"/>
    <cellStyle name="Финансовый 6 2 10 3 4" xfId="5775"/>
    <cellStyle name="Финансовый 6 2 10 3 4 2" xfId="26284"/>
    <cellStyle name="Финансовый 6 2 10 3 5" xfId="9647"/>
    <cellStyle name="Финансовый 6 2 10 3 5 2" xfId="30144"/>
    <cellStyle name="Финансовый 6 2 10 3 6" xfId="13508"/>
    <cellStyle name="Финансовый 6 2 10 3 7" xfId="17369"/>
    <cellStyle name="Финансовый 6 2 10 3 8" xfId="21229"/>
    <cellStyle name="Финансовый 6 2 10 3 9" xfId="3189"/>
    <cellStyle name="Финансовый 6 2 10 3 9 2" xfId="23718"/>
    <cellStyle name="Финансовый 6 2 10 4" xfId="4739"/>
    <cellStyle name="Финансовый 6 2 10 4 2" xfId="7852"/>
    <cellStyle name="Финансовый 6 2 10 4 2 2" xfId="28349"/>
    <cellStyle name="Финансовый 6 2 10 4 3" xfId="11713"/>
    <cellStyle name="Финансовый 6 2 10 4 3 2" xfId="32209"/>
    <cellStyle name="Финансовый 6 2 10 4 4" xfId="15574"/>
    <cellStyle name="Финансовый 6 2 10 4 5" xfId="19434"/>
    <cellStyle name="Финансовый 6 2 10 4 6" xfId="25253"/>
    <cellStyle name="Финансовый 6 2 10 5" xfId="6521"/>
    <cellStyle name="Финансовый 6 2 10 5 2" xfId="10382"/>
    <cellStyle name="Финансовый 6 2 10 5 2 2" xfId="30878"/>
    <cellStyle name="Финансовый 6 2 10 5 3" xfId="14243"/>
    <cellStyle name="Финансовый 6 2 10 5 4" xfId="18103"/>
    <cellStyle name="Финансовый 6 2 10 5 5" xfId="27018"/>
    <cellStyle name="Финансовый 6 2 10 6" xfId="5176"/>
    <cellStyle name="Финансовый 6 2 10 6 2" xfId="25685"/>
    <cellStyle name="Финансовый 6 2 10 7" xfId="9048"/>
    <cellStyle name="Финансовый 6 2 10 7 2" xfId="29545"/>
    <cellStyle name="Финансовый 6 2 10 8" xfId="12909"/>
    <cellStyle name="Финансовый 6 2 10 9" xfId="16770"/>
    <cellStyle name="Финансовый 6 2 11" xfId="1217"/>
    <cellStyle name="Финансовый 6 2 11 10" xfId="20631"/>
    <cellStyle name="Финансовый 6 2 11 11" xfId="2592"/>
    <cellStyle name="Финансовый 6 2 11 11 2" xfId="23121"/>
    <cellStyle name="Финансовый 6 2 11 12" xfId="21832"/>
    <cellStyle name="Финансовый 6 2 11 2" xfId="1568"/>
    <cellStyle name="Финансовый 6 2 11 2 10" xfId="2891"/>
    <cellStyle name="Финансовый 6 2 11 2 10 2" xfId="23420"/>
    <cellStyle name="Финансовый 6 2 11 2 11" xfId="22131"/>
    <cellStyle name="Финансовый 6 2 11 2 2" xfId="2171"/>
    <cellStyle name="Финансовый 6 2 11 2 2 10" xfId="22730"/>
    <cellStyle name="Финансовый 6 2 11 2 2 2" xfId="4740"/>
    <cellStyle name="Финансовый 6 2 11 2 2 2 2" xfId="8750"/>
    <cellStyle name="Финансовый 6 2 11 2 2 2 2 2" xfId="29247"/>
    <cellStyle name="Финансовый 6 2 11 2 2 2 3" xfId="12611"/>
    <cellStyle name="Финансовый 6 2 11 2 2 2 4" xfId="16472"/>
    <cellStyle name="Финансовый 6 2 11 2 2 2 5" xfId="20332"/>
    <cellStyle name="Финансовый 6 2 11 2 2 2 6" xfId="25254"/>
    <cellStyle name="Финансовый 6 2 11 2 2 3" xfId="7419"/>
    <cellStyle name="Финансовый 6 2 11 2 2 3 2" xfId="11280"/>
    <cellStyle name="Финансовый 6 2 11 2 2 3 2 2" xfId="31776"/>
    <cellStyle name="Финансовый 6 2 11 2 2 3 3" xfId="15141"/>
    <cellStyle name="Финансовый 6 2 11 2 2 3 4" xfId="19001"/>
    <cellStyle name="Финансовый 6 2 11 2 2 3 5" xfId="27916"/>
    <cellStyle name="Финансовый 6 2 11 2 2 4" xfId="6075"/>
    <cellStyle name="Финансовый 6 2 11 2 2 4 2" xfId="26584"/>
    <cellStyle name="Финансовый 6 2 11 2 2 5" xfId="9947"/>
    <cellStyle name="Финансовый 6 2 11 2 2 5 2" xfId="30444"/>
    <cellStyle name="Финансовый 6 2 11 2 2 6" xfId="13808"/>
    <cellStyle name="Финансовый 6 2 11 2 2 7" xfId="17669"/>
    <cellStyle name="Финансовый 6 2 11 2 2 8" xfId="21529"/>
    <cellStyle name="Финансовый 6 2 11 2 2 9" xfId="3489"/>
    <cellStyle name="Финансовый 6 2 11 2 2 9 2" xfId="24018"/>
    <cellStyle name="Финансовый 6 2 11 2 3" xfId="4741"/>
    <cellStyle name="Финансовый 6 2 11 2 3 2" xfId="8152"/>
    <cellStyle name="Финансовый 6 2 11 2 3 2 2" xfId="28649"/>
    <cellStyle name="Финансовый 6 2 11 2 3 3" xfId="12013"/>
    <cellStyle name="Финансовый 6 2 11 2 3 4" xfId="15874"/>
    <cellStyle name="Финансовый 6 2 11 2 3 5" xfId="19734"/>
    <cellStyle name="Финансовый 6 2 11 2 3 6" xfId="25255"/>
    <cellStyle name="Финансовый 6 2 11 2 4" xfId="6821"/>
    <cellStyle name="Финансовый 6 2 11 2 4 2" xfId="10682"/>
    <cellStyle name="Финансовый 6 2 11 2 4 2 2" xfId="31178"/>
    <cellStyle name="Финансовый 6 2 11 2 4 3" xfId="14543"/>
    <cellStyle name="Финансовый 6 2 11 2 4 4" xfId="18403"/>
    <cellStyle name="Финансовый 6 2 11 2 4 5" xfId="27318"/>
    <cellStyle name="Финансовый 6 2 11 2 5" xfId="5476"/>
    <cellStyle name="Финансовый 6 2 11 2 5 2" xfId="25985"/>
    <cellStyle name="Финансовый 6 2 11 2 6" xfId="9348"/>
    <cellStyle name="Финансовый 6 2 11 2 6 2" xfId="29845"/>
    <cellStyle name="Финансовый 6 2 11 2 7" xfId="13209"/>
    <cellStyle name="Финансовый 6 2 11 2 8" xfId="17070"/>
    <cellStyle name="Финансовый 6 2 11 2 9" xfId="20930"/>
    <cellStyle name="Финансовый 6 2 11 3" xfId="1872"/>
    <cellStyle name="Финансовый 6 2 11 3 10" xfId="22431"/>
    <cellStyle name="Финансовый 6 2 11 3 2" xfId="4742"/>
    <cellStyle name="Финансовый 6 2 11 3 2 2" xfId="8451"/>
    <cellStyle name="Финансовый 6 2 11 3 2 2 2" xfId="28948"/>
    <cellStyle name="Финансовый 6 2 11 3 2 3" xfId="12312"/>
    <cellStyle name="Финансовый 6 2 11 3 2 4" xfId="16173"/>
    <cellStyle name="Финансовый 6 2 11 3 2 5" xfId="20033"/>
    <cellStyle name="Финансовый 6 2 11 3 2 6" xfId="25256"/>
    <cellStyle name="Финансовый 6 2 11 3 3" xfId="7120"/>
    <cellStyle name="Финансовый 6 2 11 3 3 2" xfId="10981"/>
    <cellStyle name="Финансовый 6 2 11 3 3 2 2" xfId="31477"/>
    <cellStyle name="Финансовый 6 2 11 3 3 3" xfId="14842"/>
    <cellStyle name="Финансовый 6 2 11 3 3 4" xfId="18702"/>
    <cellStyle name="Финансовый 6 2 11 3 3 5" xfId="27617"/>
    <cellStyle name="Финансовый 6 2 11 3 4" xfId="5776"/>
    <cellStyle name="Финансовый 6 2 11 3 4 2" xfId="26285"/>
    <cellStyle name="Финансовый 6 2 11 3 5" xfId="9648"/>
    <cellStyle name="Финансовый 6 2 11 3 5 2" xfId="30145"/>
    <cellStyle name="Финансовый 6 2 11 3 6" xfId="13509"/>
    <cellStyle name="Финансовый 6 2 11 3 7" xfId="17370"/>
    <cellStyle name="Финансовый 6 2 11 3 8" xfId="21230"/>
    <cellStyle name="Финансовый 6 2 11 3 9" xfId="3190"/>
    <cellStyle name="Финансовый 6 2 11 3 9 2" xfId="23719"/>
    <cellStyle name="Финансовый 6 2 11 4" xfId="4743"/>
    <cellStyle name="Финансовый 6 2 11 4 2" xfId="7853"/>
    <cellStyle name="Финансовый 6 2 11 4 2 2" xfId="28350"/>
    <cellStyle name="Финансовый 6 2 11 4 3" xfId="11714"/>
    <cellStyle name="Финансовый 6 2 11 4 3 2" xfId="32210"/>
    <cellStyle name="Финансовый 6 2 11 4 4" xfId="15575"/>
    <cellStyle name="Финансовый 6 2 11 4 5" xfId="19435"/>
    <cellStyle name="Финансовый 6 2 11 4 6" xfId="25257"/>
    <cellStyle name="Финансовый 6 2 11 5" xfId="6522"/>
    <cellStyle name="Финансовый 6 2 11 5 2" xfId="10383"/>
    <cellStyle name="Финансовый 6 2 11 5 2 2" xfId="30879"/>
    <cellStyle name="Финансовый 6 2 11 5 3" xfId="14244"/>
    <cellStyle name="Финансовый 6 2 11 5 4" xfId="18104"/>
    <cellStyle name="Финансовый 6 2 11 5 5" xfId="27019"/>
    <cellStyle name="Финансовый 6 2 11 6" xfId="5177"/>
    <cellStyle name="Финансовый 6 2 11 6 2" xfId="25686"/>
    <cellStyle name="Финансовый 6 2 11 7" xfId="9049"/>
    <cellStyle name="Финансовый 6 2 11 7 2" xfId="29546"/>
    <cellStyle name="Финансовый 6 2 11 8" xfId="12910"/>
    <cellStyle name="Финансовый 6 2 11 9" xfId="16771"/>
    <cellStyle name="Финансовый 6 2 12" xfId="1218"/>
    <cellStyle name="Финансовый 6 2 12 10" xfId="20632"/>
    <cellStyle name="Финансовый 6 2 12 11" xfId="2593"/>
    <cellStyle name="Финансовый 6 2 12 11 2" xfId="23122"/>
    <cellStyle name="Финансовый 6 2 12 12" xfId="21833"/>
    <cellStyle name="Финансовый 6 2 12 2" xfId="1569"/>
    <cellStyle name="Финансовый 6 2 12 2 10" xfId="2892"/>
    <cellStyle name="Финансовый 6 2 12 2 10 2" xfId="23421"/>
    <cellStyle name="Финансовый 6 2 12 2 11" xfId="22132"/>
    <cellStyle name="Финансовый 6 2 12 2 2" xfId="2172"/>
    <cellStyle name="Финансовый 6 2 12 2 2 10" xfId="22731"/>
    <cellStyle name="Финансовый 6 2 12 2 2 2" xfId="4744"/>
    <cellStyle name="Финансовый 6 2 12 2 2 2 2" xfId="8751"/>
    <cellStyle name="Финансовый 6 2 12 2 2 2 2 2" xfId="29248"/>
    <cellStyle name="Финансовый 6 2 12 2 2 2 3" xfId="12612"/>
    <cellStyle name="Финансовый 6 2 12 2 2 2 4" xfId="16473"/>
    <cellStyle name="Финансовый 6 2 12 2 2 2 5" xfId="20333"/>
    <cellStyle name="Финансовый 6 2 12 2 2 2 6" xfId="25258"/>
    <cellStyle name="Финансовый 6 2 12 2 2 3" xfId="7420"/>
    <cellStyle name="Финансовый 6 2 12 2 2 3 2" xfId="11281"/>
    <cellStyle name="Финансовый 6 2 12 2 2 3 2 2" xfId="31777"/>
    <cellStyle name="Финансовый 6 2 12 2 2 3 3" xfId="15142"/>
    <cellStyle name="Финансовый 6 2 12 2 2 3 4" xfId="19002"/>
    <cellStyle name="Финансовый 6 2 12 2 2 3 5" xfId="27917"/>
    <cellStyle name="Финансовый 6 2 12 2 2 4" xfId="6076"/>
    <cellStyle name="Финансовый 6 2 12 2 2 4 2" xfId="26585"/>
    <cellStyle name="Финансовый 6 2 12 2 2 5" xfId="9948"/>
    <cellStyle name="Финансовый 6 2 12 2 2 5 2" xfId="30445"/>
    <cellStyle name="Финансовый 6 2 12 2 2 6" xfId="13809"/>
    <cellStyle name="Финансовый 6 2 12 2 2 7" xfId="17670"/>
    <cellStyle name="Финансовый 6 2 12 2 2 8" xfId="21530"/>
    <cellStyle name="Финансовый 6 2 12 2 2 9" xfId="3490"/>
    <cellStyle name="Финансовый 6 2 12 2 2 9 2" xfId="24019"/>
    <cellStyle name="Финансовый 6 2 12 2 3" xfId="4745"/>
    <cellStyle name="Финансовый 6 2 12 2 3 2" xfId="8153"/>
    <cellStyle name="Финансовый 6 2 12 2 3 2 2" xfId="28650"/>
    <cellStyle name="Финансовый 6 2 12 2 3 3" xfId="12014"/>
    <cellStyle name="Финансовый 6 2 12 2 3 4" xfId="15875"/>
    <cellStyle name="Финансовый 6 2 12 2 3 5" xfId="19735"/>
    <cellStyle name="Финансовый 6 2 12 2 3 6" xfId="25259"/>
    <cellStyle name="Финансовый 6 2 12 2 4" xfId="6822"/>
    <cellStyle name="Финансовый 6 2 12 2 4 2" xfId="10683"/>
    <cellStyle name="Финансовый 6 2 12 2 4 2 2" xfId="31179"/>
    <cellStyle name="Финансовый 6 2 12 2 4 3" xfId="14544"/>
    <cellStyle name="Финансовый 6 2 12 2 4 4" xfId="18404"/>
    <cellStyle name="Финансовый 6 2 12 2 4 5" xfId="27319"/>
    <cellStyle name="Финансовый 6 2 12 2 5" xfId="5477"/>
    <cellStyle name="Финансовый 6 2 12 2 5 2" xfId="25986"/>
    <cellStyle name="Финансовый 6 2 12 2 6" xfId="9349"/>
    <cellStyle name="Финансовый 6 2 12 2 6 2" xfId="29846"/>
    <cellStyle name="Финансовый 6 2 12 2 7" xfId="13210"/>
    <cellStyle name="Финансовый 6 2 12 2 8" xfId="17071"/>
    <cellStyle name="Финансовый 6 2 12 2 9" xfId="20931"/>
    <cellStyle name="Финансовый 6 2 12 3" xfId="1873"/>
    <cellStyle name="Финансовый 6 2 12 3 10" xfId="22432"/>
    <cellStyle name="Финансовый 6 2 12 3 2" xfId="4746"/>
    <cellStyle name="Финансовый 6 2 12 3 2 2" xfId="8452"/>
    <cellStyle name="Финансовый 6 2 12 3 2 2 2" xfId="28949"/>
    <cellStyle name="Финансовый 6 2 12 3 2 3" xfId="12313"/>
    <cellStyle name="Финансовый 6 2 12 3 2 4" xfId="16174"/>
    <cellStyle name="Финансовый 6 2 12 3 2 5" xfId="20034"/>
    <cellStyle name="Финансовый 6 2 12 3 2 6" xfId="25260"/>
    <cellStyle name="Финансовый 6 2 12 3 3" xfId="7121"/>
    <cellStyle name="Финансовый 6 2 12 3 3 2" xfId="10982"/>
    <cellStyle name="Финансовый 6 2 12 3 3 2 2" xfId="31478"/>
    <cellStyle name="Финансовый 6 2 12 3 3 3" xfId="14843"/>
    <cellStyle name="Финансовый 6 2 12 3 3 4" xfId="18703"/>
    <cellStyle name="Финансовый 6 2 12 3 3 5" xfId="27618"/>
    <cellStyle name="Финансовый 6 2 12 3 4" xfId="5777"/>
    <cellStyle name="Финансовый 6 2 12 3 4 2" xfId="26286"/>
    <cellStyle name="Финансовый 6 2 12 3 5" xfId="9649"/>
    <cellStyle name="Финансовый 6 2 12 3 5 2" xfId="30146"/>
    <cellStyle name="Финансовый 6 2 12 3 6" xfId="13510"/>
    <cellStyle name="Финансовый 6 2 12 3 7" xfId="17371"/>
    <cellStyle name="Финансовый 6 2 12 3 8" xfId="21231"/>
    <cellStyle name="Финансовый 6 2 12 3 9" xfId="3191"/>
    <cellStyle name="Финансовый 6 2 12 3 9 2" xfId="23720"/>
    <cellStyle name="Финансовый 6 2 12 4" xfId="4747"/>
    <cellStyle name="Финансовый 6 2 12 4 2" xfId="7854"/>
    <cellStyle name="Финансовый 6 2 12 4 2 2" xfId="28351"/>
    <cellStyle name="Финансовый 6 2 12 4 3" xfId="11715"/>
    <cellStyle name="Финансовый 6 2 12 4 3 2" xfId="32211"/>
    <cellStyle name="Финансовый 6 2 12 4 4" xfId="15576"/>
    <cellStyle name="Финансовый 6 2 12 4 5" xfId="19436"/>
    <cellStyle name="Финансовый 6 2 12 4 6" xfId="25261"/>
    <cellStyle name="Финансовый 6 2 12 5" xfId="6523"/>
    <cellStyle name="Финансовый 6 2 12 5 2" xfId="10384"/>
    <cellStyle name="Финансовый 6 2 12 5 2 2" xfId="30880"/>
    <cellStyle name="Финансовый 6 2 12 5 3" xfId="14245"/>
    <cellStyle name="Финансовый 6 2 12 5 4" xfId="18105"/>
    <cellStyle name="Финансовый 6 2 12 5 5" xfId="27020"/>
    <cellStyle name="Финансовый 6 2 12 6" xfId="5178"/>
    <cellStyle name="Финансовый 6 2 12 6 2" xfId="25687"/>
    <cellStyle name="Финансовый 6 2 12 7" xfId="9050"/>
    <cellStyle name="Финансовый 6 2 12 7 2" xfId="29547"/>
    <cellStyle name="Финансовый 6 2 12 8" xfId="12911"/>
    <cellStyle name="Финансовый 6 2 12 9" xfId="16772"/>
    <cellStyle name="Финансовый 6 2 13" xfId="1312"/>
    <cellStyle name="Финансовый 6 2 13 10" xfId="20674"/>
    <cellStyle name="Финансовый 6 2 13 11" xfId="2635"/>
    <cellStyle name="Финансовый 6 2 13 11 2" xfId="23164"/>
    <cellStyle name="Финансовый 6 2 13 12" xfId="21875"/>
    <cellStyle name="Финансовый 6 2 13 2" xfId="1615"/>
    <cellStyle name="Финансовый 6 2 13 2 10" xfId="2934"/>
    <cellStyle name="Финансовый 6 2 13 2 10 2" xfId="23463"/>
    <cellStyle name="Финансовый 6 2 13 2 11" xfId="22174"/>
    <cellStyle name="Финансовый 6 2 13 2 2" xfId="2214"/>
    <cellStyle name="Финансовый 6 2 13 2 2 10" xfId="22773"/>
    <cellStyle name="Финансовый 6 2 13 2 2 2" xfId="4748"/>
    <cellStyle name="Финансовый 6 2 13 2 2 2 2" xfId="8793"/>
    <cellStyle name="Финансовый 6 2 13 2 2 2 2 2" xfId="29290"/>
    <cellStyle name="Финансовый 6 2 13 2 2 2 3" xfId="12654"/>
    <cellStyle name="Финансовый 6 2 13 2 2 2 4" xfId="16515"/>
    <cellStyle name="Финансовый 6 2 13 2 2 2 5" xfId="20375"/>
    <cellStyle name="Финансовый 6 2 13 2 2 2 6" xfId="25262"/>
    <cellStyle name="Финансовый 6 2 13 2 2 3" xfId="7462"/>
    <cellStyle name="Финансовый 6 2 13 2 2 3 2" xfId="11323"/>
    <cellStyle name="Финансовый 6 2 13 2 2 3 2 2" xfId="31819"/>
    <cellStyle name="Финансовый 6 2 13 2 2 3 3" xfId="15184"/>
    <cellStyle name="Финансовый 6 2 13 2 2 3 4" xfId="19044"/>
    <cellStyle name="Финансовый 6 2 13 2 2 3 5" xfId="27959"/>
    <cellStyle name="Финансовый 6 2 13 2 2 4" xfId="6118"/>
    <cellStyle name="Финансовый 6 2 13 2 2 4 2" xfId="26627"/>
    <cellStyle name="Финансовый 6 2 13 2 2 5" xfId="9990"/>
    <cellStyle name="Финансовый 6 2 13 2 2 5 2" xfId="30487"/>
    <cellStyle name="Финансовый 6 2 13 2 2 6" xfId="13851"/>
    <cellStyle name="Финансовый 6 2 13 2 2 7" xfId="17712"/>
    <cellStyle name="Финансовый 6 2 13 2 2 8" xfId="21572"/>
    <cellStyle name="Финансовый 6 2 13 2 2 9" xfId="3532"/>
    <cellStyle name="Финансовый 6 2 13 2 2 9 2" xfId="24061"/>
    <cellStyle name="Финансовый 6 2 13 2 3" xfId="4749"/>
    <cellStyle name="Финансовый 6 2 13 2 3 2" xfId="8195"/>
    <cellStyle name="Финансовый 6 2 13 2 3 2 2" xfId="28692"/>
    <cellStyle name="Финансовый 6 2 13 2 3 3" xfId="12056"/>
    <cellStyle name="Финансовый 6 2 13 2 3 4" xfId="15917"/>
    <cellStyle name="Финансовый 6 2 13 2 3 5" xfId="19777"/>
    <cellStyle name="Финансовый 6 2 13 2 3 6" xfId="25263"/>
    <cellStyle name="Финансовый 6 2 13 2 4" xfId="6864"/>
    <cellStyle name="Финансовый 6 2 13 2 4 2" xfId="10725"/>
    <cellStyle name="Финансовый 6 2 13 2 4 2 2" xfId="31221"/>
    <cellStyle name="Финансовый 6 2 13 2 4 3" xfId="14586"/>
    <cellStyle name="Финансовый 6 2 13 2 4 4" xfId="18446"/>
    <cellStyle name="Финансовый 6 2 13 2 4 5" xfId="27361"/>
    <cellStyle name="Финансовый 6 2 13 2 5" xfId="5519"/>
    <cellStyle name="Финансовый 6 2 13 2 5 2" xfId="26028"/>
    <cellStyle name="Финансовый 6 2 13 2 6" xfId="9391"/>
    <cellStyle name="Финансовый 6 2 13 2 6 2" xfId="29888"/>
    <cellStyle name="Финансовый 6 2 13 2 7" xfId="13252"/>
    <cellStyle name="Финансовый 6 2 13 2 8" xfId="17113"/>
    <cellStyle name="Финансовый 6 2 13 2 9" xfId="20973"/>
    <cellStyle name="Финансовый 6 2 13 3" xfId="1915"/>
    <cellStyle name="Финансовый 6 2 13 3 10" xfId="22474"/>
    <cellStyle name="Финансовый 6 2 13 3 2" xfId="4750"/>
    <cellStyle name="Финансовый 6 2 13 3 2 2" xfId="8494"/>
    <cellStyle name="Финансовый 6 2 13 3 2 2 2" xfId="28991"/>
    <cellStyle name="Финансовый 6 2 13 3 2 3" xfId="12355"/>
    <cellStyle name="Финансовый 6 2 13 3 2 4" xfId="16216"/>
    <cellStyle name="Финансовый 6 2 13 3 2 5" xfId="20076"/>
    <cellStyle name="Финансовый 6 2 13 3 2 6" xfId="25264"/>
    <cellStyle name="Финансовый 6 2 13 3 3" xfId="7163"/>
    <cellStyle name="Финансовый 6 2 13 3 3 2" xfId="11024"/>
    <cellStyle name="Финансовый 6 2 13 3 3 2 2" xfId="31520"/>
    <cellStyle name="Финансовый 6 2 13 3 3 3" xfId="14885"/>
    <cellStyle name="Финансовый 6 2 13 3 3 4" xfId="18745"/>
    <cellStyle name="Финансовый 6 2 13 3 3 5" xfId="27660"/>
    <cellStyle name="Финансовый 6 2 13 3 4" xfId="5819"/>
    <cellStyle name="Финансовый 6 2 13 3 4 2" xfId="26328"/>
    <cellStyle name="Финансовый 6 2 13 3 5" xfId="9691"/>
    <cellStyle name="Финансовый 6 2 13 3 5 2" xfId="30188"/>
    <cellStyle name="Финансовый 6 2 13 3 6" xfId="13552"/>
    <cellStyle name="Финансовый 6 2 13 3 7" xfId="17413"/>
    <cellStyle name="Финансовый 6 2 13 3 8" xfId="21273"/>
    <cellStyle name="Финансовый 6 2 13 3 9" xfId="3233"/>
    <cellStyle name="Финансовый 6 2 13 3 9 2" xfId="23762"/>
    <cellStyle name="Финансовый 6 2 13 4" xfId="4751"/>
    <cellStyle name="Финансовый 6 2 13 4 2" xfId="7896"/>
    <cellStyle name="Финансовый 6 2 13 4 2 2" xfId="28393"/>
    <cellStyle name="Финансовый 6 2 13 4 3" xfId="11757"/>
    <cellStyle name="Финансовый 6 2 13 4 3 2" xfId="32253"/>
    <cellStyle name="Финансовый 6 2 13 4 4" xfId="15618"/>
    <cellStyle name="Финансовый 6 2 13 4 5" xfId="19478"/>
    <cellStyle name="Финансовый 6 2 13 4 6" xfId="25265"/>
    <cellStyle name="Финансовый 6 2 13 5" xfId="6565"/>
    <cellStyle name="Финансовый 6 2 13 5 2" xfId="10426"/>
    <cellStyle name="Финансовый 6 2 13 5 2 2" xfId="30922"/>
    <cellStyle name="Финансовый 6 2 13 5 3" xfId="14287"/>
    <cellStyle name="Финансовый 6 2 13 5 4" xfId="18147"/>
    <cellStyle name="Финансовый 6 2 13 5 5" xfId="27062"/>
    <cellStyle name="Финансовый 6 2 13 6" xfId="5220"/>
    <cellStyle name="Финансовый 6 2 13 6 2" xfId="25729"/>
    <cellStyle name="Финансовый 6 2 13 7" xfId="9092"/>
    <cellStyle name="Финансовый 6 2 13 7 2" xfId="29589"/>
    <cellStyle name="Финансовый 6 2 13 8" xfId="12953"/>
    <cellStyle name="Финансовый 6 2 13 9" xfId="16814"/>
    <cellStyle name="Финансовый 6 2 14" xfId="1356"/>
    <cellStyle name="Финансовый 6 2 14 10" xfId="2679"/>
    <cellStyle name="Финансовый 6 2 14 10 2" xfId="23208"/>
    <cellStyle name="Финансовый 6 2 14 11" xfId="21919"/>
    <cellStyle name="Финансовый 6 2 14 2" xfId="1959"/>
    <cellStyle name="Финансовый 6 2 14 2 10" xfId="22518"/>
    <cellStyle name="Финансовый 6 2 14 2 2" xfId="4752"/>
    <cellStyle name="Финансовый 6 2 14 2 2 2" xfId="8538"/>
    <cellStyle name="Финансовый 6 2 14 2 2 2 2" xfId="29035"/>
    <cellStyle name="Финансовый 6 2 14 2 2 3" xfId="12399"/>
    <cellStyle name="Финансовый 6 2 14 2 2 4" xfId="16260"/>
    <cellStyle name="Финансовый 6 2 14 2 2 5" xfId="20120"/>
    <cellStyle name="Финансовый 6 2 14 2 2 6" xfId="25266"/>
    <cellStyle name="Финансовый 6 2 14 2 3" xfId="7207"/>
    <cellStyle name="Финансовый 6 2 14 2 3 2" xfId="11068"/>
    <cellStyle name="Финансовый 6 2 14 2 3 2 2" xfId="31564"/>
    <cellStyle name="Финансовый 6 2 14 2 3 3" xfId="14929"/>
    <cellStyle name="Финансовый 6 2 14 2 3 4" xfId="18789"/>
    <cellStyle name="Финансовый 6 2 14 2 3 5" xfId="27704"/>
    <cellStyle name="Финансовый 6 2 14 2 4" xfId="5863"/>
    <cellStyle name="Финансовый 6 2 14 2 4 2" xfId="26372"/>
    <cellStyle name="Финансовый 6 2 14 2 5" xfId="9735"/>
    <cellStyle name="Финансовый 6 2 14 2 5 2" xfId="30232"/>
    <cellStyle name="Финансовый 6 2 14 2 6" xfId="13596"/>
    <cellStyle name="Финансовый 6 2 14 2 7" xfId="17457"/>
    <cellStyle name="Финансовый 6 2 14 2 8" xfId="21317"/>
    <cellStyle name="Финансовый 6 2 14 2 9" xfId="3277"/>
    <cellStyle name="Финансовый 6 2 14 2 9 2" xfId="23806"/>
    <cellStyle name="Финансовый 6 2 14 3" xfId="4753"/>
    <cellStyle name="Финансовый 6 2 14 3 2" xfId="7940"/>
    <cellStyle name="Финансовый 6 2 14 3 2 2" xfId="28437"/>
    <cellStyle name="Финансовый 6 2 14 3 3" xfId="11801"/>
    <cellStyle name="Финансовый 6 2 14 3 3 2" xfId="32297"/>
    <cellStyle name="Финансовый 6 2 14 3 4" xfId="15662"/>
    <cellStyle name="Финансовый 6 2 14 3 5" xfId="19522"/>
    <cellStyle name="Финансовый 6 2 14 3 6" xfId="25267"/>
    <cellStyle name="Финансовый 6 2 14 4" xfId="6609"/>
    <cellStyle name="Финансовый 6 2 14 4 2" xfId="10470"/>
    <cellStyle name="Финансовый 6 2 14 4 2 2" xfId="30966"/>
    <cellStyle name="Финансовый 6 2 14 4 3" xfId="14331"/>
    <cellStyle name="Финансовый 6 2 14 4 4" xfId="18191"/>
    <cellStyle name="Финансовый 6 2 14 4 5" xfId="27106"/>
    <cellStyle name="Финансовый 6 2 14 5" xfId="5264"/>
    <cellStyle name="Финансовый 6 2 14 5 2" xfId="25773"/>
    <cellStyle name="Финансовый 6 2 14 6" xfId="9136"/>
    <cellStyle name="Финансовый 6 2 14 6 2" xfId="29633"/>
    <cellStyle name="Финансовый 6 2 14 7" xfId="12997"/>
    <cellStyle name="Финансовый 6 2 14 8" xfId="16858"/>
    <cellStyle name="Финансовый 6 2 14 9" xfId="20718"/>
    <cellStyle name="Финансовый 6 2 15" xfId="1660"/>
    <cellStyle name="Финансовый 6 2 15 10" xfId="22219"/>
    <cellStyle name="Финансовый 6 2 15 2" xfId="4754"/>
    <cellStyle name="Финансовый 6 2 15 2 2" xfId="7641"/>
    <cellStyle name="Финансовый 6 2 15 2 2 2" xfId="28138"/>
    <cellStyle name="Финансовый 6 2 15 2 3" xfId="11502"/>
    <cellStyle name="Финансовый 6 2 15 2 3 2" xfId="31998"/>
    <cellStyle name="Финансовый 6 2 15 2 4" xfId="15363"/>
    <cellStyle name="Финансовый 6 2 15 2 5" xfId="19223"/>
    <cellStyle name="Финансовый 6 2 15 2 6" xfId="25268"/>
    <cellStyle name="Финансовый 6 2 15 3" xfId="6310"/>
    <cellStyle name="Финансовый 6 2 15 3 2" xfId="10171"/>
    <cellStyle name="Финансовый 6 2 15 3 2 2" xfId="30667"/>
    <cellStyle name="Финансовый 6 2 15 3 3" xfId="14032"/>
    <cellStyle name="Финансовый 6 2 15 3 4" xfId="17892"/>
    <cellStyle name="Финансовый 6 2 15 3 5" xfId="26807"/>
    <cellStyle name="Финансовый 6 2 15 4" xfId="5564"/>
    <cellStyle name="Финансовый 6 2 15 4 2" xfId="26073"/>
    <cellStyle name="Финансовый 6 2 15 5" xfId="9436"/>
    <cellStyle name="Финансовый 6 2 15 5 2" xfId="29933"/>
    <cellStyle name="Финансовый 6 2 15 6" xfId="13297"/>
    <cellStyle name="Финансовый 6 2 15 7" xfId="17158"/>
    <cellStyle name="Финансовый 6 2 15 8" xfId="21018"/>
    <cellStyle name="Финансовый 6 2 15 9" xfId="2360"/>
    <cellStyle name="Финансовый 6 2 15 9 2" xfId="22909"/>
    <cellStyle name="Финансовый 6 2 16" xfId="2978"/>
    <cellStyle name="Финансовый 6 2 16 2" xfId="4755"/>
    <cellStyle name="Финансовый 6 2 16 2 2" xfId="8239"/>
    <cellStyle name="Финансовый 6 2 16 2 2 2" xfId="28736"/>
    <cellStyle name="Финансовый 6 2 16 2 3" xfId="12100"/>
    <cellStyle name="Финансовый 6 2 16 2 4" xfId="15961"/>
    <cellStyle name="Финансовый 6 2 16 2 5" xfId="19821"/>
    <cellStyle name="Финансовый 6 2 16 2 6" xfId="25269"/>
    <cellStyle name="Финансовый 6 2 16 3" xfId="6908"/>
    <cellStyle name="Финансовый 6 2 16 3 2" xfId="27405"/>
    <cellStyle name="Финансовый 6 2 16 4" xfId="10769"/>
    <cellStyle name="Финансовый 6 2 16 4 2" xfId="31265"/>
    <cellStyle name="Финансовый 6 2 16 5" xfId="14630"/>
    <cellStyle name="Финансовый 6 2 16 6" xfId="18490"/>
    <cellStyle name="Финансовый 6 2 16 7" xfId="23507"/>
    <cellStyle name="Финансовый 6 2 17" xfId="4756"/>
    <cellStyle name="Финансовый 6 2 17 2" xfId="7499"/>
    <cellStyle name="Финансовый 6 2 17 2 2" xfId="27996"/>
    <cellStyle name="Финансовый 6 2 17 3" xfId="11360"/>
    <cellStyle name="Финансовый 6 2 17 3 2" xfId="31856"/>
    <cellStyle name="Финансовый 6 2 17 4" xfId="15221"/>
    <cellStyle name="Финансовый 6 2 17 5" xfId="19081"/>
    <cellStyle name="Финансовый 6 2 17 6" xfId="25270"/>
    <cellStyle name="Финансовый 6 2 18" xfId="6159"/>
    <cellStyle name="Финансовый 6 2 18 2" xfId="10029"/>
    <cellStyle name="Финансовый 6 2 18 2 2" xfId="30525"/>
    <cellStyle name="Финансовый 6 2 18 3" xfId="13890"/>
    <cellStyle name="Финансовый 6 2 18 4" xfId="17750"/>
    <cellStyle name="Финансовый 6 2 18 5" xfId="26665"/>
    <cellStyle name="Финансовый 6 2 19" xfId="4965"/>
    <cellStyle name="Финансовый 6 2 19 2" xfId="25474"/>
    <cellStyle name="Финансовый 6 2 2" xfId="76"/>
    <cellStyle name="Финансовый 6 2 2 10" xfId="1219"/>
    <cellStyle name="Финансовый 6 2 2 10 10" xfId="20633"/>
    <cellStyle name="Финансовый 6 2 2 10 11" xfId="2594"/>
    <cellStyle name="Финансовый 6 2 2 10 11 2" xfId="23123"/>
    <cellStyle name="Финансовый 6 2 2 10 12" xfId="21834"/>
    <cellStyle name="Финансовый 6 2 2 10 2" xfId="1570"/>
    <cellStyle name="Финансовый 6 2 2 10 2 10" xfId="2893"/>
    <cellStyle name="Финансовый 6 2 2 10 2 10 2" xfId="23422"/>
    <cellStyle name="Финансовый 6 2 2 10 2 11" xfId="22133"/>
    <cellStyle name="Финансовый 6 2 2 10 2 2" xfId="2173"/>
    <cellStyle name="Финансовый 6 2 2 10 2 2 10" xfId="22732"/>
    <cellStyle name="Финансовый 6 2 2 10 2 2 2" xfId="4757"/>
    <cellStyle name="Финансовый 6 2 2 10 2 2 2 2" xfId="8752"/>
    <cellStyle name="Финансовый 6 2 2 10 2 2 2 2 2" xfId="29249"/>
    <cellStyle name="Финансовый 6 2 2 10 2 2 2 3" xfId="12613"/>
    <cellStyle name="Финансовый 6 2 2 10 2 2 2 4" xfId="16474"/>
    <cellStyle name="Финансовый 6 2 2 10 2 2 2 5" xfId="20334"/>
    <cellStyle name="Финансовый 6 2 2 10 2 2 2 6" xfId="25271"/>
    <cellStyle name="Финансовый 6 2 2 10 2 2 3" xfId="7421"/>
    <cellStyle name="Финансовый 6 2 2 10 2 2 3 2" xfId="11282"/>
    <cellStyle name="Финансовый 6 2 2 10 2 2 3 2 2" xfId="31778"/>
    <cellStyle name="Финансовый 6 2 2 10 2 2 3 3" xfId="15143"/>
    <cellStyle name="Финансовый 6 2 2 10 2 2 3 4" xfId="19003"/>
    <cellStyle name="Финансовый 6 2 2 10 2 2 3 5" xfId="27918"/>
    <cellStyle name="Финансовый 6 2 2 10 2 2 4" xfId="6077"/>
    <cellStyle name="Финансовый 6 2 2 10 2 2 4 2" xfId="26586"/>
    <cellStyle name="Финансовый 6 2 2 10 2 2 5" xfId="9949"/>
    <cellStyle name="Финансовый 6 2 2 10 2 2 5 2" xfId="30446"/>
    <cellStyle name="Финансовый 6 2 2 10 2 2 6" xfId="13810"/>
    <cellStyle name="Финансовый 6 2 2 10 2 2 7" xfId="17671"/>
    <cellStyle name="Финансовый 6 2 2 10 2 2 8" xfId="21531"/>
    <cellStyle name="Финансовый 6 2 2 10 2 2 9" xfId="3491"/>
    <cellStyle name="Финансовый 6 2 2 10 2 2 9 2" xfId="24020"/>
    <cellStyle name="Финансовый 6 2 2 10 2 3" xfId="4758"/>
    <cellStyle name="Финансовый 6 2 2 10 2 3 2" xfId="8154"/>
    <cellStyle name="Финансовый 6 2 2 10 2 3 2 2" xfId="28651"/>
    <cellStyle name="Финансовый 6 2 2 10 2 3 3" xfId="12015"/>
    <cellStyle name="Финансовый 6 2 2 10 2 3 4" xfId="15876"/>
    <cellStyle name="Финансовый 6 2 2 10 2 3 5" xfId="19736"/>
    <cellStyle name="Финансовый 6 2 2 10 2 3 6" xfId="25272"/>
    <cellStyle name="Финансовый 6 2 2 10 2 4" xfId="6823"/>
    <cellStyle name="Финансовый 6 2 2 10 2 4 2" xfId="10684"/>
    <cellStyle name="Финансовый 6 2 2 10 2 4 2 2" xfId="31180"/>
    <cellStyle name="Финансовый 6 2 2 10 2 4 3" xfId="14545"/>
    <cellStyle name="Финансовый 6 2 2 10 2 4 4" xfId="18405"/>
    <cellStyle name="Финансовый 6 2 2 10 2 4 5" xfId="27320"/>
    <cellStyle name="Финансовый 6 2 2 10 2 5" xfId="5478"/>
    <cellStyle name="Финансовый 6 2 2 10 2 5 2" xfId="25987"/>
    <cellStyle name="Финансовый 6 2 2 10 2 6" xfId="9350"/>
    <cellStyle name="Финансовый 6 2 2 10 2 6 2" xfId="29847"/>
    <cellStyle name="Финансовый 6 2 2 10 2 7" xfId="13211"/>
    <cellStyle name="Финансовый 6 2 2 10 2 8" xfId="17072"/>
    <cellStyle name="Финансовый 6 2 2 10 2 9" xfId="20932"/>
    <cellStyle name="Финансовый 6 2 2 10 3" xfId="1874"/>
    <cellStyle name="Финансовый 6 2 2 10 3 10" xfId="22433"/>
    <cellStyle name="Финансовый 6 2 2 10 3 2" xfId="4759"/>
    <cellStyle name="Финансовый 6 2 2 10 3 2 2" xfId="8453"/>
    <cellStyle name="Финансовый 6 2 2 10 3 2 2 2" xfId="28950"/>
    <cellStyle name="Финансовый 6 2 2 10 3 2 3" xfId="12314"/>
    <cellStyle name="Финансовый 6 2 2 10 3 2 4" xfId="16175"/>
    <cellStyle name="Финансовый 6 2 2 10 3 2 5" xfId="20035"/>
    <cellStyle name="Финансовый 6 2 2 10 3 2 6" xfId="25273"/>
    <cellStyle name="Финансовый 6 2 2 10 3 3" xfId="7122"/>
    <cellStyle name="Финансовый 6 2 2 10 3 3 2" xfId="10983"/>
    <cellStyle name="Финансовый 6 2 2 10 3 3 2 2" xfId="31479"/>
    <cellStyle name="Финансовый 6 2 2 10 3 3 3" xfId="14844"/>
    <cellStyle name="Финансовый 6 2 2 10 3 3 4" xfId="18704"/>
    <cellStyle name="Финансовый 6 2 2 10 3 3 5" xfId="27619"/>
    <cellStyle name="Финансовый 6 2 2 10 3 4" xfId="5778"/>
    <cellStyle name="Финансовый 6 2 2 10 3 4 2" xfId="26287"/>
    <cellStyle name="Финансовый 6 2 2 10 3 5" xfId="9650"/>
    <cellStyle name="Финансовый 6 2 2 10 3 5 2" xfId="30147"/>
    <cellStyle name="Финансовый 6 2 2 10 3 6" xfId="13511"/>
    <cellStyle name="Финансовый 6 2 2 10 3 7" xfId="17372"/>
    <cellStyle name="Финансовый 6 2 2 10 3 8" xfId="21232"/>
    <cellStyle name="Финансовый 6 2 2 10 3 9" xfId="3192"/>
    <cellStyle name="Финансовый 6 2 2 10 3 9 2" xfId="23721"/>
    <cellStyle name="Финансовый 6 2 2 10 4" xfId="4760"/>
    <cellStyle name="Финансовый 6 2 2 10 4 2" xfId="7855"/>
    <cellStyle name="Финансовый 6 2 2 10 4 2 2" xfId="28352"/>
    <cellStyle name="Финансовый 6 2 2 10 4 3" xfId="11716"/>
    <cellStyle name="Финансовый 6 2 2 10 4 3 2" xfId="32212"/>
    <cellStyle name="Финансовый 6 2 2 10 4 4" xfId="15577"/>
    <cellStyle name="Финансовый 6 2 2 10 4 5" xfId="19437"/>
    <cellStyle name="Финансовый 6 2 2 10 4 6" xfId="25274"/>
    <cellStyle name="Финансовый 6 2 2 10 5" xfId="6524"/>
    <cellStyle name="Финансовый 6 2 2 10 5 2" xfId="10385"/>
    <cellStyle name="Финансовый 6 2 2 10 5 2 2" xfId="30881"/>
    <cellStyle name="Финансовый 6 2 2 10 5 3" xfId="14246"/>
    <cellStyle name="Финансовый 6 2 2 10 5 4" xfId="18106"/>
    <cellStyle name="Финансовый 6 2 2 10 5 5" xfId="27021"/>
    <cellStyle name="Финансовый 6 2 2 10 6" xfId="5179"/>
    <cellStyle name="Финансовый 6 2 2 10 6 2" xfId="25688"/>
    <cellStyle name="Финансовый 6 2 2 10 7" xfId="9051"/>
    <cellStyle name="Финансовый 6 2 2 10 7 2" xfId="29548"/>
    <cellStyle name="Финансовый 6 2 2 10 8" xfId="12912"/>
    <cellStyle name="Финансовый 6 2 2 10 9" xfId="16773"/>
    <cellStyle name="Финансовый 6 2 2 11" xfId="1220"/>
    <cellStyle name="Финансовый 6 2 2 11 10" xfId="20634"/>
    <cellStyle name="Финансовый 6 2 2 11 11" xfId="2595"/>
    <cellStyle name="Финансовый 6 2 2 11 11 2" xfId="23124"/>
    <cellStyle name="Финансовый 6 2 2 11 12" xfId="21835"/>
    <cellStyle name="Финансовый 6 2 2 11 2" xfId="1571"/>
    <cellStyle name="Финансовый 6 2 2 11 2 10" xfId="2894"/>
    <cellStyle name="Финансовый 6 2 2 11 2 10 2" xfId="23423"/>
    <cellStyle name="Финансовый 6 2 2 11 2 11" xfId="22134"/>
    <cellStyle name="Финансовый 6 2 2 11 2 2" xfId="2174"/>
    <cellStyle name="Финансовый 6 2 2 11 2 2 10" xfId="22733"/>
    <cellStyle name="Финансовый 6 2 2 11 2 2 2" xfId="4761"/>
    <cellStyle name="Финансовый 6 2 2 11 2 2 2 2" xfId="8753"/>
    <cellStyle name="Финансовый 6 2 2 11 2 2 2 2 2" xfId="29250"/>
    <cellStyle name="Финансовый 6 2 2 11 2 2 2 3" xfId="12614"/>
    <cellStyle name="Финансовый 6 2 2 11 2 2 2 4" xfId="16475"/>
    <cellStyle name="Финансовый 6 2 2 11 2 2 2 5" xfId="20335"/>
    <cellStyle name="Финансовый 6 2 2 11 2 2 2 6" xfId="25275"/>
    <cellStyle name="Финансовый 6 2 2 11 2 2 3" xfId="7422"/>
    <cellStyle name="Финансовый 6 2 2 11 2 2 3 2" xfId="11283"/>
    <cellStyle name="Финансовый 6 2 2 11 2 2 3 2 2" xfId="31779"/>
    <cellStyle name="Финансовый 6 2 2 11 2 2 3 3" xfId="15144"/>
    <cellStyle name="Финансовый 6 2 2 11 2 2 3 4" xfId="19004"/>
    <cellStyle name="Финансовый 6 2 2 11 2 2 3 5" xfId="27919"/>
    <cellStyle name="Финансовый 6 2 2 11 2 2 4" xfId="6078"/>
    <cellStyle name="Финансовый 6 2 2 11 2 2 4 2" xfId="26587"/>
    <cellStyle name="Финансовый 6 2 2 11 2 2 5" xfId="9950"/>
    <cellStyle name="Финансовый 6 2 2 11 2 2 5 2" xfId="30447"/>
    <cellStyle name="Финансовый 6 2 2 11 2 2 6" xfId="13811"/>
    <cellStyle name="Финансовый 6 2 2 11 2 2 7" xfId="17672"/>
    <cellStyle name="Финансовый 6 2 2 11 2 2 8" xfId="21532"/>
    <cellStyle name="Финансовый 6 2 2 11 2 2 9" xfId="3492"/>
    <cellStyle name="Финансовый 6 2 2 11 2 2 9 2" xfId="24021"/>
    <cellStyle name="Финансовый 6 2 2 11 2 3" xfId="4762"/>
    <cellStyle name="Финансовый 6 2 2 11 2 3 2" xfId="8155"/>
    <cellStyle name="Финансовый 6 2 2 11 2 3 2 2" xfId="28652"/>
    <cellStyle name="Финансовый 6 2 2 11 2 3 3" xfId="12016"/>
    <cellStyle name="Финансовый 6 2 2 11 2 3 4" xfId="15877"/>
    <cellStyle name="Финансовый 6 2 2 11 2 3 5" xfId="19737"/>
    <cellStyle name="Финансовый 6 2 2 11 2 3 6" xfId="25276"/>
    <cellStyle name="Финансовый 6 2 2 11 2 4" xfId="6824"/>
    <cellStyle name="Финансовый 6 2 2 11 2 4 2" xfId="10685"/>
    <cellStyle name="Финансовый 6 2 2 11 2 4 2 2" xfId="31181"/>
    <cellStyle name="Финансовый 6 2 2 11 2 4 3" xfId="14546"/>
    <cellStyle name="Финансовый 6 2 2 11 2 4 4" xfId="18406"/>
    <cellStyle name="Финансовый 6 2 2 11 2 4 5" xfId="27321"/>
    <cellStyle name="Финансовый 6 2 2 11 2 5" xfId="5479"/>
    <cellStyle name="Финансовый 6 2 2 11 2 5 2" xfId="25988"/>
    <cellStyle name="Финансовый 6 2 2 11 2 6" xfId="9351"/>
    <cellStyle name="Финансовый 6 2 2 11 2 6 2" xfId="29848"/>
    <cellStyle name="Финансовый 6 2 2 11 2 7" xfId="13212"/>
    <cellStyle name="Финансовый 6 2 2 11 2 8" xfId="17073"/>
    <cellStyle name="Финансовый 6 2 2 11 2 9" xfId="20933"/>
    <cellStyle name="Финансовый 6 2 2 11 3" xfId="1875"/>
    <cellStyle name="Финансовый 6 2 2 11 3 10" xfId="22434"/>
    <cellStyle name="Финансовый 6 2 2 11 3 2" xfId="4763"/>
    <cellStyle name="Финансовый 6 2 2 11 3 2 2" xfId="8454"/>
    <cellStyle name="Финансовый 6 2 2 11 3 2 2 2" xfId="28951"/>
    <cellStyle name="Финансовый 6 2 2 11 3 2 3" xfId="12315"/>
    <cellStyle name="Финансовый 6 2 2 11 3 2 4" xfId="16176"/>
    <cellStyle name="Финансовый 6 2 2 11 3 2 5" xfId="20036"/>
    <cellStyle name="Финансовый 6 2 2 11 3 2 6" xfId="25277"/>
    <cellStyle name="Финансовый 6 2 2 11 3 3" xfId="7123"/>
    <cellStyle name="Финансовый 6 2 2 11 3 3 2" xfId="10984"/>
    <cellStyle name="Финансовый 6 2 2 11 3 3 2 2" xfId="31480"/>
    <cellStyle name="Финансовый 6 2 2 11 3 3 3" xfId="14845"/>
    <cellStyle name="Финансовый 6 2 2 11 3 3 4" xfId="18705"/>
    <cellStyle name="Финансовый 6 2 2 11 3 3 5" xfId="27620"/>
    <cellStyle name="Финансовый 6 2 2 11 3 4" xfId="5779"/>
    <cellStyle name="Финансовый 6 2 2 11 3 4 2" xfId="26288"/>
    <cellStyle name="Финансовый 6 2 2 11 3 5" xfId="9651"/>
    <cellStyle name="Финансовый 6 2 2 11 3 5 2" xfId="30148"/>
    <cellStyle name="Финансовый 6 2 2 11 3 6" xfId="13512"/>
    <cellStyle name="Финансовый 6 2 2 11 3 7" xfId="17373"/>
    <cellStyle name="Финансовый 6 2 2 11 3 8" xfId="21233"/>
    <cellStyle name="Финансовый 6 2 2 11 3 9" xfId="3193"/>
    <cellStyle name="Финансовый 6 2 2 11 3 9 2" xfId="23722"/>
    <cellStyle name="Финансовый 6 2 2 11 4" xfId="4764"/>
    <cellStyle name="Финансовый 6 2 2 11 4 2" xfId="7856"/>
    <cellStyle name="Финансовый 6 2 2 11 4 2 2" xfId="28353"/>
    <cellStyle name="Финансовый 6 2 2 11 4 3" xfId="11717"/>
    <cellStyle name="Финансовый 6 2 2 11 4 3 2" xfId="32213"/>
    <cellStyle name="Финансовый 6 2 2 11 4 4" xfId="15578"/>
    <cellStyle name="Финансовый 6 2 2 11 4 5" xfId="19438"/>
    <cellStyle name="Финансовый 6 2 2 11 4 6" xfId="25278"/>
    <cellStyle name="Финансовый 6 2 2 11 5" xfId="6525"/>
    <cellStyle name="Финансовый 6 2 2 11 5 2" xfId="10386"/>
    <cellStyle name="Финансовый 6 2 2 11 5 2 2" xfId="30882"/>
    <cellStyle name="Финансовый 6 2 2 11 5 3" xfId="14247"/>
    <cellStyle name="Финансовый 6 2 2 11 5 4" xfId="18107"/>
    <cellStyle name="Финансовый 6 2 2 11 5 5" xfId="27022"/>
    <cellStyle name="Финансовый 6 2 2 11 6" xfId="5180"/>
    <cellStyle name="Финансовый 6 2 2 11 6 2" xfId="25689"/>
    <cellStyle name="Финансовый 6 2 2 11 7" xfId="9052"/>
    <cellStyle name="Финансовый 6 2 2 11 7 2" xfId="29549"/>
    <cellStyle name="Финансовый 6 2 2 11 8" xfId="12913"/>
    <cellStyle name="Финансовый 6 2 2 11 9" xfId="16774"/>
    <cellStyle name="Финансовый 6 2 2 12" xfId="1323"/>
    <cellStyle name="Финансовый 6 2 2 12 10" xfId="20685"/>
    <cellStyle name="Финансовый 6 2 2 12 11" xfId="2646"/>
    <cellStyle name="Финансовый 6 2 2 12 11 2" xfId="23175"/>
    <cellStyle name="Финансовый 6 2 2 12 12" xfId="21886"/>
    <cellStyle name="Финансовый 6 2 2 12 2" xfId="1626"/>
    <cellStyle name="Финансовый 6 2 2 12 2 10" xfId="2945"/>
    <cellStyle name="Финансовый 6 2 2 12 2 10 2" xfId="23474"/>
    <cellStyle name="Финансовый 6 2 2 12 2 11" xfId="22185"/>
    <cellStyle name="Финансовый 6 2 2 12 2 2" xfId="2225"/>
    <cellStyle name="Финансовый 6 2 2 12 2 2 10" xfId="22784"/>
    <cellStyle name="Финансовый 6 2 2 12 2 2 2" xfId="4765"/>
    <cellStyle name="Финансовый 6 2 2 12 2 2 2 2" xfId="8804"/>
    <cellStyle name="Финансовый 6 2 2 12 2 2 2 2 2" xfId="29301"/>
    <cellStyle name="Финансовый 6 2 2 12 2 2 2 3" xfId="12665"/>
    <cellStyle name="Финансовый 6 2 2 12 2 2 2 4" xfId="16526"/>
    <cellStyle name="Финансовый 6 2 2 12 2 2 2 5" xfId="20386"/>
    <cellStyle name="Финансовый 6 2 2 12 2 2 2 6" xfId="25279"/>
    <cellStyle name="Финансовый 6 2 2 12 2 2 3" xfId="7473"/>
    <cellStyle name="Финансовый 6 2 2 12 2 2 3 2" xfId="11334"/>
    <cellStyle name="Финансовый 6 2 2 12 2 2 3 2 2" xfId="31830"/>
    <cellStyle name="Финансовый 6 2 2 12 2 2 3 3" xfId="15195"/>
    <cellStyle name="Финансовый 6 2 2 12 2 2 3 4" xfId="19055"/>
    <cellStyle name="Финансовый 6 2 2 12 2 2 3 5" xfId="27970"/>
    <cellStyle name="Финансовый 6 2 2 12 2 2 4" xfId="6129"/>
    <cellStyle name="Финансовый 6 2 2 12 2 2 4 2" xfId="26638"/>
    <cellStyle name="Финансовый 6 2 2 12 2 2 5" xfId="10001"/>
    <cellStyle name="Финансовый 6 2 2 12 2 2 5 2" xfId="30498"/>
    <cellStyle name="Финансовый 6 2 2 12 2 2 6" xfId="13862"/>
    <cellStyle name="Финансовый 6 2 2 12 2 2 7" xfId="17723"/>
    <cellStyle name="Финансовый 6 2 2 12 2 2 8" xfId="21583"/>
    <cellStyle name="Финансовый 6 2 2 12 2 2 9" xfId="3543"/>
    <cellStyle name="Финансовый 6 2 2 12 2 2 9 2" xfId="24072"/>
    <cellStyle name="Финансовый 6 2 2 12 2 3" xfId="4766"/>
    <cellStyle name="Финансовый 6 2 2 12 2 3 2" xfId="8206"/>
    <cellStyle name="Финансовый 6 2 2 12 2 3 2 2" xfId="28703"/>
    <cellStyle name="Финансовый 6 2 2 12 2 3 3" xfId="12067"/>
    <cellStyle name="Финансовый 6 2 2 12 2 3 4" xfId="15928"/>
    <cellStyle name="Финансовый 6 2 2 12 2 3 5" xfId="19788"/>
    <cellStyle name="Финансовый 6 2 2 12 2 3 6" xfId="25280"/>
    <cellStyle name="Финансовый 6 2 2 12 2 4" xfId="6875"/>
    <cellStyle name="Финансовый 6 2 2 12 2 4 2" xfId="10736"/>
    <cellStyle name="Финансовый 6 2 2 12 2 4 2 2" xfId="31232"/>
    <cellStyle name="Финансовый 6 2 2 12 2 4 3" xfId="14597"/>
    <cellStyle name="Финансовый 6 2 2 12 2 4 4" xfId="18457"/>
    <cellStyle name="Финансовый 6 2 2 12 2 4 5" xfId="27372"/>
    <cellStyle name="Финансовый 6 2 2 12 2 5" xfId="5530"/>
    <cellStyle name="Финансовый 6 2 2 12 2 5 2" xfId="26039"/>
    <cellStyle name="Финансовый 6 2 2 12 2 6" xfId="9402"/>
    <cellStyle name="Финансовый 6 2 2 12 2 6 2" xfId="29899"/>
    <cellStyle name="Финансовый 6 2 2 12 2 7" xfId="13263"/>
    <cellStyle name="Финансовый 6 2 2 12 2 8" xfId="17124"/>
    <cellStyle name="Финансовый 6 2 2 12 2 9" xfId="20984"/>
    <cellStyle name="Финансовый 6 2 2 12 3" xfId="1926"/>
    <cellStyle name="Финансовый 6 2 2 12 3 10" xfId="22485"/>
    <cellStyle name="Финансовый 6 2 2 12 3 2" xfId="4767"/>
    <cellStyle name="Финансовый 6 2 2 12 3 2 2" xfId="8505"/>
    <cellStyle name="Финансовый 6 2 2 12 3 2 2 2" xfId="29002"/>
    <cellStyle name="Финансовый 6 2 2 12 3 2 3" xfId="12366"/>
    <cellStyle name="Финансовый 6 2 2 12 3 2 4" xfId="16227"/>
    <cellStyle name="Финансовый 6 2 2 12 3 2 5" xfId="20087"/>
    <cellStyle name="Финансовый 6 2 2 12 3 2 6" xfId="25281"/>
    <cellStyle name="Финансовый 6 2 2 12 3 3" xfId="7174"/>
    <cellStyle name="Финансовый 6 2 2 12 3 3 2" xfId="11035"/>
    <cellStyle name="Финансовый 6 2 2 12 3 3 2 2" xfId="31531"/>
    <cellStyle name="Финансовый 6 2 2 12 3 3 3" xfId="14896"/>
    <cellStyle name="Финансовый 6 2 2 12 3 3 4" xfId="18756"/>
    <cellStyle name="Финансовый 6 2 2 12 3 3 5" xfId="27671"/>
    <cellStyle name="Финансовый 6 2 2 12 3 4" xfId="5830"/>
    <cellStyle name="Финансовый 6 2 2 12 3 4 2" xfId="26339"/>
    <cellStyle name="Финансовый 6 2 2 12 3 5" xfId="9702"/>
    <cellStyle name="Финансовый 6 2 2 12 3 5 2" xfId="30199"/>
    <cellStyle name="Финансовый 6 2 2 12 3 6" xfId="13563"/>
    <cellStyle name="Финансовый 6 2 2 12 3 7" xfId="17424"/>
    <cellStyle name="Финансовый 6 2 2 12 3 8" xfId="21284"/>
    <cellStyle name="Финансовый 6 2 2 12 3 9" xfId="3244"/>
    <cellStyle name="Финансовый 6 2 2 12 3 9 2" xfId="23773"/>
    <cellStyle name="Финансовый 6 2 2 12 4" xfId="4768"/>
    <cellStyle name="Финансовый 6 2 2 12 4 2" xfId="7907"/>
    <cellStyle name="Финансовый 6 2 2 12 4 2 2" xfId="28404"/>
    <cellStyle name="Финансовый 6 2 2 12 4 3" xfId="11768"/>
    <cellStyle name="Финансовый 6 2 2 12 4 3 2" xfId="32264"/>
    <cellStyle name="Финансовый 6 2 2 12 4 4" xfId="15629"/>
    <cellStyle name="Финансовый 6 2 2 12 4 5" xfId="19489"/>
    <cellStyle name="Финансовый 6 2 2 12 4 6" xfId="25282"/>
    <cellStyle name="Финансовый 6 2 2 12 5" xfId="6576"/>
    <cellStyle name="Финансовый 6 2 2 12 5 2" xfId="10437"/>
    <cellStyle name="Финансовый 6 2 2 12 5 2 2" xfId="30933"/>
    <cellStyle name="Финансовый 6 2 2 12 5 3" xfId="14298"/>
    <cellStyle name="Финансовый 6 2 2 12 5 4" xfId="18158"/>
    <cellStyle name="Финансовый 6 2 2 12 5 5" xfId="27073"/>
    <cellStyle name="Финансовый 6 2 2 12 6" xfId="5231"/>
    <cellStyle name="Финансовый 6 2 2 12 6 2" xfId="25740"/>
    <cellStyle name="Финансовый 6 2 2 12 7" xfId="9103"/>
    <cellStyle name="Финансовый 6 2 2 12 7 2" xfId="29600"/>
    <cellStyle name="Финансовый 6 2 2 12 8" xfId="12964"/>
    <cellStyle name="Финансовый 6 2 2 12 9" xfId="16825"/>
    <cellStyle name="Финансовый 6 2 2 13" xfId="1367"/>
    <cellStyle name="Финансовый 6 2 2 13 10" xfId="2690"/>
    <cellStyle name="Финансовый 6 2 2 13 10 2" xfId="23219"/>
    <cellStyle name="Финансовый 6 2 2 13 11" xfId="21930"/>
    <cellStyle name="Финансовый 6 2 2 13 2" xfId="1970"/>
    <cellStyle name="Финансовый 6 2 2 13 2 10" xfId="22529"/>
    <cellStyle name="Финансовый 6 2 2 13 2 2" xfId="4769"/>
    <cellStyle name="Финансовый 6 2 2 13 2 2 2" xfId="8549"/>
    <cellStyle name="Финансовый 6 2 2 13 2 2 2 2" xfId="29046"/>
    <cellStyle name="Финансовый 6 2 2 13 2 2 3" xfId="12410"/>
    <cellStyle name="Финансовый 6 2 2 13 2 2 4" xfId="16271"/>
    <cellStyle name="Финансовый 6 2 2 13 2 2 5" xfId="20131"/>
    <cellStyle name="Финансовый 6 2 2 13 2 2 6" xfId="25283"/>
    <cellStyle name="Финансовый 6 2 2 13 2 3" xfId="7218"/>
    <cellStyle name="Финансовый 6 2 2 13 2 3 2" xfId="11079"/>
    <cellStyle name="Финансовый 6 2 2 13 2 3 2 2" xfId="31575"/>
    <cellStyle name="Финансовый 6 2 2 13 2 3 3" xfId="14940"/>
    <cellStyle name="Финансовый 6 2 2 13 2 3 4" xfId="18800"/>
    <cellStyle name="Финансовый 6 2 2 13 2 3 5" xfId="27715"/>
    <cellStyle name="Финансовый 6 2 2 13 2 4" xfId="5874"/>
    <cellStyle name="Финансовый 6 2 2 13 2 4 2" xfId="26383"/>
    <cellStyle name="Финансовый 6 2 2 13 2 5" xfId="9746"/>
    <cellStyle name="Финансовый 6 2 2 13 2 5 2" xfId="30243"/>
    <cellStyle name="Финансовый 6 2 2 13 2 6" xfId="13607"/>
    <cellStyle name="Финансовый 6 2 2 13 2 7" xfId="17468"/>
    <cellStyle name="Финансовый 6 2 2 13 2 8" xfId="21328"/>
    <cellStyle name="Финансовый 6 2 2 13 2 9" xfId="3288"/>
    <cellStyle name="Финансовый 6 2 2 13 2 9 2" xfId="23817"/>
    <cellStyle name="Финансовый 6 2 2 13 3" xfId="4770"/>
    <cellStyle name="Финансовый 6 2 2 13 3 2" xfId="7951"/>
    <cellStyle name="Финансовый 6 2 2 13 3 2 2" xfId="28448"/>
    <cellStyle name="Финансовый 6 2 2 13 3 3" xfId="11812"/>
    <cellStyle name="Финансовый 6 2 2 13 3 3 2" xfId="32308"/>
    <cellStyle name="Финансовый 6 2 2 13 3 4" xfId="15673"/>
    <cellStyle name="Финансовый 6 2 2 13 3 5" xfId="19533"/>
    <cellStyle name="Финансовый 6 2 2 13 3 6" xfId="25284"/>
    <cellStyle name="Финансовый 6 2 2 13 4" xfId="6620"/>
    <cellStyle name="Финансовый 6 2 2 13 4 2" xfId="10481"/>
    <cellStyle name="Финансовый 6 2 2 13 4 2 2" xfId="30977"/>
    <cellStyle name="Финансовый 6 2 2 13 4 3" xfId="14342"/>
    <cellStyle name="Финансовый 6 2 2 13 4 4" xfId="18202"/>
    <cellStyle name="Финансовый 6 2 2 13 4 5" xfId="27117"/>
    <cellStyle name="Финансовый 6 2 2 13 5" xfId="5275"/>
    <cellStyle name="Финансовый 6 2 2 13 5 2" xfId="25784"/>
    <cellStyle name="Финансовый 6 2 2 13 6" xfId="9147"/>
    <cellStyle name="Финансовый 6 2 2 13 6 2" xfId="29644"/>
    <cellStyle name="Финансовый 6 2 2 13 7" xfId="13008"/>
    <cellStyle name="Финансовый 6 2 2 13 8" xfId="16869"/>
    <cellStyle name="Финансовый 6 2 2 13 9" xfId="20729"/>
    <cellStyle name="Финансовый 6 2 2 14" xfId="1671"/>
    <cellStyle name="Финансовый 6 2 2 14 10" xfId="22230"/>
    <cellStyle name="Финансовый 6 2 2 14 2" xfId="4771"/>
    <cellStyle name="Финансовый 6 2 2 14 2 2" xfId="7652"/>
    <cellStyle name="Финансовый 6 2 2 14 2 2 2" xfId="28149"/>
    <cellStyle name="Финансовый 6 2 2 14 2 3" xfId="11513"/>
    <cellStyle name="Финансовый 6 2 2 14 2 3 2" xfId="32009"/>
    <cellStyle name="Финансовый 6 2 2 14 2 4" xfId="15374"/>
    <cellStyle name="Финансовый 6 2 2 14 2 5" xfId="19234"/>
    <cellStyle name="Финансовый 6 2 2 14 2 6" xfId="25285"/>
    <cellStyle name="Финансовый 6 2 2 14 3" xfId="6321"/>
    <cellStyle name="Финансовый 6 2 2 14 3 2" xfId="10182"/>
    <cellStyle name="Финансовый 6 2 2 14 3 2 2" xfId="30678"/>
    <cellStyle name="Финансовый 6 2 2 14 3 3" xfId="14043"/>
    <cellStyle name="Финансовый 6 2 2 14 3 4" xfId="17903"/>
    <cellStyle name="Финансовый 6 2 2 14 3 5" xfId="26818"/>
    <cellStyle name="Финансовый 6 2 2 14 4" xfId="5575"/>
    <cellStyle name="Финансовый 6 2 2 14 4 2" xfId="26084"/>
    <cellStyle name="Финансовый 6 2 2 14 5" xfId="9447"/>
    <cellStyle name="Финансовый 6 2 2 14 5 2" xfId="29944"/>
    <cellStyle name="Финансовый 6 2 2 14 6" xfId="13308"/>
    <cellStyle name="Финансовый 6 2 2 14 7" xfId="17169"/>
    <cellStyle name="Финансовый 6 2 2 14 8" xfId="21029"/>
    <cellStyle name="Финансовый 6 2 2 14 9" xfId="2371"/>
    <cellStyle name="Финансовый 6 2 2 14 9 2" xfId="22920"/>
    <cellStyle name="Финансовый 6 2 2 15" xfId="2989"/>
    <cellStyle name="Финансовый 6 2 2 15 2" xfId="4772"/>
    <cellStyle name="Финансовый 6 2 2 15 2 2" xfId="8250"/>
    <cellStyle name="Финансовый 6 2 2 15 2 2 2" xfId="28747"/>
    <cellStyle name="Финансовый 6 2 2 15 2 3" xfId="12111"/>
    <cellStyle name="Финансовый 6 2 2 15 2 4" xfId="15972"/>
    <cellStyle name="Финансовый 6 2 2 15 2 5" xfId="19832"/>
    <cellStyle name="Финансовый 6 2 2 15 2 6" xfId="25286"/>
    <cellStyle name="Финансовый 6 2 2 15 3" xfId="6919"/>
    <cellStyle name="Финансовый 6 2 2 15 3 2" xfId="27416"/>
    <cellStyle name="Финансовый 6 2 2 15 4" xfId="10780"/>
    <cellStyle name="Финансовый 6 2 2 15 4 2" xfId="31276"/>
    <cellStyle name="Финансовый 6 2 2 15 5" xfId="14641"/>
    <cellStyle name="Финансовый 6 2 2 15 6" xfId="18501"/>
    <cellStyle name="Финансовый 6 2 2 15 7" xfId="23518"/>
    <cellStyle name="Финансовый 6 2 2 16" xfId="4773"/>
    <cellStyle name="Финансовый 6 2 2 16 2" xfId="7529"/>
    <cellStyle name="Финансовый 6 2 2 16 2 2" xfId="28026"/>
    <cellStyle name="Финансовый 6 2 2 16 3" xfId="11390"/>
    <cellStyle name="Финансовый 6 2 2 16 3 2" xfId="31886"/>
    <cellStyle name="Финансовый 6 2 2 16 4" xfId="15251"/>
    <cellStyle name="Финансовый 6 2 2 16 5" xfId="19111"/>
    <cellStyle name="Финансовый 6 2 2 16 6" xfId="25287"/>
    <cellStyle name="Финансовый 6 2 2 17" xfId="6196"/>
    <cellStyle name="Финансовый 6 2 2 17 2" xfId="10059"/>
    <cellStyle name="Финансовый 6 2 2 17 2 2" xfId="30555"/>
    <cellStyle name="Финансовый 6 2 2 17 3" xfId="13920"/>
    <cellStyle name="Финансовый 6 2 2 17 4" xfId="17780"/>
    <cellStyle name="Финансовый 6 2 2 17 5" xfId="26695"/>
    <cellStyle name="Финансовый 6 2 2 18" xfId="4976"/>
    <cellStyle name="Финансовый 6 2 2 18 2" xfId="25485"/>
    <cellStyle name="Финансовый 6 2 2 19" xfId="8848"/>
    <cellStyle name="Финансовый 6 2 2 19 2" xfId="29345"/>
    <cellStyle name="Финансовый 6 2 2 2" xfId="98"/>
    <cellStyle name="Финансовый 6 2 2 2 10" xfId="12914"/>
    <cellStyle name="Финансовый 6 2 2 2 11" xfId="16775"/>
    <cellStyle name="Финансовый 6 2 2 2 12" xfId="20635"/>
    <cellStyle name="Финансовый 6 2 2 2 13" xfId="2295"/>
    <cellStyle name="Финансовый 6 2 2 2 13 2" xfId="22853"/>
    <cellStyle name="Финансовый 6 2 2 2 14" xfId="21836"/>
    <cellStyle name="Финансовый 6 2 2 2 15" xfId="1221"/>
    <cellStyle name="Финансовый 6 2 2 2 2" xfId="144"/>
    <cellStyle name="Финансовый 6 2 2 2 2 10" xfId="16847"/>
    <cellStyle name="Финансовый 6 2 2 2 2 11" xfId="20707"/>
    <cellStyle name="Финансовый 6 2 2 2 2 12" xfId="2668"/>
    <cellStyle name="Финансовый 6 2 2 2 2 12 2" xfId="23197"/>
    <cellStyle name="Финансовый 6 2 2 2 2 13" xfId="21908"/>
    <cellStyle name="Финансовый 6 2 2 2 2 14" xfId="1345"/>
    <cellStyle name="Финансовый 6 2 2 2 2 2" xfId="237"/>
    <cellStyle name="Финансовый 6 2 2 2 2 2 10" xfId="2967"/>
    <cellStyle name="Финансовый 6 2 2 2 2 2 10 2" xfId="23496"/>
    <cellStyle name="Финансовый 6 2 2 2 2 2 11" xfId="22207"/>
    <cellStyle name="Финансовый 6 2 2 2 2 2 12" xfId="1648"/>
    <cellStyle name="Финансовый 6 2 2 2 2 2 2" xfId="2247"/>
    <cellStyle name="Финансовый 6 2 2 2 2 2 2 10" xfId="22806"/>
    <cellStyle name="Финансовый 6 2 2 2 2 2 2 2" xfId="4774"/>
    <cellStyle name="Финансовый 6 2 2 2 2 2 2 2 2" xfId="8826"/>
    <cellStyle name="Финансовый 6 2 2 2 2 2 2 2 2 2" xfId="29323"/>
    <cellStyle name="Финансовый 6 2 2 2 2 2 2 2 3" xfId="12687"/>
    <cellStyle name="Финансовый 6 2 2 2 2 2 2 2 4" xfId="16548"/>
    <cellStyle name="Финансовый 6 2 2 2 2 2 2 2 5" xfId="20408"/>
    <cellStyle name="Финансовый 6 2 2 2 2 2 2 2 6" xfId="25288"/>
    <cellStyle name="Финансовый 6 2 2 2 2 2 2 3" xfId="7495"/>
    <cellStyle name="Финансовый 6 2 2 2 2 2 2 3 2" xfId="11356"/>
    <cellStyle name="Финансовый 6 2 2 2 2 2 2 3 2 2" xfId="31852"/>
    <cellStyle name="Финансовый 6 2 2 2 2 2 2 3 3" xfId="15217"/>
    <cellStyle name="Финансовый 6 2 2 2 2 2 2 3 4" xfId="19077"/>
    <cellStyle name="Финансовый 6 2 2 2 2 2 2 3 5" xfId="27992"/>
    <cellStyle name="Финансовый 6 2 2 2 2 2 2 4" xfId="6151"/>
    <cellStyle name="Финансовый 6 2 2 2 2 2 2 4 2" xfId="26660"/>
    <cellStyle name="Финансовый 6 2 2 2 2 2 2 5" xfId="10023"/>
    <cellStyle name="Финансовый 6 2 2 2 2 2 2 5 2" xfId="30520"/>
    <cellStyle name="Финансовый 6 2 2 2 2 2 2 6" xfId="13884"/>
    <cellStyle name="Финансовый 6 2 2 2 2 2 2 7" xfId="17745"/>
    <cellStyle name="Финансовый 6 2 2 2 2 2 2 8" xfId="21605"/>
    <cellStyle name="Финансовый 6 2 2 2 2 2 2 9" xfId="3565"/>
    <cellStyle name="Финансовый 6 2 2 2 2 2 2 9 2" xfId="24094"/>
    <cellStyle name="Финансовый 6 2 2 2 2 2 3" xfId="4775"/>
    <cellStyle name="Финансовый 6 2 2 2 2 2 3 2" xfId="8228"/>
    <cellStyle name="Финансовый 6 2 2 2 2 2 3 2 2" xfId="28725"/>
    <cellStyle name="Финансовый 6 2 2 2 2 2 3 3" xfId="12089"/>
    <cellStyle name="Финансовый 6 2 2 2 2 2 3 4" xfId="15950"/>
    <cellStyle name="Финансовый 6 2 2 2 2 2 3 5" xfId="19810"/>
    <cellStyle name="Финансовый 6 2 2 2 2 2 3 6" xfId="25289"/>
    <cellStyle name="Финансовый 6 2 2 2 2 2 4" xfId="6897"/>
    <cellStyle name="Финансовый 6 2 2 2 2 2 4 2" xfId="10758"/>
    <cellStyle name="Финансовый 6 2 2 2 2 2 4 2 2" xfId="31254"/>
    <cellStyle name="Финансовый 6 2 2 2 2 2 4 3" xfId="14619"/>
    <cellStyle name="Финансовый 6 2 2 2 2 2 4 4" xfId="18479"/>
    <cellStyle name="Финансовый 6 2 2 2 2 2 4 5" xfId="27394"/>
    <cellStyle name="Финансовый 6 2 2 2 2 2 5" xfId="5552"/>
    <cellStyle name="Финансовый 6 2 2 2 2 2 5 2" xfId="26061"/>
    <cellStyle name="Финансовый 6 2 2 2 2 2 6" xfId="9424"/>
    <cellStyle name="Финансовый 6 2 2 2 2 2 6 2" xfId="29921"/>
    <cellStyle name="Финансовый 6 2 2 2 2 2 7" xfId="13285"/>
    <cellStyle name="Финансовый 6 2 2 2 2 2 8" xfId="17146"/>
    <cellStyle name="Финансовый 6 2 2 2 2 2 9" xfId="21006"/>
    <cellStyle name="Финансовый 6 2 2 2 2 3" xfId="1948"/>
    <cellStyle name="Финансовый 6 2 2 2 2 3 10" xfId="22507"/>
    <cellStyle name="Финансовый 6 2 2 2 2 3 2" xfId="4776"/>
    <cellStyle name="Финансовый 6 2 2 2 2 3 2 2" xfId="7929"/>
    <cellStyle name="Финансовый 6 2 2 2 2 3 2 2 2" xfId="28426"/>
    <cellStyle name="Финансовый 6 2 2 2 2 3 2 3" xfId="11790"/>
    <cellStyle name="Финансовый 6 2 2 2 2 3 2 3 2" xfId="32286"/>
    <cellStyle name="Финансовый 6 2 2 2 2 3 2 4" xfId="15651"/>
    <cellStyle name="Финансовый 6 2 2 2 2 3 2 5" xfId="19511"/>
    <cellStyle name="Финансовый 6 2 2 2 2 3 2 6" xfId="25290"/>
    <cellStyle name="Финансовый 6 2 2 2 2 3 3" xfId="6598"/>
    <cellStyle name="Финансовый 6 2 2 2 2 3 3 2" xfId="10459"/>
    <cellStyle name="Финансовый 6 2 2 2 2 3 3 2 2" xfId="30955"/>
    <cellStyle name="Финансовый 6 2 2 2 2 3 3 3" xfId="14320"/>
    <cellStyle name="Финансовый 6 2 2 2 2 3 3 4" xfId="18180"/>
    <cellStyle name="Финансовый 6 2 2 2 2 3 3 5" xfId="27095"/>
    <cellStyle name="Финансовый 6 2 2 2 2 3 4" xfId="5852"/>
    <cellStyle name="Финансовый 6 2 2 2 2 3 4 2" xfId="26361"/>
    <cellStyle name="Финансовый 6 2 2 2 2 3 5" xfId="9724"/>
    <cellStyle name="Финансовый 6 2 2 2 2 3 5 2" xfId="30221"/>
    <cellStyle name="Финансовый 6 2 2 2 2 3 6" xfId="13585"/>
    <cellStyle name="Финансовый 6 2 2 2 2 3 7" xfId="17446"/>
    <cellStyle name="Финансовый 6 2 2 2 2 3 8" xfId="21306"/>
    <cellStyle name="Финансовый 6 2 2 2 2 3 9" xfId="3266"/>
    <cellStyle name="Финансовый 6 2 2 2 2 3 9 2" xfId="23795"/>
    <cellStyle name="Финансовый 6 2 2 2 2 4" xfId="4777"/>
    <cellStyle name="Финансовый 6 2 2 2 2 4 2" xfId="4778"/>
    <cellStyle name="Финансовый 6 2 2 2 2 4 2 2" xfId="8527"/>
    <cellStyle name="Финансовый 6 2 2 2 2 4 2 2 2" xfId="29024"/>
    <cellStyle name="Финансовый 6 2 2 2 2 4 2 3" xfId="12388"/>
    <cellStyle name="Финансовый 6 2 2 2 2 4 2 4" xfId="16249"/>
    <cellStyle name="Финансовый 6 2 2 2 2 4 2 5" xfId="20109"/>
    <cellStyle name="Финансовый 6 2 2 2 2 4 2 6" xfId="25292"/>
    <cellStyle name="Финансовый 6 2 2 2 2 4 3" xfId="7196"/>
    <cellStyle name="Финансовый 6 2 2 2 2 4 3 2" xfId="27693"/>
    <cellStyle name="Финансовый 6 2 2 2 2 4 4" xfId="11057"/>
    <cellStyle name="Финансовый 6 2 2 2 2 4 4 2" xfId="31553"/>
    <cellStyle name="Финансовый 6 2 2 2 2 4 5" xfId="14918"/>
    <cellStyle name="Финансовый 6 2 2 2 2 4 6" xfId="18778"/>
    <cellStyle name="Финансовый 6 2 2 2 2 4 7" xfId="25291"/>
    <cellStyle name="Финансовый 6 2 2 2 2 5" xfId="4779"/>
    <cellStyle name="Финансовый 6 2 2 2 2 5 2" xfId="7629"/>
    <cellStyle name="Финансовый 6 2 2 2 2 5 2 2" xfId="28126"/>
    <cellStyle name="Финансовый 6 2 2 2 2 5 3" xfId="11490"/>
    <cellStyle name="Финансовый 6 2 2 2 2 5 3 2" xfId="31986"/>
    <cellStyle name="Финансовый 6 2 2 2 2 5 4" xfId="15351"/>
    <cellStyle name="Финансовый 6 2 2 2 2 5 5" xfId="19211"/>
    <cellStyle name="Финансовый 6 2 2 2 2 5 6" xfId="25293"/>
    <cellStyle name="Финансовый 6 2 2 2 2 6" xfId="6297"/>
    <cellStyle name="Финансовый 6 2 2 2 2 6 2" xfId="10159"/>
    <cellStyle name="Финансовый 6 2 2 2 2 6 2 2" xfId="30655"/>
    <cellStyle name="Финансовый 6 2 2 2 2 6 3" xfId="14020"/>
    <cellStyle name="Финансовый 6 2 2 2 2 6 4" xfId="17880"/>
    <cellStyle name="Финансовый 6 2 2 2 2 6 5" xfId="26795"/>
    <cellStyle name="Финансовый 6 2 2 2 2 7" xfId="5253"/>
    <cellStyle name="Финансовый 6 2 2 2 2 7 2" xfId="25762"/>
    <cellStyle name="Финансовый 6 2 2 2 2 8" xfId="9125"/>
    <cellStyle name="Финансовый 6 2 2 2 2 8 2" xfId="29622"/>
    <cellStyle name="Финансовый 6 2 2 2 2 9" xfId="12986"/>
    <cellStyle name="Финансовый 6 2 2 2 3" xfId="191"/>
    <cellStyle name="Финансовый 6 2 2 2 3 10" xfId="2895"/>
    <cellStyle name="Финансовый 6 2 2 2 3 10 2" xfId="23424"/>
    <cellStyle name="Финансовый 6 2 2 2 3 11" xfId="22135"/>
    <cellStyle name="Финансовый 6 2 2 2 3 12" xfId="1572"/>
    <cellStyle name="Финансовый 6 2 2 2 3 2" xfId="2175"/>
    <cellStyle name="Финансовый 6 2 2 2 3 2 10" xfId="22734"/>
    <cellStyle name="Финансовый 6 2 2 2 3 2 2" xfId="4780"/>
    <cellStyle name="Финансовый 6 2 2 2 3 2 2 2" xfId="8754"/>
    <cellStyle name="Финансовый 6 2 2 2 3 2 2 2 2" xfId="29251"/>
    <cellStyle name="Финансовый 6 2 2 2 3 2 2 3" xfId="12615"/>
    <cellStyle name="Финансовый 6 2 2 2 3 2 2 4" xfId="16476"/>
    <cellStyle name="Финансовый 6 2 2 2 3 2 2 5" xfId="20336"/>
    <cellStyle name="Финансовый 6 2 2 2 3 2 2 6" xfId="25294"/>
    <cellStyle name="Финансовый 6 2 2 2 3 2 3" xfId="7423"/>
    <cellStyle name="Финансовый 6 2 2 2 3 2 3 2" xfId="11284"/>
    <cellStyle name="Финансовый 6 2 2 2 3 2 3 2 2" xfId="31780"/>
    <cellStyle name="Финансовый 6 2 2 2 3 2 3 3" xfId="15145"/>
    <cellStyle name="Финансовый 6 2 2 2 3 2 3 4" xfId="19005"/>
    <cellStyle name="Финансовый 6 2 2 2 3 2 3 5" xfId="27920"/>
    <cellStyle name="Финансовый 6 2 2 2 3 2 4" xfId="6079"/>
    <cellStyle name="Финансовый 6 2 2 2 3 2 4 2" xfId="26588"/>
    <cellStyle name="Финансовый 6 2 2 2 3 2 5" xfId="9951"/>
    <cellStyle name="Финансовый 6 2 2 2 3 2 5 2" xfId="30448"/>
    <cellStyle name="Финансовый 6 2 2 2 3 2 6" xfId="13812"/>
    <cellStyle name="Финансовый 6 2 2 2 3 2 7" xfId="17673"/>
    <cellStyle name="Финансовый 6 2 2 2 3 2 8" xfId="21533"/>
    <cellStyle name="Финансовый 6 2 2 2 3 2 9" xfId="3493"/>
    <cellStyle name="Финансовый 6 2 2 2 3 2 9 2" xfId="24022"/>
    <cellStyle name="Финансовый 6 2 2 2 3 3" xfId="4781"/>
    <cellStyle name="Финансовый 6 2 2 2 3 3 2" xfId="8156"/>
    <cellStyle name="Финансовый 6 2 2 2 3 3 2 2" xfId="28653"/>
    <cellStyle name="Финансовый 6 2 2 2 3 3 3" xfId="12017"/>
    <cellStyle name="Финансовый 6 2 2 2 3 3 4" xfId="15878"/>
    <cellStyle name="Финансовый 6 2 2 2 3 3 5" xfId="19738"/>
    <cellStyle name="Финансовый 6 2 2 2 3 3 6" xfId="25295"/>
    <cellStyle name="Финансовый 6 2 2 2 3 4" xfId="6825"/>
    <cellStyle name="Финансовый 6 2 2 2 3 4 2" xfId="10686"/>
    <cellStyle name="Финансовый 6 2 2 2 3 4 2 2" xfId="31182"/>
    <cellStyle name="Финансовый 6 2 2 2 3 4 3" xfId="14547"/>
    <cellStyle name="Финансовый 6 2 2 2 3 4 4" xfId="18407"/>
    <cellStyle name="Финансовый 6 2 2 2 3 4 5" xfId="27322"/>
    <cellStyle name="Финансовый 6 2 2 2 3 5" xfId="5480"/>
    <cellStyle name="Финансовый 6 2 2 2 3 5 2" xfId="25989"/>
    <cellStyle name="Финансовый 6 2 2 2 3 6" xfId="9352"/>
    <cellStyle name="Финансовый 6 2 2 2 3 6 2" xfId="29849"/>
    <cellStyle name="Финансовый 6 2 2 2 3 7" xfId="13213"/>
    <cellStyle name="Финансовый 6 2 2 2 3 8" xfId="17074"/>
    <cellStyle name="Финансовый 6 2 2 2 3 9" xfId="20934"/>
    <cellStyle name="Финансовый 6 2 2 2 4" xfId="1876"/>
    <cellStyle name="Финансовый 6 2 2 2 4 10" xfId="22435"/>
    <cellStyle name="Финансовый 6 2 2 2 4 2" xfId="4782"/>
    <cellStyle name="Финансовый 6 2 2 2 4 2 2" xfId="7857"/>
    <cellStyle name="Финансовый 6 2 2 2 4 2 2 2" xfId="28354"/>
    <cellStyle name="Финансовый 6 2 2 2 4 2 3" xfId="11718"/>
    <cellStyle name="Финансовый 6 2 2 2 4 2 3 2" xfId="32214"/>
    <cellStyle name="Финансовый 6 2 2 2 4 2 4" xfId="15579"/>
    <cellStyle name="Финансовый 6 2 2 2 4 2 5" xfId="19439"/>
    <cellStyle name="Финансовый 6 2 2 2 4 2 6" xfId="25296"/>
    <cellStyle name="Финансовый 6 2 2 2 4 3" xfId="6526"/>
    <cellStyle name="Финансовый 6 2 2 2 4 3 2" xfId="10387"/>
    <cellStyle name="Финансовый 6 2 2 2 4 3 2 2" xfId="30883"/>
    <cellStyle name="Финансовый 6 2 2 2 4 3 3" xfId="14248"/>
    <cellStyle name="Финансовый 6 2 2 2 4 3 4" xfId="18108"/>
    <cellStyle name="Финансовый 6 2 2 2 4 3 5" xfId="27023"/>
    <cellStyle name="Финансовый 6 2 2 2 4 4" xfId="5780"/>
    <cellStyle name="Финансовый 6 2 2 2 4 4 2" xfId="26289"/>
    <cellStyle name="Финансовый 6 2 2 2 4 5" xfId="9652"/>
    <cellStyle name="Финансовый 6 2 2 2 4 5 2" xfId="30149"/>
    <cellStyle name="Финансовый 6 2 2 2 4 6" xfId="13513"/>
    <cellStyle name="Финансовый 6 2 2 2 4 7" xfId="17374"/>
    <cellStyle name="Финансовый 6 2 2 2 4 8" xfId="21234"/>
    <cellStyle name="Финансовый 6 2 2 2 4 9" xfId="2596"/>
    <cellStyle name="Финансовый 6 2 2 2 4 9 2" xfId="23125"/>
    <cellStyle name="Финансовый 6 2 2 2 5" xfId="3194"/>
    <cellStyle name="Финансовый 6 2 2 2 5 2" xfId="4783"/>
    <cellStyle name="Финансовый 6 2 2 2 5 2 2" xfId="8455"/>
    <cellStyle name="Финансовый 6 2 2 2 5 2 2 2" xfId="28952"/>
    <cellStyle name="Финансовый 6 2 2 2 5 2 3" xfId="12316"/>
    <cellStyle name="Финансовый 6 2 2 2 5 2 4" xfId="16177"/>
    <cellStyle name="Финансовый 6 2 2 2 5 2 5" xfId="20037"/>
    <cellStyle name="Финансовый 6 2 2 2 5 2 6" xfId="25297"/>
    <cellStyle name="Финансовый 6 2 2 2 5 3" xfId="7124"/>
    <cellStyle name="Финансовый 6 2 2 2 5 3 2" xfId="27621"/>
    <cellStyle name="Финансовый 6 2 2 2 5 4" xfId="10985"/>
    <cellStyle name="Финансовый 6 2 2 2 5 4 2" xfId="31481"/>
    <cellStyle name="Финансовый 6 2 2 2 5 5" xfId="14846"/>
    <cellStyle name="Финансовый 6 2 2 2 5 6" xfId="18706"/>
    <cellStyle name="Финансовый 6 2 2 2 5 7" xfId="23723"/>
    <cellStyle name="Финансовый 6 2 2 2 6" xfId="4784"/>
    <cellStyle name="Финансовый 6 2 2 2 6 2" xfId="7584"/>
    <cellStyle name="Финансовый 6 2 2 2 6 2 2" xfId="28081"/>
    <cellStyle name="Финансовый 6 2 2 2 6 3" xfId="11445"/>
    <cellStyle name="Финансовый 6 2 2 2 6 3 2" xfId="31941"/>
    <cellStyle name="Финансовый 6 2 2 2 6 4" xfId="15306"/>
    <cellStyle name="Финансовый 6 2 2 2 6 5" xfId="19166"/>
    <cellStyle name="Финансовый 6 2 2 2 6 6" xfId="25298"/>
    <cellStyle name="Финансовый 6 2 2 2 7" xfId="6251"/>
    <cellStyle name="Финансовый 6 2 2 2 7 2" xfId="10114"/>
    <cellStyle name="Финансовый 6 2 2 2 7 2 2" xfId="30610"/>
    <cellStyle name="Финансовый 6 2 2 2 7 3" xfId="13975"/>
    <cellStyle name="Финансовый 6 2 2 2 7 4" xfId="17835"/>
    <cellStyle name="Финансовый 6 2 2 2 7 5" xfId="26750"/>
    <cellStyle name="Финансовый 6 2 2 2 8" xfId="5181"/>
    <cellStyle name="Финансовый 6 2 2 2 8 2" xfId="25690"/>
    <cellStyle name="Финансовый 6 2 2 2 9" xfId="9053"/>
    <cellStyle name="Финансовый 6 2 2 2 9 2" xfId="29550"/>
    <cellStyle name="Финансовый 6 2 2 20" xfId="12709"/>
    <cellStyle name="Финансовый 6 2 2 21" xfId="16570"/>
    <cellStyle name="Финансовый 6 2 2 22" xfId="20430"/>
    <cellStyle name="Финансовый 6 2 2 23" xfId="2271"/>
    <cellStyle name="Финансовый 6 2 2 23 2" xfId="22830"/>
    <cellStyle name="Финансовый 6 2 2 24" xfId="21631"/>
    <cellStyle name="Финансовый 6 2 2 25" xfId="262"/>
    <cellStyle name="Финансовый 6 2 2 3" xfId="122"/>
    <cellStyle name="Финансовый 6 2 2 3 10" xfId="16776"/>
    <cellStyle name="Финансовый 6 2 2 3 11" xfId="20636"/>
    <cellStyle name="Финансовый 6 2 2 3 12" xfId="2319"/>
    <cellStyle name="Финансовый 6 2 2 3 12 2" xfId="22876"/>
    <cellStyle name="Финансовый 6 2 2 3 13" xfId="21837"/>
    <cellStyle name="Финансовый 6 2 2 3 14" xfId="1222"/>
    <cellStyle name="Финансовый 6 2 2 3 2" xfId="215"/>
    <cellStyle name="Финансовый 6 2 2 3 2 10" xfId="2896"/>
    <cellStyle name="Финансовый 6 2 2 3 2 10 2" xfId="23425"/>
    <cellStyle name="Финансовый 6 2 2 3 2 11" xfId="22136"/>
    <cellStyle name="Финансовый 6 2 2 3 2 12" xfId="1573"/>
    <cellStyle name="Финансовый 6 2 2 3 2 2" xfId="2176"/>
    <cellStyle name="Финансовый 6 2 2 3 2 2 10" xfId="22735"/>
    <cellStyle name="Финансовый 6 2 2 3 2 2 2" xfId="4785"/>
    <cellStyle name="Финансовый 6 2 2 3 2 2 2 2" xfId="8755"/>
    <cellStyle name="Финансовый 6 2 2 3 2 2 2 2 2" xfId="29252"/>
    <cellStyle name="Финансовый 6 2 2 3 2 2 2 3" xfId="12616"/>
    <cellStyle name="Финансовый 6 2 2 3 2 2 2 4" xfId="16477"/>
    <cellStyle name="Финансовый 6 2 2 3 2 2 2 5" xfId="20337"/>
    <cellStyle name="Финансовый 6 2 2 3 2 2 2 6" xfId="25299"/>
    <cellStyle name="Финансовый 6 2 2 3 2 2 3" xfId="7424"/>
    <cellStyle name="Финансовый 6 2 2 3 2 2 3 2" xfId="11285"/>
    <cellStyle name="Финансовый 6 2 2 3 2 2 3 2 2" xfId="31781"/>
    <cellStyle name="Финансовый 6 2 2 3 2 2 3 3" xfId="15146"/>
    <cellStyle name="Финансовый 6 2 2 3 2 2 3 4" xfId="19006"/>
    <cellStyle name="Финансовый 6 2 2 3 2 2 3 5" xfId="27921"/>
    <cellStyle name="Финансовый 6 2 2 3 2 2 4" xfId="6080"/>
    <cellStyle name="Финансовый 6 2 2 3 2 2 4 2" xfId="26589"/>
    <cellStyle name="Финансовый 6 2 2 3 2 2 5" xfId="9952"/>
    <cellStyle name="Финансовый 6 2 2 3 2 2 5 2" xfId="30449"/>
    <cellStyle name="Финансовый 6 2 2 3 2 2 6" xfId="13813"/>
    <cellStyle name="Финансовый 6 2 2 3 2 2 7" xfId="17674"/>
    <cellStyle name="Финансовый 6 2 2 3 2 2 8" xfId="21534"/>
    <cellStyle name="Финансовый 6 2 2 3 2 2 9" xfId="3494"/>
    <cellStyle name="Финансовый 6 2 2 3 2 2 9 2" xfId="24023"/>
    <cellStyle name="Финансовый 6 2 2 3 2 3" xfId="4786"/>
    <cellStyle name="Финансовый 6 2 2 3 2 3 2" xfId="8157"/>
    <cellStyle name="Финансовый 6 2 2 3 2 3 2 2" xfId="28654"/>
    <cellStyle name="Финансовый 6 2 2 3 2 3 3" xfId="12018"/>
    <cellStyle name="Финансовый 6 2 2 3 2 3 4" xfId="15879"/>
    <cellStyle name="Финансовый 6 2 2 3 2 3 5" xfId="19739"/>
    <cellStyle name="Финансовый 6 2 2 3 2 3 6" xfId="25300"/>
    <cellStyle name="Финансовый 6 2 2 3 2 4" xfId="6826"/>
    <cellStyle name="Финансовый 6 2 2 3 2 4 2" xfId="10687"/>
    <cellStyle name="Финансовый 6 2 2 3 2 4 2 2" xfId="31183"/>
    <cellStyle name="Финансовый 6 2 2 3 2 4 3" xfId="14548"/>
    <cellStyle name="Финансовый 6 2 2 3 2 4 4" xfId="18408"/>
    <cellStyle name="Финансовый 6 2 2 3 2 4 5" xfId="27323"/>
    <cellStyle name="Финансовый 6 2 2 3 2 5" xfId="5481"/>
    <cellStyle name="Финансовый 6 2 2 3 2 5 2" xfId="25990"/>
    <cellStyle name="Финансовый 6 2 2 3 2 6" xfId="9353"/>
    <cellStyle name="Финансовый 6 2 2 3 2 6 2" xfId="29850"/>
    <cellStyle name="Финансовый 6 2 2 3 2 7" xfId="13214"/>
    <cellStyle name="Финансовый 6 2 2 3 2 8" xfId="17075"/>
    <cellStyle name="Финансовый 6 2 2 3 2 9" xfId="20935"/>
    <cellStyle name="Финансовый 6 2 2 3 3" xfId="1877"/>
    <cellStyle name="Финансовый 6 2 2 3 3 10" xfId="22436"/>
    <cellStyle name="Финансовый 6 2 2 3 3 2" xfId="4787"/>
    <cellStyle name="Финансовый 6 2 2 3 3 2 2" xfId="7858"/>
    <cellStyle name="Финансовый 6 2 2 3 3 2 2 2" xfId="28355"/>
    <cellStyle name="Финансовый 6 2 2 3 3 2 3" xfId="11719"/>
    <cellStyle name="Финансовый 6 2 2 3 3 2 3 2" xfId="32215"/>
    <cellStyle name="Финансовый 6 2 2 3 3 2 4" xfId="15580"/>
    <cellStyle name="Финансовый 6 2 2 3 3 2 5" xfId="19440"/>
    <cellStyle name="Финансовый 6 2 2 3 3 2 6" xfId="25301"/>
    <cellStyle name="Финансовый 6 2 2 3 3 3" xfId="6527"/>
    <cellStyle name="Финансовый 6 2 2 3 3 3 2" xfId="10388"/>
    <cellStyle name="Финансовый 6 2 2 3 3 3 2 2" xfId="30884"/>
    <cellStyle name="Финансовый 6 2 2 3 3 3 3" xfId="14249"/>
    <cellStyle name="Финансовый 6 2 2 3 3 3 4" xfId="18109"/>
    <cellStyle name="Финансовый 6 2 2 3 3 3 5" xfId="27024"/>
    <cellStyle name="Финансовый 6 2 2 3 3 4" xfId="5781"/>
    <cellStyle name="Финансовый 6 2 2 3 3 4 2" xfId="26290"/>
    <cellStyle name="Финансовый 6 2 2 3 3 5" xfId="9653"/>
    <cellStyle name="Финансовый 6 2 2 3 3 5 2" xfId="30150"/>
    <cellStyle name="Финансовый 6 2 2 3 3 6" xfId="13514"/>
    <cellStyle name="Финансовый 6 2 2 3 3 7" xfId="17375"/>
    <cellStyle name="Финансовый 6 2 2 3 3 8" xfId="21235"/>
    <cellStyle name="Финансовый 6 2 2 3 3 9" xfId="2597"/>
    <cellStyle name="Финансовый 6 2 2 3 3 9 2" xfId="23126"/>
    <cellStyle name="Финансовый 6 2 2 3 4" xfId="3195"/>
    <cellStyle name="Финансовый 6 2 2 3 4 2" xfId="4788"/>
    <cellStyle name="Финансовый 6 2 2 3 4 2 2" xfId="8456"/>
    <cellStyle name="Финансовый 6 2 2 3 4 2 2 2" xfId="28953"/>
    <cellStyle name="Финансовый 6 2 2 3 4 2 3" xfId="12317"/>
    <cellStyle name="Финансовый 6 2 2 3 4 2 4" xfId="16178"/>
    <cellStyle name="Финансовый 6 2 2 3 4 2 5" xfId="20038"/>
    <cellStyle name="Финансовый 6 2 2 3 4 2 6" xfId="25302"/>
    <cellStyle name="Финансовый 6 2 2 3 4 3" xfId="7125"/>
    <cellStyle name="Финансовый 6 2 2 3 4 3 2" xfId="27622"/>
    <cellStyle name="Финансовый 6 2 2 3 4 4" xfId="10986"/>
    <cellStyle name="Финансовый 6 2 2 3 4 4 2" xfId="31482"/>
    <cellStyle name="Финансовый 6 2 2 3 4 5" xfId="14847"/>
    <cellStyle name="Финансовый 6 2 2 3 4 6" xfId="18707"/>
    <cellStyle name="Финансовый 6 2 2 3 4 7" xfId="23724"/>
    <cellStyle name="Финансовый 6 2 2 3 5" xfId="4789"/>
    <cellStyle name="Финансовый 6 2 2 3 5 2" xfId="7543"/>
    <cellStyle name="Финансовый 6 2 2 3 5 2 2" xfId="28040"/>
    <cellStyle name="Финансовый 6 2 2 3 5 3" xfId="11404"/>
    <cellStyle name="Финансовый 6 2 2 3 5 3 2" xfId="31900"/>
    <cellStyle name="Финансовый 6 2 2 3 5 4" xfId="15265"/>
    <cellStyle name="Финансовый 6 2 2 3 5 5" xfId="19125"/>
    <cellStyle name="Финансовый 6 2 2 3 5 6" xfId="25303"/>
    <cellStyle name="Финансовый 6 2 2 3 6" xfId="6210"/>
    <cellStyle name="Финансовый 6 2 2 3 6 2" xfId="10073"/>
    <cellStyle name="Финансовый 6 2 2 3 6 2 2" xfId="30569"/>
    <cellStyle name="Финансовый 6 2 2 3 6 3" xfId="13934"/>
    <cellStyle name="Финансовый 6 2 2 3 6 4" xfId="17794"/>
    <cellStyle name="Финансовый 6 2 2 3 6 5" xfId="26709"/>
    <cellStyle name="Финансовый 6 2 2 3 7" xfId="5182"/>
    <cellStyle name="Финансовый 6 2 2 3 7 2" xfId="25691"/>
    <cellStyle name="Финансовый 6 2 2 3 8" xfId="9054"/>
    <cellStyle name="Финансовый 6 2 2 3 8 2" xfId="29551"/>
    <cellStyle name="Финансовый 6 2 2 3 9" xfId="12915"/>
    <cellStyle name="Финансовый 6 2 2 4" xfId="169"/>
    <cellStyle name="Финансовый 6 2 2 4 10" xfId="16777"/>
    <cellStyle name="Финансовый 6 2 2 4 11" xfId="20637"/>
    <cellStyle name="Финансовый 6 2 2 4 12" xfId="2341"/>
    <cellStyle name="Финансовый 6 2 2 4 12 2" xfId="22898"/>
    <cellStyle name="Финансовый 6 2 2 4 13" xfId="21838"/>
    <cellStyle name="Финансовый 6 2 2 4 14" xfId="1223"/>
    <cellStyle name="Финансовый 6 2 2 4 2" xfId="1574"/>
    <cellStyle name="Финансовый 6 2 2 4 2 10" xfId="2897"/>
    <cellStyle name="Финансовый 6 2 2 4 2 10 2" xfId="23426"/>
    <cellStyle name="Финансовый 6 2 2 4 2 11" xfId="22137"/>
    <cellStyle name="Финансовый 6 2 2 4 2 2" xfId="2177"/>
    <cellStyle name="Финансовый 6 2 2 4 2 2 10" xfId="22736"/>
    <cellStyle name="Финансовый 6 2 2 4 2 2 2" xfId="4790"/>
    <cellStyle name="Финансовый 6 2 2 4 2 2 2 2" xfId="8756"/>
    <cellStyle name="Финансовый 6 2 2 4 2 2 2 2 2" xfId="29253"/>
    <cellStyle name="Финансовый 6 2 2 4 2 2 2 3" xfId="12617"/>
    <cellStyle name="Финансовый 6 2 2 4 2 2 2 4" xfId="16478"/>
    <cellStyle name="Финансовый 6 2 2 4 2 2 2 5" xfId="20338"/>
    <cellStyle name="Финансовый 6 2 2 4 2 2 2 6" xfId="25304"/>
    <cellStyle name="Финансовый 6 2 2 4 2 2 3" xfId="7425"/>
    <cellStyle name="Финансовый 6 2 2 4 2 2 3 2" xfId="11286"/>
    <cellStyle name="Финансовый 6 2 2 4 2 2 3 2 2" xfId="31782"/>
    <cellStyle name="Финансовый 6 2 2 4 2 2 3 3" xfId="15147"/>
    <cellStyle name="Финансовый 6 2 2 4 2 2 3 4" xfId="19007"/>
    <cellStyle name="Финансовый 6 2 2 4 2 2 3 5" xfId="27922"/>
    <cellStyle name="Финансовый 6 2 2 4 2 2 4" xfId="6081"/>
    <cellStyle name="Финансовый 6 2 2 4 2 2 4 2" xfId="26590"/>
    <cellStyle name="Финансовый 6 2 2 4 2 2 5" xfId="9953"/>
    <cellStyle name="Финансовый 6 2 2 4 2 2 5 2" xfId="30450"/>
    <cellStyle name="Финансовый 6 2 2 4 2 2 6" xfId="13814"/>
    <cellStyle name="Финансовый 6 2 2 4 2 2 7" xfId="17675"/>
    <cellStyle name="Финансовый 6 2 2 4 2 2 8" xfId="21535"/>
    <cellStyle name="Финансовый 6 2 2 4 2 2 9" xfId="3495"/>
    <cellStyle name="Финансовый 6 2 2 4 2 2 9 2" xfId="24024"/>
    <cellStyle name="Финансовый 6 2 2 4 2 3" xfId="4791"/>
    <cellStyle name="Финансовый 6 2 2 4 2 3 2" xfId="8158"/>
    <cellStyle name="Финансовый 6 2 2 4 2 3 2 2" xfId="28655"/>
    <cellStyle name="Финансовый 6 2 2 4 2 3 3" xfId="12019"/>
    <cellStyle name="Финансовый 6 2 2 4 2 3 4" xfId="15880"/>
    <cellStyle name="Финансовый 6 2 2 4 2 3 5" xfId="19740"/>
    <cellStyle name="Финансовый 6 2 2 4 2 3 6" xfId="25305"/>
    <cellStyle name="Финансовый 6 2 2 4 2 4" xfId="6827"/>
    <cellStyle name="Финансовый 6 2 2 4 2 4 2" xfId="10688"/>
    <cellStyle name="Финансовый 6 2 2 4 2 4 2 2" xfId="31184"/>
    <cellStyle name="Финансовый 6 2 2 4 2 4 3" xfId="14549"/>
    <cellStyle name="Финансовый 6 2 2 4 2 4 4" xfId="18409"/>
    <cellStyle name="Финансовый 6 2 2 4 2 4 5" xfId="27324"/>
    <cellStyle name="Финансовый 6 2 2 4 2 5" xfId="5482"/>
    <cellStyle name="Финансовый 6 2 2 4 2 5 2" xfId="25991"/>
    <cellStyle name="Финансовый 6 2 2 4 2 6" xfId="9354"/>
    <cellStyle name="Финансовый 6 2 2 4 2 6 2" xfId="29851"/>
    <cellStyle name="Финансовый 6 2 2 4 2 7" xfId="13215"/>
    <cellStyle name="Финансовый 6 2 2 4 2 8" xfId="17076"/>
    <cellStyle name="Финансовый 6 2 2 4 2 9" xfId="20936"/>
    <cellStyle name="Финансовый 6 2 2 4 3" xfId="1878"/>
    <cellStyle name="Финансовый 6 2 2 4 3 10" xfId="22437"/>
    <cellStyle name="Финансовый 6 2 2 4 3 2" xfId="4792"/>
    <cellStyle name="Финансовый 6 2 2 4 3 2 2" xfId="7859"/>
    <cellStyle name="Финансовый 6 2 2 4 3 2 2 2" xfId="28356"/>
    <cellStyle name="Финансовый 6 2 2 4 3 2 3" xfId="11720"/>
    <cellStyle name="Финансовый 6 2 2 4 3 2 3 2" xfId="32216"/>
    <cellStyle name="Финансовый 6 2 2 4 3 2 4" xfId="15581"/>
    <cellStyle name="Финансовый 6 2 2 4 3 2 5" xfId="19441"/>
    <cellStyle name="Финансовый 6 2 2 4 3 2 6" xfId="25306"/>
    <cellStyle name="Финансовый 6 2 2 4 3 3" xfId="6528"/>
    <cellStyle name="Финансовый 6 2 2 4 3 3 2" xfId="10389"/>
    <cellStyle name="Финансовый 6 2 2 4 3 3 2 2" xfId="30885"/>
    <cellStyle name="Финансовый 6 2 2 4 3 3 3" xfId="14250"/>
    <cellStyle name="Финансовый 6 2 2 4 3 3 4" xfId="18110"/>
    <cellStyle name="Финансовый 6 2 2 4 3 3 5" xfId="27025"/>
    <cellStyle name="Финансовый 6 2 2 4 3 4" xfId="5782"/>
    <cellStyle name="Финансовый 6 2 2 4 3 4 2" xfId="26291"/>
    <cellStyle name="Финансовый 6 2 2 4 3 5" xfId="9654"/>
    <cellStyle name="Финансовый 6 2 2 4 3 5 2" xfId="30151"/>
    <cellStyle name="Финансовый 6 2 2 4 3 6" xfId="13515"/>
    <cellStyle name="Финансовый 6 2 2 4 3 7" xfId="17376"/>
    <cellStyle name="Финансовый 6 2 2 4 3 8" xfId="21236"/>
    <cellStyle name="Финансовый 6 2 2 4 3 9" xfId="2598"/>
    <cellStyle name="Финансовый 6 2 2 4 3 9 2" xfId="23127"/>
    <cellStyle name="Финансовый 6 2 2 4 4" xfId="3196"/>
    <cellStyle name="Финансовый 6 2 2 4 4 2" xfId="4793"/>
    <cellStyle name="Финансовый 6 2 2 4 4 2 2" xfId="8457"/>
    <cellStyle name="Финансовый 6 2 2 4 4 2 2 2" xfId="28954"/>
    <cellStyle name="Финансовый 6 2 2 4 4 2 3" xfId="12318"/>
    <cellStyle name="Финансовый 6 2 2 4 4 2 4" xfId="16179"/>
    <cellStyle name="Финансовый 6 2 2 4 4 2 5" xfId="20039"/>
    <cellStyle name="Финансовый 6 2 2 4 4 2 6" xfId="25307"/>
    <cellStyle name="Финансовый 6 2 2 4 4 3" xfId="7126"/>
    <cellStyle name="Финансовый 6 2 2 4 4 3 2" xfId="27623"/>
    <cellStyle name="Финансовый 6 2 2 4 4 4" xfId="10987"/>
    <cellStyle name="Финансовый 6 2 2 4 4 4 2" xfId="31483"/>
    <cellStyle name="Финансовый 6 2 2 4 4 5" xfId="14848"/>
    <cellStyle name="Финансовый 6 2 2 4 4 6" xfId="18708"/>
    <cellStyle name="Финансовый 6 2 2 4 4 7" xfId="23725"/>
    <cellStyle name="Финансовый 6 2 2 4 5" xfId="4794"/>
    <cellStyle name="Финансовый 6 2 2 4 5 2" xfId="7606"/>
    <cellStyle name="Финансовый 6 2 2 4 5 2 2" xfId="28103"/>
    <cellStyle name="Финансовый 6 2 2 4 5 3" xfId="11467"/>
    <cellStyle name="Финансовый 6 2 2 4 5 3 2" xfId="31963"/>
    <cellStyle name="Финансовый 6 2 2 4 5 4" xfId="15328"/>
    <cellStyle name="Финансовый 6 2 2 4 5 5" xfId="19188"/>
    <cellStyle name="Финансовый 6 2 2 4 5 6" xfId="25308"/>
    <cellStyle name="Финансовый 6 2 2 4 6" xfId="6273"/>
    <cellStyle name="Финансовый 6 2 2 4 6 2" xfId="10136"/>
    <cellStyle name="Финансовый 6 2 2 4 6 2 2" xfId="30632"/>
    <cellStyle name="Финансовый 6 2 2 4 6 3" xfId="13997"/>
    <cellStyle name="Финансовый 6 2 2 4 6 4" xfId="17857"/>
    <cellStyle name="Финансовый 6 2 2 4 6 5" xfId="26772"/>
    <cellStyle name="Финансовый 6 2 2 4 7" xfId="5183"/>
    <cellStyle name="Финансовый 6 2 2 4 7 2" xfId="25692"/>
    <cellStyle name="Финансовый 6 2 2 4 8" xfId="9055"/>
    <cellStyle name="Финансовый 6 2 2 4 8 2" xfId="29552"/>
    <cellStyle name="Финансовый 6 2 2 4 9" xfId="12916"/>
    <cellStyle name="Финансовый 6 2 2 5" xfId="1224"/>
    <cellStyle name="Финансовый 6 2 2 5 10" xfId="20638"/>
    <cellStyle name="Финансовый 6 2 2 5 11" xfId="2599"/>
    <cellStyle name="Финансовый 6 2 2 5 11 2" xfId="23128"/>
    <cellStyle name="Финансовый 6 2 2 5 12" xfId="21839"/>
    <cellStyle name="Финансовый 6 2 2 5 2" xfId="1575"/>
    <cellStyle name="Финансовый 6 2 2 5 2 10" xfId="2898"/>
    <cellStyle name="Финансовый 6 2 2 5 2 10 2" xfId="23427"/>
    <cellStyle name="Финансовый 6 2 2 5 2 11" xfId="22138"/>
    <cellStyle name="Финансовый 6 2 2 5 2 2" xfId="2178"/>
    <cellStyle name="Финансовый 6 2 2 5 2 2 10" xfId="22737"/>
    <cellStyle name="Финансовый 6 2 2 5 2 2 2" xfId="4795"/>
    <cellStyle name="Финансовый 6 2 2 5 2 2 2 2" xfId="8757"/>
    <cellStyle name="Финансовый 6 2 2 5 2 2 2 2 2" xfId="29254"/>
    <cellStyle name="Финансовый 6 2 2 5 2 2 2 3" xfId="12618"/>
    <cellStyle name="Финансовый 6 2 2 5 2 2 2 4" xfId="16479"/>
    <cellStyle name="Финансовый 6 2 2 5 2 2 2 5" xfId="20339"/>
    <cellStyle name="Финансовый 6 2 2 5 2 2 2 6" xfId="25309"/>
    <cellStyle name="Финансовый 6 2 2 5 2 2 3" xfId="7426"/>
    <cellStyle name="Финансовый 6 2 2 5 2 2 3 2" xfId="11287"/>
    <cellStyle name="Финансовый 6 2 2 5 2 2 3 2 2" xfId="31783"/>
    <cellStyle name="Финансовый 6 2 2 5 2 2 3 3" xfId="15148"/>
    <cellStyle name="Финансовый 6 2 2 5 2 2 3 4" xfId="19008"/>
    <cellStyle name="Финансовый 6 2 2 5 2 2 3 5" xfId="27923"/>
    <cellStyle name="Финансовый 6 2 2 5 2 2 4" xfId="6082"/>
    <cellStyle name="Финансовый 6 2 2 5 2 2 4 2" xfId="26591"/>
    <cellStyle name="Финансовый 6 2 2 5 2 2 5" xfId="9954"/>
    <cellStyle name="Финансовый 6 2 2 5 2 2 5 2" xfId="30451"/>
    <cellStyle name="Финансовый 6 2 2 5 2 2 6" xfId="13815"/>
    <cellStyle name="Финансовый 6 2 2 5 2 2 7" xfId="17676"/>
    <cellStyle name="Финансовый 6 2 2 5 2 2 8" xfId="21536"/>
    <cellStyle name="Финансовый 6 2 2 5 2 2 9" xfId="3496"/>
    <cellStyle name="Финансовый 6 2 2 5 2 2 9 2" xfId="24025"/>
    <cellStyle name="Финансовый 6 2 2 5 2 3" xfId="4796"/>
    <cellStyle name="Финансовый 6 2 2 5 2 3 2" xfId="8159"/>
    <cellStyle name="Финансовый 6 2 2 5 2 3 2 2" xfId="28656"/>
    <cellStyle name="Финансовый 6 2 2 5 2 3 3" xfId="12020"/>
    <cellStyle name="Финансовый 6 2 2 5 2 3 4" xfId="15881"/>
    <cellStyle name="Финансовый 6 2 2 5 2 3 5" xfId="19741"/>
    <cellStyle name="Финансовый 6 2 2 5 2 3 6" xfId="25310"/>
    <cellStyle name="Финансовый 6 2 2 5 2 4" xfId="6828"/>
    <cellStyle name="Финансовый 6 2 2 5 2 4 2" xfId="10689"/>
    <cellStyle name="Финансовый 6 2 2 5 2 4 2 2" xfId="31185"/>
    <cellStyle name="Финансовый 6 2 2 5 2 4 3" xfId="14550"/>
    <cellStyle name="Финансовый 6 2 2 5 2 4 4" xfId="18410"/>
    <cellStyle name="Финансовый 6 2 2 5 2 4 5" xfId="27325"/>
    <cellStyle name="Финансовый 6 2 2 5 2 5" xfId="5483"/>
    <cellStyle name="Финансовый 6 2 2 5 2 5 2" xfId="25992"/>
    <cellStyle name="Финансовый 6 2 2 5 2 6" xfId="9355"/>
    <cellStyle name="Финансовый 6 2 2 5 2 6 2" xfId="29852"/>
    <cellStyle name="Финансовый 6 2 2 5 2 7" xfId="13216"/>
    <cellStyle name="Финансовый 6 2 2 5 2 8" xfId="17077"/>
    <cellStyle name="Финансовый 6 2 2 5 2 9" xfId="20937"/>
    <cellStyle name="Финансовый 6 2 2 5 3" xfId="1879"/>
    <cellStyle name="Финансовый 6 2 2 5 3 10" xfId="22438"/>
    <cellStyle name="Финансовый 6 2 2 5 3 2" xfId="4797"/>
    <cellStyle name="Финансовый 6 2 2 5 3 2 2" xfId="8458"/>
    <cellStyle name="Финансовый 6 2 2 5 3 2 2 2" xfId="28955"/>
    <cellStyle name="Финансовый 6 2 2 5 3 2 3" xfId="12319"/>
    <cellStyle name="Финансовый 6 2 2 5 3 2 4" xfId="16180"/>
    <cellStyle name="Финансовый 6 2 2 5 3 2 5" xfId="20040"/>
    <cellStyle name="Финансовый 6 2 2 5 3 2 6" xfId="25311"/>
    <cellStyle name="Финансовый 6 2 2 5 3 3" xfId="7127"/>
    <cellStyle name="Финансовый 6 2 2 5 3 3 2" xfId="10988"/>
    <cellStyle name="Финансовый 6 2 2 5 3 3 2 2" xfId="31484"/>
    <cellStyle name="Финансовый 6 2 2 5 3 3 3" xfId="14849"/>
    <cellStyle name="Финансовый 6 2 2 5 3 3 4" xfId="18709"/>
    <cellStyle name="Финансовый 6 2 2 5 3 3 5" xfId="27624"/>
    <cellStyle name="Финансовый 6 2 2 5 3 4" xfId="5783"/>
    <cellStyle name="Финансовый 6 2 2 5 3 4 2" xfId="26292"/>
    <cellStyle name="Финансовый 6 2 2 5 3 5" xfId="9655"/>
    <cellStyle name="Финансовый 6 2 2 5 3 5 2" xfId="30152"/>
    <cellStyle name="Финансовый 6 2 2 5 3 6" xfId="13516"/>
    <cellStyle name="Финансовый 6 2 2 5 3 7" xfId="17377"/>
    <cellStyle name="Финансовый 6 2 2 5 3 8" xfId="21237"/>
    <cellStyle name="Финансовый 6 2 2 5 3 9" xfId="3197"/>
    <cellStyle name="Финансовый 6 2 2 5 3 9 2" xfId="23726"/>
    <cellStyle name="Финансовый 6 2 2 5 4" xfId="4798"/>
    <cellStyle name="Финансовый 6 2 2 5 4 2" xfId="7860"/>
    <cellStyle name="Финансовый 6 2 2 5 4 2 2" xfId="28357"/>
    <cellStyle name="Финансовый 6 2 2 5 4 3" xfId="11721"/>
    <cellStyle name="Финансовый 6 2 2 5 4 3 2" xfId="32217"/>
    <cellStyle name="Финансовый 6 2 2 5 4 4" xfId="15582"/>
    <cellStyle name="Финансовый 6 2 2 5 4 5" xfId="19442"/>
    <cellStyle name="Финансовый 6 2 2 5 4 6" xfId="25312"/>
    <cellStyle name="Финансовый 6 2 2 5 5" xfId="6529"/>
    <cellStyle name="Финансовый 6 2 2 5 5 2" xfId="10390"/>
    <cellStyle name="Финансовый 6 2 2 5 5 2 2" xfId="30886"/>
    <cellStyle name="Финансовый 6 2 2 5 5 3" xfId="14251"/>
    <cellStyle name="Финансовый 6 2 2 5 5 4" xfId="18111"/>
    <cellStyle name="Финансовый 6 2 2 5 5 5" xfId="27026"/>
    <cellStyle name="Финансовый 6 2 2 5 6" xfId="5184"/>
    <cellStyle name="Финансовый 6 2 2 5 6 2" xfId="25693"/>
    <cellStyle name="Финансовый 6 2 2 5 7" xfId="9056"/>
    <cellStyle name="Финансовый 6 2 2 5 7 2" xfId="29553"/>
    <cellStyle name="Финансовый 6 2 2 5 8" xfId="12917"/>
    <cellStyle name="Финансовый 6 2 2 5 9" xfId="16778"/>
    <cellStyle name="Финансовый 6 2 2 6" xfId="1225"/>
    <cellStyle name="Финансовый 6 2 2 6 10" xfId="20639"/>
    <cellStyle name="Финансовый 6 2 2 6 11" xfId="2600"/>
    <cellStyle name="Финансовый 6 2 2 6 11 2" xfId="23129"/>
    <cellStyle name="Финансовый 6 2 2 6 12" xfId="21840"/>
    <cellStyle name="Финансовый 6 2 2 6 2" xfId="1576"/>
    <cellStyle name="Финансовый 6 2 2 6 2 10" xfId="2899"/>
    <cellStyle name="Финансовый 6 2 2 6 2 10 2" xfId="23428"/>
    <cellStyle name="Финансовый 6 2 2 6 2 11" xfId="22139"/>
    <cellStyle name="Финансовый 6 2 2 6 2 2" xfId="2179"/>
    <cellStyle name="Финансовый 6 2 2 6 2 2 10" xfId="22738"/>
    <cellStyle name="Финансовый 6 2 2 6 2 2 2" xfId="4799"/>
    <cellStyle name="Финансовый 6 2 2 6 2 2 2 2" xfId="8758"/>
    <cellStyle name="Финансовый 6 2 2 6 2 2 2 2 2" xfId="29255"/>
    <cellStyle name="Финансовый 6 2 2 6 2 2 2 3" xfId="12619"/>
    <cellStyle name="Финансовый 6 2 2 6 2 2 2 4" xfId="16480"/>
    <cellStyle name="Финансовый 6 2 2 6 2 2 2 5" xfId="20340"/>
    <cellStyle name="Финансовый 6 2 2 6 2 2 2 6" xfId="25313"/>
    <cellStyle name="Финансовый 6 2 2 6 2 2 3" xfId="7427"/>
    <cellStyle name="Финансовый 6 2 2 6 2 2 3 2" xfId="11288"/>
    <cellStyle name="Финансовый 6 2 2 6 2 2 3 2 2" xfId="31784"/>
    <cellStyle name="Финансовый 6 2 2 6 2 2 3 3" xfId="15149"/>
    <cellStyle name="Финансовый 6 2 2 6 2 2 3 4" xfId="19009"/>
    <cellStyle name="Финансовый 6 2 2 6 2 2 3 5" xfId="27924"/>
    <cellStyle name="Финансовый 6 2 2 6 2 2 4" xfId="6083"/>
    <cellStyle name="Финансовый 6 2 2 6 2 2 4 2" xfId="26592"/>
    <cellStyle name="Финансовый 6 2 2 6 2 2 5" xfId="9955"/>
    <cellStyle name="Финансовый 6 2 2 6 2 2 5 2" xfId="30452"/>
    <cellStyle name="Финансовый 6 2 2 6 2 2 6" xfId="13816"/>
    <cellStyle name="Финансовый 6 2 2 6 2 2 7" xfId="17677"/>
    <cellStyle name="Финансовый 6 2 2 6 2 2 8" xfId="21537"/>
    <cellStyle name="Финансовый 6 2 2 6 2 2 9" xfId="3497"/>
    <cellStyle name="Финансовый 6 2 2 6 2 2 9 2" xfId="24026"/>
    <cellStyle name="Финансовый 6 2 2 6 2 3" xfId="4800"/>
    <cellStyle name="Финансовый 6 2 2 6 2 3 2" xfId="8160"/>
    <cellStyle name="Финансовый 6 2 2 6 2 3 2 2" xfId="28657"/>
    <cellStyle name="Финансовый 6 2 2 6 2 3 3" xfId="12021"/>
    <cellStyle name="Финансовый 6 2 2 6 2 3 4" xfId="15882"/>
    <cellStyle name="Финансовый 6 2 2 6 2 3 5" xfId="19742"/>
    <cellStyle name="Финансовый 6 2 2 6 2 3 6" xfId="25314"/>
    <cellStyle name="Финансовый 6 2 2 6 2 4" xfId="6829"/>
    <cellStyle name="Финансовый 6 2 2 6 2 4 2" xfId="10690"/>
    <cellStyle name="Финансовый 6 2 2 6 2 4 2 2" xfId="31186"/>
    <cellStyle name="Финансовый 6 2 2 6 2 4 3" xfId="14551"/>
    <cellStyle name="Финансовый 6 2 2 6 2 4 4" xfId="18411"/>
    <cellStyle name="Финансовый 6 2 2 6 2 4 5" xfId="27326"/>
    <cellStyle name="Финансовый 6 2 2 6 2 5" xfId="5484"/>
    <cellStyle name="Финансовый 6 2 2 6 2 5 2" xfId="25993"/>
    <cellStyle name="Финансовый 6 2 2 6 2 6" xfId="9356"/>
    <cellStyle name="Финансовый 6 2 2 6 2 6 2" xfId="29853"/>
    <cellStyle name="Финансовый 6 2 2 6 2 7" xfId="13217"/>
    <cellStyle name="Финансовый 6 2 2 6 2 8" xfId="17078"/>
    <cellStyle name="Финансовый 6 2 2 6 2 9" xfId="20938"/>
    <cellStyle name="Финансовый 6 2 2 6 3" xfId="1880"/>
    <cellStyle name="Финансовый 6 2 2 6 3 10" xfId="22439"/>
    <cellStyle name="Финансовый 6 2 2 6 3 2" xfId="4801"/>
    <cellStyle name="Финансовый 6 2 2 6 3 2 2" xfId="8459"/>
    <cellStyle name="Финансовый 6 2 2 6 3 2 2 2" xfId="28956"/>
    <cellStyle name="Финансовый 6 2 2 6 3 2 3" xfId="12320"/>
    <cellStyle name="Финансовый 6 2 2 6 3 2 4" xfId="16181"/>
    <cellStyle name="Финансовый 6 2 2 6 3 2 5" xfId="20041"/>
    <cellStyle name="Финансовый 6 2 2 6 3 2 6" xfId="25315"/>
    <cellStyle name="Финансовый 6 2 2 6 3 3" xfId="7128"/>
    <cellStyle name="Финансовый 6 2 2 6 3 3 2" xfId="10989"/>
    <cellStyle name="Финансовый 6 2 2 6 3 3 2 2" xfId="31485"/>
    <cellStyle name="Финансовый 6 2 2 6 3 3 3" xfId="14850"/>
    <cellStyle name="Финансовый 6 2 2 6 3 3 4" xfId="18710"/>
    <cellStyle name="Финансовый 6 2 2 6 3 3 5" xfId="27625"/>
    <cellStyle name="Финансовый 6 2 2 6 3 4" xfId="5784"/>
    <cellStyle name="Финансовый 6 2 2 6 3 4 2" xfId="26293"/>
    <cellStyle name="Финансовый 6 2 2 6 3 5" xfId="9656"/>
    <cellStyle name="Финансовый 6 2 2 6 3 5 2" xfId="30153"/>
    <cellStyle name="Финансовый 6 2 2 6 3 6" xfId="13517"/>
    <cellStyle name="Финансовый 6 2 2 6 3 7" xfId="17378"/>
    <cellStyle name="Финансовый 6 2 2 6 3 8" xfId="21238"/>
    <cellStyle name="Финансовый 6 2 2 6 3 9" xfId="3198"/>
    <cellStyle name="Финансовый 6 2 2 6 3 9 2" xfId="23727"/>
    <cellStyle name="Финансовый 6 2 2 6 4" xfId="4802"/>
    <cellStyle name="Финансовый 6 2 2 6 4 2" xfId="7861"/>
    <cellStyle name="Финансовый 6 2 2 6 4 2 2" xfId="28358"/>
    <cellStyle name="Финансовый 6 2 2 6 4 3" xfId="11722"/>
    <cellStyle name="Финансовый 6 2 2 6 4 3 2" xfId="32218"/>
    <cellStyle name="Финансовый 6 2 2 6 4 4" xfId="15583"/>
    <cellStyle name="Финансовый 6 2 2 6 4 5" xfId="19443"/>
    <cellStyle name="Финансовый 6 2 2 6 4 6" xfId="25316"/>
    <cellStyle name="Финансовый 6 2 2 6 5" xfId="6530"/>
    <cellStyle name="Финансовый 6 2 2 6 5 2" xfId="10391"/>
    <cellStyle name="Финансовый 6 2 2 6 5 2 2" xfId="30887"/>
    <cellStyle name="Финансовый 6 2 2 6 5 3" xfId="14252"/>
    <cellStyle name="Финансовый 6 2 2 6 5 4" xfId="18112"/>
    <cellStyle name="Финансовый 6 2 2 6 5 5" xfId="27027"/>
    <cellStyle name="Финансовый 6 2 2 6 6" xfId="5185"/>
    <cellStyle name="Финансовый 6 2 2 6 6 2" xfId="25694"/>
    <cellStyle name="Финансовый 6 2 2 6 7" xfId="9057"/>
    <cellStyle name="Финансовый 6 2 2 6 7 2" xfId="29554"/>
    <cellStyle name="Финансовый 6 2 2 6 8" xfId="12918"/>
    <cellStyle name="Финансовый 6 2 2 6 9" xfId="16779"/>
    <cellStyle name="Финансовый 6 2 2 7" xfId="1226"/>
    <cellStyle name="Финансовый 6 2 2 7 10" xfId="20640"/>
    <cellStyle name="Финансовый 6 2 2 7 11" xfId="2601"/>
    <cellStyle name="Финансовый 6 2 2 7 11 2" xfId="23130"/>
    <cellStyle name="Финансовый 6 2 2 7 12" xfId="21841"/>
    <cellStyle name="Финансовый 6 2 2 7 2" xfId="1577"/>
    <cellStyle name="Финансовый 6 2 2 7 2 10" xfId="2900"/>
    <cellStyle name="Финансовый 6 2 2 7 2 10 2" xfId="23429"/>
    <cellStyle name="Финансовый 6 2 2 7 2 11" xfId="22140"/>
    <cellStyle name="Финансовый 6 2 2 7 2 2" xfId="2180"/>
    <cellStyle name="Финансовый 6 2 2 7 2 2 10" xfId="22739"/>
    <cellStyle name="Финансовый 6 2 2 7 2 2 2" xfId="4803"/>
    <cellStyle name="Финансовый 6 2 2 7 2 2 2 2" xfId="8759"/>
    <cellStyle name="Финансовый 6 2 2 7 2 2 2 2 2" xfId="29256"/>
    <cellStyle name="Финансовый 6 2 2 7 2 2 2 3" xfId="12620"/>
    <cellStyle name="Финансовый 6 2 2 7 2 2 2 4" xfId="16481"/>
    <cellStyle name="Финансовый 6 2 2 7 2 2 2 5" xfId="20341"/>
    <cellStyle name="Финансовый 6 2 2 7 2 2 2 6" xfId="25317"/>
    <cellStyle name="Финансовый 6 2 2 7 2 2 3" xfId="7428"/>
    <cellStyle name="Финансовый 6 2 2 7 2 2 3 2" xfId="11289"/>
    <cellStyle name="Финансовый 6 2 2 7 2 2 3 2 2" xfId="31785"/>
    <cellStyle name="Финансовый 6 2 2 7 2 2 3 3" xfId="15150"/>
    <cellStyle name="Финансовый 6 2 2 7 2 2 3 4" xfId="19010"/>
    <cellStyle name="Финансовый 6 2 2 7 2 2 3 5" xfId="27925"/>
    <cellStyle name="Финансовый 6 2 2 7 2 2 4" xfId="6084"/>
    <cellStyle name="Финансовый 6 2 2 7 2 2 4 2" xfId="26593"/>
    <cellStyle name="Финансовый 6 2 2 7 2 2 5" xfId="9956"/>
    <cellStyle name="Финансовый 6 2 2 7 2 2 5 2" xfId="30453"/>
    <cellStyle name="Финансовый 6 2 2 7 2 2 6" xfId="13817"/>
    <cellStyle name="Финансовый 6 2 2 7 2 2 7" xfId="17678"/>
    <cellStyle name="Финансовый 6 2 2 7 2 2 8" xfId="21538"/>
    <cellStyle name="Финансовый 6 2 2 7 2 2 9" xfId="3498"/>
    <cellStyle name="Финансовый 6 2 2 7 2 2 9 2" xfId="24027"/>
    <cellStyle name="Финансовый 6 2 2 7 2 3" xfId="4804"/>
    <cellStyle name="Финансовый 6 2 2 7 2 3 2" xfId="8161"/>
    <cellStyle name="Финансовый 6 2 2 7 2 3 2 2" xfId="28658"/>
    <cellStyle name="Финансовый 6 2 2 7 2 3 3" xfId="12022"/>
    <cellStyle name="Финансовый 6 2 2 7 2 3 4" xfId="15883"/>
    <cellStyle name="Финансовый 6 2 2 7 2 3 5" xfId="19743"/>
    <cellStyle name="Финансовый 6 2 2 7 2 3 6" xfId="25318"/>
    <cellStyle name="Финансовый 6 2 2 7 2 4" xfId="6830"/>
    <cellStyle name="Финансовый 6 2 2 7 2 4 2" xfId="10691"/>
    <cellStyle name="Финансовый 6 2 2 7 2 4 2 2" xfId="31187"/>
    <cellStyle name="Финансовый 6 2 2 7 2 4 3" xfId="14552"/>
    <cellStyle name="Финансовый 6 2 2 7 2 4 4" xfId="18412"/>
    <cellStyle name="Финансовый 6 2 2 7 2 4 5" xfId="27327"/>
    <cellStyle name="Финансовый 6 2 2 7 2 5" xfId="5485"/>
    <cellStyle name="Финансовый 6 2 2 7 2 5 2" xfId="25994"/>
    <cellStyle name="Финансовый 6 2 2 7 2 6" xfId="9357"/>
    <cellStyle name="Финансовый 6 2 2 7 2 6 2" xfId="29854"/>
    <cellStyle name="Финансовый 6 2 2 7 2 7" xfId="13218"/>
    <cellStyle name="Финансовый 6 2 2 7 2 8" xfId="17079"/>
    <cellStyle name="Финансовый 6 2 2 7 2 9" xfId="20939"/>
    <cellStyle name="Финансовый 6 2 2 7 3" xfId="1881"/>
    <cellStyle name="Финансовый 6 2 2 7 3 10" xfId="22440"/>
    <cellStyle name="Финансовый 6 2 2 7 3 2" xfId="4805"/>
    <cellStyle name="Финансовый 6 2 2 7 3 2 2" xfId="8460"/>
    <cellStyle name="Финансовый 6 2 2 7 3 2 2 2" xfId="28957"/>
    <cellStyle name="Финансовый 6 2 2 7 3 2 3" xfId="12321"/>
    <cellStyle name="Финансовый 6 2 2 7 3 2 4" xfId="16182"/>
    <cellStyle name="Финансовый 6 2 2 7 3 2 5" xfId="20042"/>
    <cellStyle name="Финансовый 6 2 2 7 3 2 6" xfId="25319"/>
    <cellStyle name="Финансовый 6 2 2 7 3 3" xfId="7129"/>
    <cellStyle name="Финансовый 6 2 2 7 3 3 2" xfId="10990"/>
    <cellStyle name="Финансовый 6 2 2 7 3 3 2 2" xfId="31486"/>
    <cellStyle name="Финансовый 6 2 2 7 3 3 3" xfId="14851"/>
    <cellStyle name="Финансовый 6 2 2 7 3 3 4" xfId="18711"/>
    <cellStyle name="Финансовый 6 2 2 7 3 3 5" xfId="27626"/>
    <cellStyle name="Финансовый 6 2 2 7 3 4" xfId="5785"/>
    <cellStyle name="Финансовый 6 2 2 7 3 4 2" xfId="26294"/>
    <cellStyle name="Финансовый 6 2 2 7 3 5" xfId="9657"/>
    <cellStyle name="Финансовый 6 2 2 7 3 5 2" xfId="30154"/>
    <cellStyle name="Финансовый 6 2 2 7 3 6" xfId="13518"/>
    <cellStyle name="Финансовый 6 2 2 7 3 7" xfId="17379"/>
    <cellStyle name="Финансовый 6 2 2 7 3 8" xfId="21239"/>
    <cellStyle name="Финансовый 6 2 2 7 3 9" xfId="3199"/>
    <cellStyle name="Финансовый 6 2 2 7 3 9 2" xfId="23728"/>
    <cellStyle name="Финансовый 6 2 2 7 4" xfId="4806"/>
    <cellStyle name="Финансовый 6 2 2 7 4 2" xfId="7862"/>
    <cellStyle name="Финансовый 6 2 2 7 4 2 2" xfId="28359"/>
    <cellStyle name="Финансовый 6 2 2 7 4 3" xfId="11723"/>
    <cellStyle name="Финансовый 6 2 2 7 4 3 2" xfId="32219"/>
    <cellStyle name="Финансовый 6 2 2 7 4 4" xfId="15584"/>
    <cellStyle name="Финансовый 6 2 2 7 4 5" xfId="19444"/>
    <cellStyle name="Финансовый 6 2 2 7 4 6" xfId="25320"/>
    <cellStyle name="Финансовый 6 2 2 7 5" xfId="6531"/>
    <cellStyle name="Финансовый 6 2 2 7 5 2" xfId="10392"/>
    <cellStyle name="Финансовый 6 2 2 7 5 2 2" xfId="30888"/>
    <cellStyle name="Финансовый 6 2 2 7 5 3" xfId="14253"/>
    <cellStyle name="Финансовый 6 2 2 7 5 4" xfId="18113"/>
    <cellStyle name="Финансовый 6 2 2 7 5 5" xfId="27028"/>
    <cellStyle name="Финансовый 6 2 2 7 6" xfId="5186"/>
    <cellStyle name="Финансовый 6 2 2 7 6 2" xfId="25695"/>
    <cellStyle name="Финансовый 6 2 2 7 7" xfId="9058"/>
    <cellStyle name="Финансовый 6 2 2 7 7 2" xfId="29555"/>
    <cellStyle name="Финансовый 6 2 2 7 8" xfId="12919"/>
    <cellStyle name="Финансовый 6 2 2 7 9" xfId="16780"/>
    <cellStyle name="Финансовый 6 2 2 8" xfId="1227"/>
    <cellStyle name="Финансовый 6 2 2 8 10" xfId="20641"/>
    <cellStyle name="Финансовый 6 2 2 8 11" xfId="2602"/>
    <cellStyle name="Финансовый 6 2 2 8 11 2" xfId="23131"/>
    <cellStyle name="Финансовый 6 2 2 8 12" xfId="21842"/>
    <cellStyle name="Финансовый 6 2 2 8 2" xfId="1578"/>
    <cellStyle name="Финансовый 6 2 2 8 2 10" xfId="2901"/>
    <cellStyle name="Финансовый 6 2 2 8 2 10 2" xfId="23430"/>
    <cellStyle name="Финансовый 6 2 2 8 2 11" xfId="22141"/>
    <cellStyle name="Финансовый 6 2 2 8 2 2" xfId="2181"/>
    <cellStyle name="Финансовый 6 2 2 8 2 2 10" xfId="22740"/>
    <cellStyle name="Финансовый 6 2 2 8 2 2 2" xfId="4807"/>
    <cellStyle name="Финансовый 6 2 2 8 2 2 2 2" xfId="8760"/>
    <cellStyle name="Финансовый 6 2 2 8 2 2 2 2 2" xfId="29257"/>
    <cellStyle name="Финансовый 6 2 2 8 2 2 2 3" xfId="12621"/>
    <cellStyle name="Финансовый 6 2 2 8 2 2 2 4" xfId="16482"/>
    <cellStyle name="Финансовый 6 2 2 8 2 2 2 5" xfId="20342"/>
    <cellStyle name="Финансовый 6 2 2 8 2 2 2 6" xfId="25321"/>
    <cellStyle name="Финансовый 6 2 2 8 2 2 3" xfId="7429"/>
    <cellStyle name="Финансовый 6 2 2 8 2 2 3 2" xfId="11290"/>
    <cellStyle name="Финансовый 6 2 2 8 2 2 3 2 2" xfId="31786"/>
    <cellStyle name="Финансовый 6 2 2 8 2 2 3 3" xfId="15151"/>
    <cellStyle name="Финансовый 6 2 2 8 2 2 3 4" xfId="19011"/>
    <cellStyle name="Финансовый 6 2 2 8 2 2 3 5" xfId="27926"/>
    <cellStyle name="Финансовый 6 2 2 8 2 2 4" xfId="6085"/>
    <cellStyle name="Финансовый 6 2 2 8 2 2 4 2" xfId="26594"/>
    <cellStyle name="Финансовый 6 2 2 8 2 2 5" xfId="9957"/>
    <cellStyle name="Финансовый 6 2 2 8 2 2 5 2" xfId="30454"/>
    <cellStyle name="Финансовый 6 2 2 8 2 2 6" xfId="13818"/>
    <cellStyle name="Финансовый 6 2 2 8 2 2 7" xfId="17679"/>
    <cellStyle name="Финансовый 6 2 2 8 2 2 8" xfId="21539"/>
    <cellStyle name="Финансовый 6 2 2 8 2 2 9" xfId="3499"/>
    <cellStyle name="Финансовый 6 2 2 8 2 2 9 2" xfId="24028"/>
    <cellStyle name="Финансовый 6 2 2 8 2 3" xfId="4808"/>
    <cellStyle name="Финансовый 6 2 2 8 2 3 2" xfId="8162"/>
    <cellStyle name="Финансовый 6 2 2 8 2 3 2 2" xfId="28659"/>
    <cellStyle name="Финансовый 6 2 2 8 2 3 3" xfId="12023"/>
    <cellStyle name="Финансовый 6 2 2 8 2 3 4" xfId="15884"/>
    <cellStyle name="Финансовый 6 2 2 8 2 3 5" xfId="19744"/>
    <cellStyle name="Финансовый 6 2 2 8 2 3 6" xfId="25322"/>
    <cellStyle name="Финансовый 6 2 2 8 2 4" xfId="6831"/>
    <cellStyle name="Финансовый 6 2 2 8 2 4 2" xfId="10692"/>
    <cellStyle name="Финансовый 6 2 2 8 2 4 2 2" xfId="31188"/>
    <cellStyle name="Финансовый 6 2 2 8 2 4 3" xfId="14553"/>
    <cellStyle name="Финансовый 6 2 2 8 2 4 4" xfId="18413"/>
    <cellStyle name="Финансовый 6 2 2 8 2 4 5" xfId="27328"/>
    <cellStyle name="Финансовый 6 2 2 8 2 5" xfId="5486"/>
    <cellStyle name="Финансовый 6 2 2 8 2 5 2" xfId="25995"/>
    <cellStyle name="Финансовый 6 2 2 8 2 6" xfId="9358"/>
    <cellStyle name="Финансовый 6 2 2 8 2 6 2" xfId="29855"/>
    <cellStyle name="Финансовый 6 2 2 8 2 7" xfId="13219"/>
    <cellStyle name="Финансовый 6 2 2 8 2 8" xfId="17080"/>
    <cellStyle name="Финансовый 6 2 2 8 2 9" xfId="20940"/>
    <cellStyle name="Финансовый 6 2 2 8 3" xfId="1882"/>
    <cellStyle name="Финансовый 6 2 2 8 3 10" xfId="22441"/>
    <cellStyle name="Финансовый 6 2 2 8 3 2" xfId="4809"/>
    <cellStyle name="Финансовый 6 2 2 8 3 2 2" xfId="8461"/>
    <cellStyle name="Финансовый 6 2 2 8 3 2 2 2" xfId="28958"/>
    <cellStyle name="Финансовый 6 2 2 8 3 2 3" xfId="12322"/>
    <cellStyle name="Финансовый 6 2 2 8 3 2 4" xfId="16183"/>
    <cellStyle name="Финансовый 6 2 2 8 3 2 5" xfId="20043"/>
    <cellStyle name="Финансовый 6 2 2 8 3 2 6" xfId="25323"/>
    <cellStyle name="Финансовый 6 2 2 8 3 3" xfId="7130"/>
    <cellStyle name="Финансовый 6 2 2 8 3 3 2" xfId="10991"/>
    <cellStyle name="Финансовый 6 2 2 8 3 3 2 2" xfId="31487"/>
    <cellStyle name="Финансовый 6 2 2 8 3 3 3" xfId="14852"/>
    <cellStyle name="Финансовый 6 2 2 8 3 3 4" xfId="18712"/>
    <cellStyle name="Финансовый 6 2 2 8 3 3 5" xfId="27627"/>
    <cellStyle name="Финансовый 6 2 2 8 3 4" xfId="5786"/>
    <cellStyle name="Финансовый 6 2 2 8 3 4 2" xfId="26295"/>
    <cellStyle name="Финансовый 6 2 2 8 3 5" xfId="9658"/>
    <cellStyle name="Финансовый 6 2 2 8 3 5 2" xfId="30155"/>
    <cellStyle name="Финансовый 6 2 2 8 3 6" xfId="13519"/>
    <cellStyle name="Финансовый 6 2 2 8 3 7" xfId="17380"/>
    <cellStyle name="Финансовый 6 2 2 8 3 8" xfId="21240"/>
    <cellStyle name="Финансовый 6 2 2 8 3 9" xfId="3200"/>
    <cellStyle name="Финансовый 6 2 2 8 3 9 2" xfId="23729"/>
    <cellStyle name="Финансовый 6 2 2 8 4" xfId="4810"/>
    <cellStyle name="Финансовый 6 2 2 8 4 2" xfId="7863"/>
    <cellStyle name="Финансовый 6 2 2 8 4 2 2" xfId="28360"/>
    <cellStyle name="Финансовый 6 2 2 8 4 3" xfId="11724"/>
    <cellStyle name="Финансовый 6 2 2 8 4 3 2" xfId="32220"/>
    <cellStyle name="Финансовый 6 2 2 8 4 4" xfId="15585"/>
    <cellStyle name="Финансовый 6 2 2 8 4 5" xfId="19445"/>
    <cellStyle name="Финансовый 6 2 2 8 4 6" xfId="25324"/>
    <cellStyle name="Финансовый 6 2 2 8 5" xfId="6532"/>
    <cellStyle name="Финансовый 6 2 2 8 5 2" xfId="10393"/>
    <cellStyle name="Финансовый 6 2 2 8 5 2 2" xfId="30889"/>
    <cellStyle name="Финансовый 6 2 2 8 5 3" xfId="14254"/>
    <cellStyle name="Финансовый 6 2 2 8 5 4" xfId="18114"/>
    <cellStyle name="Финансовый 6 2 2 8 5 5" xfId="27029"/>
    <cellStyle name="Финансовый 6 2 2 8 6" xfId="5187"/>
    <cellStyle name="Финансовый 6 2 2 8 6 2" xfId="25696"/>
    <cellStyle name="Финансовый 6 2 2 8 7" xfId="9059"/>
    <cellStyle name="Финансовый 6 2 2 8 7 2" xfId="29556"/>
    <cellStyle name="Финансовый 6 2 2 8 8" xfId="12920"/>
    <cellStyle name="Финансовый 6 2 2 8 9" xfId="16781"/>
    <cellStyle name="Финансовый 6 2 2 9" xfId="1228"/>
    <cellStyle name="Финансовый 6 2 2 9 10" xfId="20642"/>
    <cellStyle name="Финансовый 6 2 2 9 11" xfId="2603"/>
    <cellStyle name="Финансовый 6 2 2 9 11 2" xfId="23132"/>
    <cellStyle name="Финансовый 6 2 2 9 12" xfId="21843"/>
    <cellStyle name="Финансовый 6 2 2 9 2" xfId="1579"/>
    <cellStyle name="Финансовый 6 2 2 9 2 10" xfId="2902"/>
    <cellStyle name="Финансовый 6 2 2 9 2 10 2" xfId="23431"/>
    <cellStyle name="Финансовый 6 2 2 9 2 11" xfId="22142"/>
    <cellStyle name="Финансовый 6 2 2 9 2 2" xfId="2182"/>
    <cellStyle name="Финансовый 6 2 2 9 2 2 10" xfId="22741"/>
    <cellStyle name="Финансовый 6 2 2 9 2 2 2" xfId="4811"/>
    <cellStyle name="Финансовый 6 2 2 9 2 2 2 2" xfId="8761"/>
    <cellStyle name="Финансовый 6 2 2 9 2 2 2 2 2" xfId="29258"/>
    <cellStyle name="Финансовый 6 2 2 9 2 2 2 3" xfId="12622"/>
    <cellStyle name="Финансовый 6 2 2 9 2 2 2 4" xfId="16483"/>
    <cellStyle name="Финансовый 6 2 2 9 2 2 2 5" xfId="20343"/>
    <cellStyle name="Финансовый 6 2 2 9 2 2 2 6" xfId="25325"/>
    <cellStyle name="Финансовый 6 2 2 9 2 2 3" xfId="7430"/>
    <cellStyle name="Финансовый 6 2 2 9 2 2 3 2" xfId="11291"/>
    <cellStyle name="Финансовый 6 2 2 9 2 2 3 2 2" xfId="31787"/>
    <cellStyle name="Финансовый 6 2 2 9 2 2 3 3" xfId="15152"/>
    <cellStyle name="Финансовый 6 2 2 9 2 2 3 4" xfId="19012"/>
    <cellStyle name="Финансовый 6 2 2 9 2 2 3 5" xfId="27927"/>
    <cellStyle name="Финансовый 6 2 2 9 2 2 4" xfId="6086"/>
    <cellStyle name="Финансовый 6 2 2 9 2 2 4 2" xfId="26595"/>
    <cellStyle name="Финансовый 6 2 2 9 2 2 5" xfId="9958"/>
    <cellStyle name="Финансовый 6 2 2 9 2 2 5 2" xfId="30455"/>
    <cellStyle name="Финансовый 6 2 2 9 2 2 6" xfId="13819"/>
    <cellStyle name="Финансовый 6 2 2 9 2 2 7" xfId="17680"/>
    <cellStyle name="Финансовый 6 2 2 9 2 2 8" xfId="21540"/>
    <cellStyle name="Финансовый 6 2 2 9 2 2 9" xfId="3500"/>
    <cellStyle name="Финансовый 6 2 2 9 2 2 9 2" xfId="24029"/>
    <cellStyle name="Финансовый 6 2 2 9 2 3" xfId="4812"/>
    <cellStyle name="Финансовый 6 2 2 9 2 3 2" xfId="8163"/>
    <cellStyle name="Финансовый 6 2 2 9 2 3 2 2" xfId="28660"/>
    <cellStyle name="Финансовый 6 2 2 9 2 3 3" xfId="12024"/>
    <cellStyle name="Финансовый 6 2 2 9 2 3 4" xfId="15885"/>
    <cellStyle name="Финансовый 6 2 2 9 2 3 5" xfId="19745"/>
    <cellStyle name="Финансовый 6 2 2 9 2 3 6" xfId="25326"/>
    <cellStyle name="Финансовый 6 2 2 9 2 4" xfId="6832"/>
    <cellStyle name="Финансовый 6 2 2 9 2 4 2" xfId="10693"/>
    <cellStyle name="Финансовый 6 2 2 9 2 4 2 2" xfId="31189"/>
    <cellStyle name="Финансовый 6 2 2 9 2 4 3" xfId="14554"/>
    <cellStyle name="Финансовый 6 2 2 9 2 4 4" xfId="18414"/>
    <cellStyle name="Финансовый 6 2 2 9 2 4 5" xfId="27329"/>
    <cellStyle name="Финансовый 6 2 2 9 2 5" xfId="5487"/>
    <cellStyle name="Финансовый 6 2 2 9 2 5 2" xfId="25996"/>
    <cellStyle name="Финансовый 6 2 2 9 2 6" xfId="9359"/>
    <cellStyle name="Финансовый 6 2 2 9 2 6 2" xfId="29856"/>
    <cellStyle name="Финансовый 6 2 2 9 2 7" xfId="13220"/>
    <cellStyle name="Финансовый 6 2 2 9 2 8" xfId="17081"/>
    <cellStyle name="Финансовый 6 2 2 9 2 9" xfId="20941"/>
    <cellStyle name="Финансовый 6 2 2 9 3" xfId="1883"/>
    <cellStyle name="Финансовый 6 2 2 9 3 10" xfId="22442"/>
    <cellStyle name="Финансовый 6 2 2 9 3 2" xfId="4813"/>
    <cellStyle name="Финансовый 6 2 2 9 3 2 2" xfId="8462"/>
    <cellStyle name="Финансовый 6 2 2 9 3 2 2 2" xfId="28959"/>
    <cellStyle name="Финансовый 6 2 2 9 3 2 3" xfId="12323"/>
    <cellStyle name="Финансовый 6 2 2 9 3 2 4" xfId="16184"/>
    <cellStyle name="Финансовый 6 2 2 9 3 2 5" xfId="20044"/>
    <cellStyle name="Финансовый 6 2 2 9 3 2 6" xfId="25327"/>
    <cellStyle name="Финансовый 6 2 2 9 3 3" xfId="7131"/>
    <cellStyle name="Финансовый 6 2 2 9 3 3 2" xfId="10992"/>
    <cellStyle name="Финансовый 6 2 2 9 3 3 2 2" xfId="31488"/>
    <cellStyle name="Финансовый 6 2 2 9 3 3 3" xfId="14853"/>
    <cellStyle name="Финансовый 6 2 2 9 3 3 4" xfId="18713"/>
    <cellStyle name="Финансовый 6 2 2 9 3 3 5" xfId="27628"/>
    <cellStyle name="Финансовый 6 2 2 9 3 4" xfId="5787"/>
    <cellStyle name="Финансовый 6 2 2 9 3 4 2" xfId="26296"/>
    <cellStyle name="Финансовый 6 2 2 9 3 5" xfId="9659"/>
    <cellStyle name="Финансовый 6 2 2 9 3 5 2" xfId="30156"/>
    <cellStyle name="Финансовый 6 2 2 9 3 6" xfId="13520"/>
    <cellStyle name="Финансовый 6 2 2 9 3 7" xfId="17381"/>
    <cellStyle name="Финансовый 6 2 2 9 3 8" xfId="21241"/>
    <cellStyle name="Финансовый 6 2 2 9 3 9" xfId="3201"/>
    <cellStyle name="Финансовый 6 2 2 9 3 9 2" xfId="23730"/>
    <cellStyle name="Финансовый 6 2 2 9 4" xfId="4814"/>
    <cellStyle name="Финансовый 6 2 2 9 4 2" xfId="7864"/>
    <cellStyle name="Финансовый 6 2 2 9 4 2 2" xfId="28361"/>
    <cellStyle name="Финансовый 6 2 2 9 4 3" xfId="11725"/>
    <cellStyle name="Финансовый 6 2 2 9 4 3 2" xfId="32221"/>
    <cellStyle name="Финансовый 6 2 2 9 4 4" xfId="15586"/>
    <cellStyle name="Финансовый 6 2 2 9 4 5" xfId="19446"/>
    <cellStyle name="Финансовый 6 2 2 9 4 6" xfId="25328"/>
    <cellStyle name="Финансовый 6 2 2 9 5" xfId="6533"/>
    <cellStyle name="Финансовый 6 2 2 9 5 2" xfId="10394"/>
    <cellStyle name="Финансовый 6 2 2 9 5 2 2" xfId="30890"/>
    <cellStyle name="Финансовый 6 2 2 9 5 3" xfId="14255"/>
    <cellStyle name="Финансовый 6 2 2 9 5 4" xfId="18115"/>
    <cellStyle name="Финансовый 6 2 2 9 5 5" xfId="27030"/>
    <cellStyle name="Финансовый 6 2 2 9 6" xfId="5188"/>
    <cellStyle name="Финансовый 6 2 2 9 6 2" xfId="25697"/>
    <cellStyle name="Финансовый 6 2 2 9 7" xfId="9060"/>
    <cellStyle name="Финансовый 6 2 2 9 7 2" xfId="29557"/>
    <cellStyle name="Финансовый 6 2 2 9 8" xfId="12921"/>
    <cellStyle name="Финансовый 6 2 2 9 9" xfId="16782"/>
    <cellStyle name="Финансовый 6 2 20" xfId="8837"/>
    <cellStyle name="Финансовый 6 2 20 2" xfId="29334"/>
    <cellStyle name="Финансовый 6 2 21" xfId="12698"/>
    <cellStyle name="Финансовый 6 2 22" xfId="16559"/>
    <cellStyle name="Финансовый 6 2 23" xfId="20419"/>
    <cellStyle name="Финансовый 6 2 24" xfId="2260"/>
    <cellStyle name="Финансовый 6 2 24 2" xfId="22819"/>
    <cellStyle name="Финансовый 6 2 25" xfId="21620"/>
    <cellStyle name="Финансовый 6 2 26" xfId="251"/>
    <cellStyle name="Финансовый 6 2 3" xfId="87"/>
    <cellStyle name="Финансовый 6 2 3 10" xfId="12922"/>
    <cellStyle name="Финансовый 6 2 3 11" xfId="16783"/>
    <cellStyle name="Финансовый 6 2 3 12" xfId="20643"/>
    <cellStyle name="Финансовый 6 2 3 13" xfId="2284"/>
    <cellStyle name="Финансовый 6 2 3 13 2" xfId="22842"/>
    <cellStyle name="Финансовый 6 2 3 14" xfId="21844"/>
    <cellStyle name="Финансовый 6 2 3 15" xfId="1229"/>
    <cellStyle name="Финансовый 6 2 3 2" xfId="133"/>
    <cellStyle name="Финансовый 6 2 3 2 10" xfId="16836"/>
    <cellStyle name="Финансовый 6 2 3 2 11" xfId="20696"/>
    <cellStyle name="Финансовый 6 2 3 2 12" xfId="2657"/>
    <cellStyle name="Финансовый 6 2 3 2 12 2" xfId="23186"/>
    <cellStyle name="Финансовый 6 2 3 2 13" xfId="21897"/>
    <cellStyle name="Финансовый 6 2 3 2 14" xfId="1334"/>
    <cellStyle name="Финансовый 6 2 3 2 2" xfId="226"/>
    <cellStyle name="Финансовый 6 2 3 2 2 10" xfId="2956"/>
    <cellStyle name="Финансовый 6 2 3 2 2 10 2" xfId="23485"/>
    <cellStyle name="Финансовый 6 2 3 2 2 11" xfId="22196"/>
    <cellStyle name="Финансовый 6 2 3 2 2 12" xfId="1637"/>
    <cellStyle name="Финансовый 6 2 3 2 2 2" xfId="2236"/>
    <cellStyle name="Финансовый 6 2 3 2 2 2 10" xfId="22795"/>
    <cellStyle name="Финансовый 6 2 3 2 2 2 2" xfId="4815"/>
    <cellStyle name="Финансовый 6 2 3 2 2 2 2 2" xfId="8815"/>
    <cellStyle name="Финансовый 6 2 3 2 2 2 2 2 2" xfId="29312"/>
    <cellStyle name="Финансовый 6 2 3 2 2 2 2 3" xfId="12676"/>
    <cellStyle name="Финансовый 6 2 3 2 2 2 2 4" xfId="16537"/>
    <cellStyle name="Финансовый 6 2 3 2 2 2 2 5" xfId="20397"/>
    <cellStyle name="Финансовый 6 2 3 2 2 2 2 6" xfId="25329"/>
    <cellStyle name="Финансовый 6 2 3 2 2 2 3" xfId="7484"/>
    <cellStyle name="Финансовый 6 2 3 2 2 2 3 2" xfId="11345"/>
    <cellStyle name="Финансовый 6 2 3 2 2 2 3 2 2" xfId="31841"/>
    <cellStyle name="Финансовый 6 2 3 2 2 2 3 3" xfId="15206"/>
    <cellStyle name="Финансовый 6 2 3 2 2 2 3 4" xfId="19066"/>
    <cellStyle name="Финансовый 6 2 3 2 2 2 3 5" xfId="27981"/>
    <cellStyle name="Финансовый 6 2 3 2 2 2 4" xfId="6140"/>
    <cellStyle name="Финансовый 6 2 3 2 2 2 4 2" xfId="26649"/>
    <cellStyle name="Финансовый 6 2 3 2 2 2 5" xfId="10012"/>
    <cellStyle name="Финансовый 6 2 3 2 2 2 5 2" xfId="30509"/>
    <cellStyle name="Финансовый 6 2 3 2 2 2 6" xfId="13873"/>
    <cellStyle name="Финансовый 6 2 3 2 2 2 7" xfId="17734"/>
    <cellStyle name="Финансовый 6 2 3 2 2 2 8" xfId="21594"/>
    <cellStyle name="Финансовый 6 2 3 2 2 2 9" xfId="3554"/>
    <cellStyle name="Финансовый 6 2 3 2 2 2 9 2" xfId="24083"/>
    <cellStyle name="Финансовый 6 2 3 2 2 3" xfId="4816"/>
    <cellStyle name="Финансовый 6 2 3 2 2 3 2" xfId="8217"/>
    <cellStyle name="Финансовый 6 2 3 2 2 3 2 2" xfId="28714"/>
    <cellStyle name="Финансовый 6 2 3 2 2 3 3" xfId="12078"/>
    <cellStyle name="Финансовый 6 2 3 2 2 3 4" xfId="15939"/>
    <cellStyle name="Финансовый 6 2 3 2 2 3 5" xfId="19799"/>
    <cellStyle name="Финансовый 6 2 3 2 2 3 6" xfId="25330"/>
    <cellStyle name="Финансовый 6 2 3 2 2 4" xfId="6886"/>
    <cellStyle name="Финансовый 6 2 3 2 2 4 2" xfId="10747"/>
    <cellStyle name="Финансовый 6 2 3 2 2 4 2 2" xfId="31243"/>
    <cellStyle name="Финансовый 6 2 3 2 2 4 3" xfId="14608"/>
    <cellStyle name="Финансовый 6 2 3 2 2 4 4" xfId="18468"/>
    <cellStyle name="Финансовый 6 2 3 2 2 4 5" xfId="27383"/>
    <cellStyle name="Финансовый 6 2 3 2 2 5" xfId="5541"/>
    <cellStyle name="Финансовый 6 2 3 2 2 5 2" xfId="26050"/>
    <cellStyle name="Финансовый 6 2 3 2 2 6" xfId="9413"/>
    <cellStyle name="Финансовый 6 2 3 2 2 6 2" xfId="29910"/>
    <cellStyle name="Финансовый 6 2 3 2 2 7" xfId="13274"/>
    <cellStyle name="Финансовый 6 2 3 2 2 8" xfId="17135"/>
    <cellStyle name="Финансовый 6 2 3 2 2 9" xfId="20995"/>
    <cellStyle name="Финансовый 6 2 3 2 3" xfId="1937"/>
    <cellStyle name="Финансовый 6 2 3 2 3 10" xfId="22496"/>
    <cellStyle name="Финансовый 6 2 3 2 3 2" xfId="4817"/>
    <cellStyle name="Финансовый 6 2 3 2 3 2 2" xfId="7918"/>
    <cellStyle name="Финансовый 6 2 3 2 3 2 2 2" xfId="28415"/>
    <cellStyle name="Финансовый 6 2 3 2 3 2 3" xfId="11779"/>
    <cellStyle name="Финансовый 6 2 3 2 3 2 3 2" xfId="32275"/>
    <cellStyle name="Финансовый 6 2 3 2 3 2 4" xfId="15640"/>
    <cellStyle name="Финансовый 6 2 3 2 3 2 5" xfId="19500"/>
    <cellStyle name="Финансовый 6 2 3 2 3 2 6" xfId="25331"/>
    <cellStyle name="Финансовый 6 2 3 2 3 3" xfId="6587"/>
    <cellStyle name="Финансовый 6 2 3 2 3 3 2" xfId="10448"/>
    <cellStyle name="Финансовый 6 2 3 2 3 3 2 2" xfId="30944"/>
    <cellStyle name="Финансовый 6 2 3 2 3 3 3" xfId="14309"/>
    <cellStyle name="Финансовый 6 2 3 2 3 3 4" xfId="18169"/>
    <cellStyle name="Финансовый 6 2 3 2 3 3 5" xfId="27084"/>
    <cellStyle name="Финансовый 6 2 3 2 3 4" xfId="5841"/>
    <cellStyle name="Финансовый 6 2 3 2 3 4 2" xfId="26350"/>
    <cellStyle name="Финансовый 6 2 3 2 3 5" xfId="9713"/>
    <cellStyle name="Финансовый 6 2 3 2 3 5 2" xfId="30210"/>
    <cellStyle name="Финансовый 6 2 3 2 3 6" xfId="13574"/>
    <cellStyle name="Финансовый 6 2 3 2 3 7" xfId="17435"/>
    <cellStyle name="Финансовый 6 2 3 2 3 8" xfId="21295"/>
    <cellStyle name="Финансовый 6 2 3 2 3 9" xfId="3255"/>
    <cellStyle name="Финансовый 6 2 3 2 3 9 2" xfId="23784"/>
    <cellStyle name="Финансовый 6 2 3 2 4" xfId="4818"/>
    <cellStyle name="Финансовый 6 2 3 2 4 2" xfId="4819"/>
    <cellStyle name="Финансовый 6 2 3 2 4 2 2" xfId="8516"/>
    <cellStyle name="Финансовый 6 2 3 2 4 2 2 2" xfId="29013"/>
    <cellStyle name="Финансовый 6 2 3 2 4 2 3" xfId="12377"/>
    <cellStyle name="Финансовый 6 2 3 2 4 2 4" xfId="16238"/>
    <cellStyle name="Финансовый 6 2 3 2 4 2 5" xfId="20098"/>
    <cellStyle name="Финансовый 6 2 3 2 4 2 6" xfId="25333"/>
    <cellStyle name="Финансовый 6 2 3 2 4 3" xfId="7185"/>
    <cellStyle name="Финансовый 6 2 3 2 4 3 2" xfId="27682"/>
    <cellStyle name="Финансовый 6 2 3 2 4 4" xfId="11046"/>
    <cellStyle name="Финансовый 6 2 3 2 4 4 2" xfId="31542"/>
    <cellStyle name="Финансовый 6 2 3 2 4 5" xfId="14907"/>
    <cellStyle name="Финансовый 6 2 3 2 4 6" xfId="18767"/>
    <cellStyle name="Финансовый 6 2 3 2 4 7" xfId="25332"/>
    <cellStyle name="Финансовый 6 2 3 2 5" xfId="4820"/>
    <cellStyle name="Финансовый 6 2 3 2 5 2" xfId="7573"/>
    <cellStyle name="Финансовый 6 2 3 2 5 2 2" xfId="28070"/>
    <cellStyle name="Финансовый 6 2 3 2 5 3" xfId="11434"/>
    <cellStyle name="Финансовый 6 2 3 2 5 3 2" xfId="31930"/>
    <cellStyle name="Финансовый 6 2 3 2 5 4" xfId="15295"/>
    <cellStyle name="Финансовый 6 2 3 2 5 5" xfId="19155"/>
    <cellStyle name="Финансовый 6 2 3 2 5 6" xfId="25334"/>
    <cellStyle name="Финансовый 6 2 3 2 6" xfId="6240"/>
    <cellStyle name="Финансовый 6 2 3 2 6 2" xfId="10103"/>
    <cellStyle name="Финансовый 6 2 3 2 6 2 2" xfId="30599"/>
    <cellStyle name="Финансовый 6 2 3 2 6 3" xfId="13964"/>
    <cellStyle name="Финансовый 6 2 3 2 6 4" xfId="17824"/>
    <cellStyle name="Финансовый 6 2 3 2 6 5" xfId="26739"/>
    <cellStyle name="Финансовый 6 2 3 2 7" xfId="5242"/>
    <cellStyle name="Финансовый 6 2 3 2 7 2" xfId="25751"/>
    <cellStyle name="Финансовый 6 2 3 2 8" xfId="9114"/>
    <cellStyle name="Финансовый 6 2 3 2 8 2" xfId="29611"/>
    <cellStyle name="Финансовый 6 2 3 2 9" xfId="12975"/>
    <cellStyle name="Финансовый 6 2 3 3" xfId="180"/>
    <cellStyle name="Финансовый 6 2 3 3 10" xfId="20942"/>
    <cellStyle name="Финансовый 6 2 3 3 11" xfId="2903"/>
    <cellStyle name="Финансовый 6 2 3 3 11 2" xfId="23432"/>
    <cellStyle name="Финансовый 6 2 3 3 12" xfId="22143"/>
    <cellStyle name="Финансовый 6 2 3 3 13" xfId="1580"/>
    <cellStyle name="Финансовый 6 2 3 3 2" xfId="2183"/>
    <cellStyle name="Финансовый 6 2 3 3 2 10" xfId="22742"/>
    <cellStyle name="Финансовый 6 2 3 3 2 2" xfId="4821"/>
    <cellStyle name="Финансовый 6 2 3 3 2 2 2" xfId="8164"/>
    <cellStyle name="Финансовый 6 2 3 3 2 2 2 2" xfId="28661"/>
    <cellStyle name="Финансовый 6 2 3 3 2 2 3" xfId="12025"/>
    <cellStyle name="Финансовый 6 2 3 3 2 2 4" xfId="15886"/>
    <cellStyle name="Финансовый 6 2 3 3 2 2 5" xfId="19746"/>
    <cellStyle name="Финансовый 6 2 3 3 2 2 6" xfId="25335"/>
    <cellStyle name="Финансовый 6 2 3 3 2 3" xfId="6833"/>
    <cellStyle name="Финансовый 6 2 3 3 2 3 2" xfId="10694"/>
    <cellStyle name="Финансовый 6 2 3 3 2 3 2 2" xfId="31190"/>
    <cellStyle name="Финансовый 6 2 3 3 2 3 3" xfId="14555"/>
    <cellStyle name="Финансовый 6 2 3 3 2 3 4" xfId="18415"/>
    <cellStyle name="Финансовый 6 2 3 3 2 3 5" xfId="27330"/>
    <cellStyle name="Финансовый 6 2 3 3 2 4" xfId="6087"/>
    <cellStyle name="Финансовый 6 2 3 3 2 4 2" xfId="26596"/>
    <cellStyle name="Финансовый 6 2 3 3 2 5" xfId="9959"/>
    <cellStyle name="Финансовый 6 2 3 3 2 5 2" xfId="30456"/>
    <cellStyle name="Финансовый 6 2 3 3 2 6" xfId="13820"/>
    <cellStyle name="Финансовый 6 2 3 3 2 7" xfId="17681"/>
    <cellStyle name="Финансовый 6 2 3 3 2 8" xfId="21541"/>
    <cellStyle name="Финансовый 6 2 3 3 2 9" xfId="3501"/>
    <cellStyle name="Финансовый 6 2 3 3 2 9 2" xfId="24030"/>
    <cellStyle name="Финансовый 6 2 3 3 3" xfId="4822"/>
    <cellStyle name="Финансовый 6 2 3 3 3 2" xfId="4823"/>
    <cellStyle name="Финансовый 6 2 3 3 3 2 2" xfId="8762"/>
    <cellStyle name="Финансовый 6 2 3 3 3 2 2 2" xfId="29259"/>
    <cellStyle name="Финансовый 6 2 3 3 3 2 3" xfId="12623"/>
    <cellStyle name="Финансовый 6 2 3 3 3 2 4" xfId="16484"/>
    <cellStyle name="Финансовый 6 2 3 3 3 2 5" xfId="20344"/>
    <cellStyle name="Финансовый 6 2 3 3 3 2 6" xfId="25337"/>
    <cellStyle name="Финансовый 6 2 3 3 3 3" xfId="7431"/>
    <cellStyle name="Финансовый 6 2 3 3 3 3 2" xfId="27928"/>
    <cellStyle name="Финансовый 6 2 3 3 3 4" xfId="11292"/>
    <cellStyle name="Финансовый 6 2 3 3 3 4 2" xfId="31788"/>
    <cellStyle name="Финансовый 6 2 3 3 3 5" xfId="15153"/>
    <cellStyle name="Финансовый 6 2 3 3 3 6" xfId="19013"/>
    <cellStyle name="Финансовый 6 2 3 3 3 7" xfId="25336"/>
    <cellStyle name="Финансовый 6 2 3 3 4" xfId="4824"/>
    <cellStyle name="Финансовый 6 2 3 3 4 2" xfId="7618"/>
    <cellStyle name="Финансовый 6 2 3 3 4 2 2" xfId="28115"/>
    <cellStyle name="Финансовый 6 2 3 3 4 3" xfId="11479"/>
    <cellStyle name="Финансовый 6 2 3 3 4 3 2" xfId="31975"/>
    <cellStyle name="Финансовый 6 2 3 3 4 4" xfId="15340"/>
    <cellStyle name="Финансовый 6 2 3 3 4 5" xfId="19200"/>
    <cellStyle name="Финансовый 6 2 3 3 4 6" xfId="25338"/>
    <cellStyle name="Финансовый 6 2 3 3 5" xfId="6286"/>
    <cellStyle name="Финансовый 6 2 3 3 5 2" xfId="10148"/>
    <cellStyle name="Финансовый 6 2 3 3 5 2 2" xfId="30644"/>
    <cellStyle name="Финансовый 6 2 3 3 5 3" xfId="14009"/>
    <cellStyle name="Финансовый 6 2 3 3 5 4" xfId="17869"/>
    <cellStyle name="Финансовый 6 2 3 3 5 5" xfId="26784"/>
    <cellStyle name="Финансовый 6 2 3 3 6" xfId="5488"/>
    <cellStyle name="Финансовый 6 2 3 3 6 2" xfId="25997"/>
    <cellStyle name="Финансовый 6 2 3 3 7" xfId="9360"/>
    <cellStyle name="Финансовый 6 2 3 3 7 2" xfId="29857"/>
    <cellStyle name="Финансовый 6 2 3 3 8" xfId="13221"/>
    <cellStyle name="Финансовый 6 2 3 3 9" xfId="17082"/>
    <cellStyle name="Финансовый 6 2 3 4" xfId="1884"/>
    <cellStyle name="Финансовый 6 2 3 4 10" xfId="22443"/>
    <cellStyle name="Финансовый 6 2 3 4 2" xfId="4825"/>
    <cellStyle name="Финансовый 6 2 3 4 2 2" xfId="7865"/>
    <cellStyle name="Финансовый 6 2 3 4 2 2 2" xfId="28362"/>
    <cellStyle name="Финансовый 6 2 3 4 2 3" xfId="11726"/>
    <cellStyle name="Финансовый 6 2 3 4 2 3 2" xfId="32222"/>
    <cellStyle name="Финансовый 6 2 3 4 2 4" xfId="15587"/>
    <cellStyle name="Финансовый 6 2 3 4 2 5" xfId="19447"/>
    <cellStyle name="Финансовый 6 2 3 4 2 6" xfId="25339"/>
    <cellStyle name="Финансовый 6 2 3 4 3" xfId="6534"/>
    <cellStyle name="Финансовый 6 2 3 4 3 2" xfId="10395"/>
    <cellStyle name="Финансовый 6 2 3 4 3 2 2" xfId="30891"/>
    <cellStyle name="Финансовый 6 2 3 4 3 3" xfId="14256"/>
    <cellStyle name="Финансовый 6 2 3 4 3 4" xfId="18116"/>
    <cellStyle name="Финансовый 6 2 3 4 3 5" xfId="27031"/>
    <cellStyle name="Финансовый 6 2 3 4 4" xfId="5788"/>
    <cellStyle name="Финансовый 6 2 3 4 4 2" xfId="26297"/>
    <cellStyle name="Финансовый 6 2 3 4 5" xfId="9660"/>
    <cellStyle name="Финансовый 6 2 3 4 5 2" xfId="30157"/>
    <cellStyle name="Финансовый 6 2 3 4 6" xfId="13521"/>
    <cellStyle name="Финансовый 6 2 3 4 7" xfId="17382"/>
    <cellStyle name="Финансовый 6 2 3 4 8" xfId="21242"/>
    <cellStyle name="Финансовый 6 2 3 4 9" xfId="2604"/>
    <cellStyle name="Финансовый 6 2 3 4 9 2" xfId="23133"/>
    <cellStyle name="Финансовый 6 2 3 5" xfId="3202"/>
    <cellStyle name="Финансовый 6 2 3 5 2" xfId="4826"/>
    <cellStyle name="Финансовый 6 2 3 5 2 2" xfId="8463"/>
    <cellStyle name="Финансовый 6 2 3 5 2 2 2" xfId="28960"/>
    <cellStyle name="Финансовый 6 2 3 5 2 3" xfId="12324"/>
    <cellStyle name="Финансовый 6 2 3 5 2 4" xfId="16185"/>
    <cellStyle name="Финансовый 6 2 3 5 2 5" xfId="20045"/>
    <cellStyle name="Финансовый 6 2 3 5 2 6" xfId="25340"/>
    <cellStyle name="Финансовый 6 2 3 5 3" xfId="7132"/>
    <cellStyle name="Финансовый 6 2 3 5 3 2" xfId="27629"/>
    <cellStyle name="Финансовый 6 2 3 5 4" xfId="10993"/>
    <cellStyle name="Финансовый 6 2 3 5 4 2" xfId="31489"/>
    <cellStyle name="Финансовый 6 2 3 5 5" xfId="14854"/>
    <cellStyle name="Финансовый 6 2 3 5 6" xfId="18714"/>
    <cellStyle name="Финансовый 6 2 3 5 7" xfId="23731"/>
    <cellStyle name="Финансовый 6 2 3 6" xfId="4827"/>
    <cellStyle name="Финансовый 6 2 3 6 2" xfId="7518"/>
    <cellStyle name="Финансовый 6 2 3 6 2 2" xfId="28015"/>
    <cellStyle name="Финансовый 6 2 3 6 3" xfId="11379"/>
    <cellStyle name="Финансовый 6 2 3 6 3 2" xfId="31875"/>
    <cellStyle name="Финансовый 6 2 3 6 4" xfId="15240"/>
    <cellStyle name="Финансовый 6 2 3 6 5" xfId="19100"/>
    <cellStyle name="Финансовый 6 2 3 6 6" xfId="25341"/>
    <cellStyle name="Финансовый 6 2 3 7" xfId="6185"/>
    <cellStyle name="Финансовый 6 2 3 7 2" xfId="10048"/>
    <cellStyle name="Финансовый 6 2 3 7 2 2" xfId="30544"/>
    <cellStyle name="Финансовый 6 2 3 7 3" xfId="13909"/>
    <cellStyle name="Финансовый 6 2 3 7 4" xfId="17769"/>
    <cellStyle name="Финансовый 6 2 3 7 5" xfId="26684"/>
    <cellStyle name="Финансовый 6 2 3 8" xfId="5189"/>
    <cellStyle name="Финансовый 6 2 3 8 2" xfId="25698"/>
    <cellStyle name="Финансовый 6 2 3 9" xfId="9061"/>
    <cellStyle name="Финансовый 6 2 3 9 2" xfId="29558"/>
    <cellStyle name="Финансовый 6 2 4" xfId="111"/>
    <cellStyle name="Финансовый 6 2 4 10" xfId="16784"/>
    <cellStyle name="Финансовый 6 2 4 11" xfId="20644"/>
    <cellStyle name="Финансовый 6 2 4 12" xfId="2308"/>
    <cellStyle name="Финансовый 6 2 4 12 2" xfId="22865"/>
    <cellStyle name="Финансовый 6 2 4 13" xfId="21845"/>
    <cellStyle name="Финансовый 6 2 4 14" xfId="1230"/>
    <cellStyle name="Финансовый 6 2 4 2" xfId="204"/>
    <cellStyle name="Финансовый 6 2 4 2 10" xfId="2904"/>
    <cellStyle name="Финансовый 6 2 4 2 10 2" xfId="23433"/>
    <cellStyle name="Финансовый 6 2 4 2 11" xfId="22144"/>
    <cellStyle name="Финансовый 6 2 4 2 12" xfId="1581"/>
    <cellStyle name="Финансовый 6 2 4 2 2" xfId="2184"/>
    <cellStyle name="Финансовый 6 2 4 2 2 10" xfId="22743"/>
    <cellStyle name="Финансовый 6 2 4 2 2 2" xfId="4828"/>
    <cellStyle name="Финансовый 6 2 4 2 2 2 2" xfId="8763"/>
    <cellStyle name="Финансовый 6 2 4 2 2 2 2 2" xfId="29260"/>
    <cellStyle name="Финансовый 6 2 4 2 2 2 3" xfId="12624"/>
    <cellStyle name="Финансовый 6 2 4 2 2 2 4" xfId="16485"/>
    <cellStyle name="Финансовый 6 2 4 2 2 2 5" xfId="20345"/>
    <cellStyle name="Финансовый 6 2 4 2 2 2 6" xfId="25342"/>
    <cellStyle name="Финансовый 6 2 4 2 2 3" xfId="7432"/>
    <cellStyle name="Финансовый 6 2 4 2 2 3 2" xfId="11293"/>
    <cellStyle name="Финансовый 6 2 4 2 2 3 2 2" xfId="31789"/>
    <cellStyle name="Финансовый 6 2 4 2 2 3 3" xfId="15154"/>
    <cellStyle name="Финансовый 6 2 4 2 2 3 4" xfId="19014"/>
    <cellStyle name="Финансовый 6 2 4 2 2 3 5" xfId="27929"/>
    <cellStyle name="Финансовый 6 2 4 2 2 4" xfId="6088"/>
    <cellStyle name="Финансовый 6 2 4 2 2 4 2" xfId="26597"/>
    <cellStyle name="Финансовый 6 2 4 2 2 5" xfId="9960"/>
    <cellStyle name="Финансовый 6 2 4 2 2 5 2" xfId="30457"/>
    <cellStyle name="Финансовый 6 2 4 2 2 6" xfId="13821"/>
    <cellStyle name="Финансовый 6 2 4 2 2 7" xfId="17682"/>
    <cellStyle name="Финансовый 6 2 4 2 2 8" xfId="21542"/>
    <cellStyle name="Финансовый 6 2 4 2 2 9" xfId="3502"/>
    <cellStyle name="Финансовый 6 2 4 2 2 9 2" xfId="24031"/>
    <cellStyle name="Финансовый 6 2 4 2 3" xfId="4829"/>
    <cellStyle name="Финансовый 6 2 4 2 3 2" xfId="8165"/>
    <cellStyle name="Финансовый 6 2 4 2 3 2 2" xfId="28662"/>
    <cellStyle name="Финансовый 6 2 4 2 3 3" xfId="12026"/>
    <cellStyle name="Финансовый 6 2 4 2 3 4" xfId="15887"/>
    <cellStyle name="Финансовый 6 2 4 2 3 5" xfId="19747"/>
    <cellStyle name="Финансовый 6 2 4 2 3 6" xfId="25343"/>
    <cellStyle name="Финансовый 6 2 4 2 4" xfId="6834"/>
    <cellStyle name="Финансовый 6 2 4 2 4 2" xfId="10695"/>
    <cellStyle name="Финансовый 6 2 4 2 4 2 2" xfId="31191"/>
    <cellStyle name="Финансовый 6 2 4 2 4 3" xfId="14556"/>
    <cellStyle name="Финансовый 6 2 4 2 4 4" xfId="18416"/>
    <cellStyle name="Финансовый 6 2 4 2 4 5" xfId="27331"/>
    <cellStyle name="Финансовый 6 2 4 2 5" xfId="5489"/>
    <cellStyle name="Финансовый 6 2 4 2 5 2" xfId="25998"/>
    <cellStyle name="Финансовый 6 2 4 2 6" xfId="9361"/>
    <cellStyle name="Финансовый 6 2 4 2 6 2" xfId="29858"/>
    <cellStyle name="Финансовый 6 2 4 2 7" xfId="13222"/>
    <cellStyle name="Финансовый 6 2 4 2 8" xfId="17083"/>
    <cellStyle name="Финансовый 6 2 4 2 9" xfId="20943"/>
    <cellStyle name="Финансовый 6 2 4 3" xfId="1885"/>
    <cellStyle name="Финансовый 6 2 4 3 10" xfId="22444"/>
    <cellStyle name="Финансовый 6 2 4 3 2" xfId="4830"/>
    <cellStyle name="Финансовый 6 2 4 3 2 2" xfId="7866"/>
    <cellStyle name="Финансовый 6 2 4 3 2 2 2" xfId="28363"/>
    <cellStyle name="Финансовый 6 2 4 3 2 3" xfId="11727"/>
    <cellStyle name="Финансовый 6 2 4 3 2 3 2" xfId="32223"/>
    <cellStyle name="Финансовый 6 2 4 3 2 4" xfId="15588"/>
    <cellStyle name="Финансовый 6 2 4 3 2 5" xfId="19448"/>
    <cellStyle name="Финансовый 6 2 4 3 2 6" xfId="25344"/>
    <cellStyle name="Финансовый 6 2 4 3 3" xfId="6535"/>
    <cellStyle name="Финансовый 6 2 4 3 3 2" xfId="10396"/>
    <cellStyle name="Финансовый 6 2 4 3 3 2 2" xfId="30892"/>
    <cellStyle name="Финансовый 6 2 4 3 3 3" xfId="14257"/>
    <cellStyle name="Финансовый 6 2 4 3 3 4" xfId="18117"/>
    <cellStyle name="Финансовый 6 2 4 3 3 5" xfId="27032"/>
    <cellStyle name="Финансовый 6 2 4 3 4" xfId="5789"/>
    <cellStyle name="Финансовый 6 2 4 3 4 2" xfId="26298"/>
    <cellStyle name="Финансовый 6 2 4 3 5" xfId="9661"/>
    <cellStyle name="Финансовый 6 2 4 3 5 2" xfId="30158"/>
    <cellStyle name="Финансовый 6 2 4 3 6" xfId="13522"/>
    <cellStyle name="Финансовый 6 2 4 3 7" xfId="17383"/>
    <cellStyle name="Финансовый 6 2 4 3 8" xfId="21243"/>
    <cellStyle name="Финансовый 6 2 4 3 9" xfId="2605"/>
    <cellStyle name="Финансовый 6 2 4 3 9 2" xfId="23134"/>
    <cellStyle name="Финансовый 6 2 4 4" xfId="3203"/>
    <cellStyle name="Финансовый 6 2 4 4 2" xfId="4831"/>
    <cellStyle name="Финансовый 6 2 4 4 2 2" xfId="8464"/>
    <cellStyle name="Финансовый 6 2 4 4 2 2 2" xfId="28961"/>
    <cellStyle name="Финансовый 6 2 4 4 2 3" xfId="12325"/>
    <cellStyle name="Финансовый 6 2 4 4 2 4" xfId="16186"/>
    <cellStyle name="Финансовый 6 2 4 4 2 5" xfId="20046"/>
    <cellStyle name="Финансовый 6 2 4 4 2 6" xfId="25345"/>
    <cellStyle name="Финансовый 6 2 4 4 3" xfId="7133"/>
    <cellStyle name="Финансовый 6 2 4 4 3 2" xfId="27630"/>
    <cellStyle name="Финансовый 6 2 4 4 4" xfId="10994"/>
    <cellStyle name="Финансовый 6 2 4 4 4 2" xfId="31490"/>
    <cellStyle name="Финансовый 6 2 4 4 5" xfId="14855"/>
    <cellStyle name="Финансовый 6 2 4 4 6" xfId="18715"/>
    <cellStyle name="Финансовый 6 2 4 4 7" xfId="23732"/>
    <cellStyle name="Финансовый 6 2 4 5" xfId="4832"/>
    <cellStyle name="Финансовый 6 2 4 5 2" xfId="7562"/>
    <cellStyle name="Финансовый 6 2 4 5 2 2" xfId="28059"/>
    <cellStyle name="Финансовый 6 2 4 5 3" xfId="11423"/>
    <cellStyle name="Финансовый 6 2 4 5 3 2" xfId="31919"/>
    <cellStyle name="Финансовый 6 2 4 5 4" xfId="15284"/>
    <cellStyle name="Финансовый 6 2 4 5 5" xfId="19144"/>
    <cellStyle name="Финансовый 6 2 4 5 6" xfId="25346"/>
    <cellStyle name="Финансовый 6 2 4 6" xfId="6229"/>
    <cellStyle name="Финансовый 6 2 4 6 2" xfId="10092"/>
    <cellStyle name="Финансовый 6 2 4 6 2 2" xfId="30588"/>
    <cellStyle name="Финансовый 6 2 4 6 3" xfId="13953"/>
    <cellStyle name="Финансовый 6 2 4 6 4" xfId="17813"/>
    <cellStyle name="Финансовый 6 2 4 6 5" xfId="26728"/>
    <cellStyle name="Финансовый 6 2 4 7" xfId="5190"/>
    <cellStyle name="Финансовый 6 2 4 7 2" xfId="25699"/>
    <cellStyle name="Финансовый 6 2 4 8" xfId="9062"/>
    <cellStyle name="Финансовый 6 2 4 8 2" xfId="29559"/>
    <cellStyle name="Финансовый 6 2 4 9" xfId="12923"/>
    <cellStyle name="Финансовый 6 2 5" xfId="158"/>
    <cellStyle name="Финансовый 6 2 5 10" xfId="16785"/>
    <cellStyle name="Финансовый 6 2 5 11" xfId="20645"/>
    <cellStyle name="Финансовый 6 2 5 12" xfId="2330"/>
    <cellStyle name="Финансовый 6 2 5 12 2" xfId="22887"/>
    <cellStyle name="Финансовый 6 2 5 13" xfId="21846"/>
    <cellStyle name="Финансовый 6 2 5 14" xfId="1231"/>
    <cellStyle name="Финансовый 6 2 5 2" xfId="1582"/>
    <cellStyle name="Финансовый 6 2 5 2 10" xfId="2905"/>
    <cellStyle name="Финансовый 6 2 5 2 10 2" xfId="23434"/>
    <cellStyle name="Финансовый 6 2 5 2 11" xfId="22145"/>
    <cellStyle name="Финансовый 6 2 5 2 2" xfId="2185"/>
    <cellStyle name="Финансовый 6 2 5 2 2 10" xfId="22744"/>
    <cellStyle name="Финансовый 6 2 5 2 2 2" xfId="4833"/>
    <cellStyle name="Финансовый 6 2 5 2 2 2 2" xfId="8764"/>
    <cellStyle name="Финансовый 6 2 5 2 2 2 2 2" xfId="29261"/>
    <cellStyle name="Финансовый 6 2 5 2 2 2 3" xfId="12625"/>
    <cellStyle name="Финансовый 6 2 5 2 2 2 4" xfId="16486"/>
    <cellStyle name="Финансовый 6 2 5 2 2 2 5" xfId="20346"/>
    <cellStyle name="Финансовый 6 2 5 2 2 2 6" xfId="25347"/>
    <cellStyle name="Финансовый 6 2 5 2 2 3" xfId="7433"/>
    <cellStyle name="Финансовый 6 2 5 2 2 3 2" xfId="11294"/>
    <cellStyle name="Финансовый 6 2 5 2 2 3 2 2" xfId="31790"/>
    <cellStyle name="Финансовый 6 2 5 2 2 3 3" xfId="15155"/>
    <cellStyle name="Финансовый 6 2 5 2 2 3 4" xfId="19015"/>
    <cellStyle name="Финансовый 6 2 5 2 2 3 5" xfId="27930"/>
    <cellStyle name="Финансовый 6 2 5 2 2 4" xfId="6089"/>
    <cellStyle name="Финансовый 6 2 5 2 2 4 2" xfId="26598"/>
    <cellStyle name="Финансовый 6 2 5 2 2 5" xfId="9961"/>
    <cellStyle name="Финансовый 6 2 5 2 2 5 2" xfId="30458"/>
    <cellStyle name="Финансовый 6 2 5 2 2 6" xfId="13822"/>
    <cellStyle name="Финансовый 6 2 5 2 2 7" xfId="17683"/>
    <cellStyle name="Финансовый 6 2 5 2 2 8" xfId="21543"/>
    <cellStyle name="Финансовый 6 2 5 2 2 9" xfId="3503"/>
    <cellStyle name="Финансовый 6 2 5 2 2 9 2" xfId="24032"/>
    <cellStyle name="Финансовый 6 2 5 2 3" xfId="4834"/>
    <cellStyle name="Финансовый 6 2 5 2 3 2" xfId="8166"/>
    <cellStyle name="Финансовый 6 2 5 2 3 2 2" xfId="28663"/>
    <cellStyle name="Финансовый 6 2 5 2 3 3" xfId="12027"/>
    <cellStyle name="Финансовый 6 2 5 2 3 4" xfId="15888"/>
    <cellStyle name="Финансовый 6 2 5 2 3 5" xfId="19748"/>
    <cellStyle name="Финансовый 6 2 5 2 3 6" xfId="25348"/>
    <cellStyle name="Финансовый 6 2 5 2 4" xfId="6835"/>
    <cellStyle name="Финансовый 6 2 5 2 4 2" xfId="10696"/>
    <cellStyle name="Финансовый 6 2 5 2 4 2 2" xfId="31192"/>
    <cellStyle name="Финансовый 6 2 5 2 4 3" xfId="14557"/>
    <cellStyle name="Финансовый 6 2 5 2 4 4" xfId="18417"/>
    <cellStyle name="Финансовый 6 2 5 2 4 5" xfId="27332"/>
    <cellStyle name="Финансовый 6 2 5 2 5" xfId="5490"/>
    <cellStyle name="Финансовый 6 2 5 2 5 2" xfId="25999"/>
    <cellStyle name="Финансовый 6 2 5 2 6" xfId="9362"/>
    <cellStyle name="Финансовый 6 2 5 2 6 2" xfId="29859"/>
    <cellStyle name="Финансовый 6 2 5 2 7" xfId="13223"/>
    <cellStyle name="Финансовый 6 2 5 2 8" xfId="17084"/>
    <cellStyle name="Финансовый 6 2 5 2 9" xfId="20944"/>
    <cellStyle name="Финансовый 6 2 5 3" xfId="1886"/>
    <cellStyle name="Финансовый 6 2 5 3 10" xfId="22445"/>
    <cellStyle name="Финансовый 6 2 5 3 2" xfId="4835"/>
    <cellStyle name="Финансовый 6 2 5 3 2 2" xfId="7867"/>
    <cellStyle name="Финансовый 6 2 5 3 2 2 2" xfId="28364"/>
    <cellStyle name="Финансовый 6 2 5 3 2 3" xfId="11728"/>
    <cellStyle name="Финансовый 6 2 5 3 2 3 2" xfId="32224"/>
    <cellStyle name="Финансовый 6 2 5 3 2 4" xfId="15589"/>
    <cellStyle name="Финансовый 6 2 5 3 2 5" xfId="19449"/>
    <cellStyle name="Финансовый 6 2 5 3 2 6" xfId="25349"/>
    <cellStyle name="Финансовый 6 2 5 3 3" xfId="6536"/>
    <cellStyle name="Финансовый 6 2 5 3 3 2" xfId="10397"/>
    <cellStyle name="Финансовый 6 2 5 3 3 2 2" xfId="30893"/>
    <cellStyle name="Финансовый 6 2 5 3 3 3" xfId="14258"/>
    <cellStyle name="Финансовый 6 2 5 3 3 4" xfId="18118"/>
    <cellStyle name="Финансовый 6 2 5 3 3 5" xfId="27033"/>
    <cellStyle name="Финансовый 6 2 5 3 4" xfId="5790"/>
    <cellStyle name="Финансовый 6 2 5 3 4 2" xfId="26299"/>
    <cellStyle name="Финансовый 6 2 5 3 5" xfId="9662"/>
    <cellStyle name="Финансовый 6 2 5 3 5 2" xfId="30159"/>
    <cellStyle name="Финансовый 6 2 5 3 6" xfId="13523"/>
    <cellStyle name="Финансовый 6 2 5 3 7" xfId="17384"/>
    <cellStyle name="Финансовый 6 2 5 3 8" xfId="21244"/>
    <cellStyle name="Финансовый 6 2 5 3 9" xfId="2606"/>
    <cellStyle name="Финансовый 6 2 5 3 9 2" xfId="23135"/>
    <cellStyle name="Финансовый 6 2 5 4" xfId="3204"/>
    <cellStyle name="Финансовый 6 2 5 4 2" xfId="4836"/>
    <cellStyle name="Финансовый 6 2 5 4 2 2" xfId="8465"/>
    <cellStyle name="Финансовый 6 2 5 4 2 2 2" xfId="28962"/>
    <cellStyle name="Финансовый 6 2 5 4 2 3" xfId="12326"/>
    <cellStyle name="Финансовый 6 2 5 4 2 4" xfId="16187"/>
    <cellStyle name="Финансовый 6 2 5 4 2 5" xfId="20047"/>
    <cellStyle name="Финансовый 6 2 5 4 2 6" xfId="25350"/>
    <cellStyle name="Финансовый 6 2 5 4 3" xfId="7134"/>
    <cellStyle name="Финансовый 6 2 5 4 3 2" xfId="27631"/>
    <cellStyle name="Финансовый 6 2 5 4 4" xfId="10995"/>
    <cellStyle name="Финансовый 6 2 5 4 4 2" xfId="31491"/>
    <cellStyle name="Финансовый 6 2 5 4 5" xfId="14856"/>
    <cellStyle name="Финансовый 6 2 5 4 6" xfId="18716"/>
    <cellStyle name="Финансовый 6 2 5 4 7" xfId="23733"/>
    <cellStyle name="Финансовый 6 2 5 5" xfId="4837"/>
    <cellStyle name="Финансовый 6 2 5 5 2" xfId="7540"/>
    <cellStyle name="Финансовый 6 2 5 5 2 2" xfId="28037"/>
    <cellStyle name="Финансовый 6 2 5 5 3" xfId="11401"/>
    <cellStyle name="Финансовый 6 2 5 5 3 2" xfId="31897"/>
    <cellStyle name="Финансовый 6 2 5 5 4" xfId="15262"/>
    <cellStyle name="Финансовый 6 2 5 5 5" xfId="19122"/>
    <cellStyle name="Финансовый 6 2 5 5 6" xfId="25351"/>
    <cellStyle name="Финансовый 6 2 5 6" xfId="6207"/>
    <cellStyle name="Финансовый 6 2 5 6 2" xfId="10070"/>
    <cellStyle name="Финансовый 6 2 5 6 2 2" xfId="30566"/>
    <cellStyle name="Финансовый 6 2 5 6 3" xfId="13931"/>
    <cellStyle name="Финансовый 6 2 5 6 4" xfId="17791"/>
    <cellStyle name="Финансовый 6 2 5 6 5" xfId="26706"/>
    <cellStyle name="Финансовый 6 2 5 7" xfId="5191"/>
    <cellStyle name="Финансовый 6 2 5 7 2" xfId="25700"/>
    <cellStyle name="Финансовый 6 2 5 8" xfId="9063"/>
    <cellStyle name="Финансовый 6 2 5 8 2" xfId="29560"/>
    <cellStyle name="Финансовый 6 2 5 9" xfId="12924"/>
    <cellStyle name="Финансовый 6 2 6" xfId="1232"/>
    <cellStyle name="Финансовый 6 2 6 10" xfId="16786"/>
    <cellStyle name="Финансовый 6 2 6 11" xfId="20646"/>
    <cellStyle name="Финансовый 6 2 6 12" xfId="2607"/>
    <cellStyle name="Финансовый 6 2 6 12 2" xfId="23136"/>
    <cellStyle name="Финансовый 6 2 6 13" xfId="21847"/>
    <cellStyle name="Финансовый 6 2 6 2" xfId="1583"/>
    <cellStyle name="Финансовый 6 2 6 2 10" xfId="2906"/>
    <cellStyle name="Финансовый 6 2 6 2 10 2" xfId="23435"/>
    <cellStyle name="Финансовый 6 2 6 2 11" xfId="22146"/>
    <cellStyle name="Финансовый 6 2 6 2 2" xfId="2186"/>
    <cellStyle name="Финансовый 6 2 6 2 2 10" xfId="22745"/>
    <cellStyle name="Финансовый 6 2 6 2 2 2" xfId="4838"/>
    <cellStyle name="Финансовый 6 2 6 2 2 2 2" xfId="8765"/>
    <cellStyle name="Финансовый 6 2 6 2 2 2 2 2" xfId="29262"/>
    <cellStyle name="Финансовый 6 2 6 2 2 2 3" xfId="12626"/>
    <cellStyle name="Финансовый 6 2 6 2 2 2 4" xfId="16487"/>
    <cellStyle name="Финансовый 6 2 6 2 2 2 5" xfId="20347"/>
    <cellStyle name="Финансовый 6 2 6 2 2 2 6" xfId="25352"/>
    <cellStyle name="Финансовый 6 2 6 2 2 3" xfId="7434"/>
    <cellStyle name="Финансовый 6 2 6 2 2 3 2" xfId="11295"/>
    <cellStyle name="Финансовый 6 2 6 2 2 3 2 2" xfId="31791"/>
    <cellStyle name="Финансовый 6 2 6 2 2 3 3" xfId="15156"/>
    <cellStyle name="Финансовый 6 2 6 2 2 3 4" xfId="19016"/>
    <cellStyle name="Финансовый 6 2 6 2 2 3 5" xfId="27931"/>
    <cellStyle name="Финансовый 6 2 6 2 2 4" xfId="6090"/>
    <cellStyle name="Финансовый 6 2 6 2 2 4 2" xfId="26599"/>
    <cellStyle name="Финансовый 6 2 6 2 2 5" xfId="9962"/>
    <cellStyle name="Финансовый 6 2 6 2 2 5 2" xfId="30459"/>
    <cellStyle name="Финансовый 6 2 6 2 2 6" xfId="13823"/>
    <cellStyle name="Финансовый 6 2 6 2 2 7" xfId="17684"/>
    <cellStyle name="Финансовый 6 2 6 2 2 8" xfId="21544"/>
    <cellStyle name="Финансовый 6 2 6 2 2 9" xfId="3504"/>
    <cellStyle name="Финансовый 6 2 6 2 2 9 2" xfId="24033"/>
    <cellStyle name="Финансовый 6 2 6 2 3" xfId="4839"/>
    <cellStyle name="Финансовый 6 2 6 2 3 2" xfId="8167"/>
    <cellStyle name="Финансовый 6 2 6 2 3 2 2" xfId="28664"/>
    <cellStyle name="Финансовый 6 2 6 2 3 3" xfId="12028"/>
    <cellStyle name="Финансовый 6 2 6 2 3 4" xfId="15889"/>
    <cellStyle name="Финансовый 6 2 6 2 3 5" xfId="19749"/>
    <cellStyle name="Финансовый 6 2 6 2 3 6" xfId="25353"/>
    <cellStyle name="Финансовый 6 2 6 2 4" xfId="6836"/>
    <cellStyle name="Финансовый 6 2 6 2 4 2" xfId="10697"/>
    <cellStyle name="Финансовый 6 2 6 2 4 2 2" xfId="31193"/>
    <cellStyle name="Финансовый 6 2 6 2 4 3" xfId="14558"/>
    <cellStyle name="Финансовый 6 2 6 2 4 4" xfId="18418"/>
    <cellStyle name="Финансовый 6 2 6 2 4 5" xfId="27333"/>
    <cellStyle name="Финансовый 6 2 6 2 5" xfId="5491"/>
    <cellStyle name="Финансовый 6 2 6 2 5 2" xfId="26000"/>
    <cellStyle name="Финансовый 6 2 6 2 6" xfId="9363"/>
    <cellStyle name="Финансовый 6 2 6 2 6 2" xfId="29860"/>
    <cellStyle name="Финансовый 6 2 6 2 7" xfId="13224"/>
    <cellStyle name="Финансовый 6 2 6 2 8" xfId="17085"/>
    <cellStyle name="Финансовый 6 2 6 2 9" xfId="20945"/>
    <cellStyle name="Финансовый 6 2 6 3" xfId="1887"/>
    <cellStyle name="Финансовый 6 2 6 3 10" xfId="22446"/>
    <cellStyle name="Финансовый 6 2 6 3 2" xfId="4840"/>
    <cellStyle name="Финансовый 6 2 6 3 2 2" xfId="7868"/>
    <cellStyle name="Финансовый 6 2 6 3 2 2 2" xfId="28365"/>
    <cellStyle name="Финансовый 6 2 6 3 2 3" xfId="11729"/>
    <cellStyle name="Финансовый 6 2 6 3 2 3 2" xfId="32225"/>
    <cellStyle name="Финансовый 6 2 6 3 2 4" xfId="15590"/>
    <cellStyle name="Финансовый 6 2 6 3 2 5" xfId="19450"/>
    <cellStyle name="Финансовый 6 2 6 3 2 6" xfId="25354"/>
    <cellStyle name="Финансовый 6 2 6 3 3" xfId="6537"/>
    <cellStyle name="Финансовый 6 2 6 3 3 2" xfId="10398"/>
    <cellStyle name="Финансовый 6 2 6 3 3 2 2" xfId="30894"/>
    <cellStyle name="Финансовый 6 2 6 3 3 3" xfId="14259"/>
    <cellStyle name="Финансовый 6 2 6 3 3 4" xfId="18119"/>
    <cellStyle name="Финансовый 6 2 6 3 3 5" xfId="27034"/>
    <cellStyle name="Финансовый 6 2 6 3 4" xfId="5791"/>
    <cellStyle name="Финансовый 6 2 6 3 4 2" xfId="26300"/>
    <cellStyle name="Финансовый 6 2 6 3 5" xfId="9663"/>
    <cellStyle name="Финансовый 6 2 6 3 5 2" xfId="30160"/>
    <cellStyle name="Финансовый 6 2 6 3 6" xfId="13524"/>
    <cellStyle name="Финансовый 6 2 6 3 7" xfId="17385"/>
    <cellStyle name="Финансовый 6 2 6 3 8" xfId="21245"/>
    <cellStyle name="Финансовый 6 2 6 3 9" xfId="3205"/>
    <cellStyle name="Финансовый 6 2 6 3 9 2" xfId="23734"/>
    <cellStyle name="Финансовый 6 2 6 4" xfId="4841"/>
    <cellStyle name="Финансовый 6 2 6 4 2" xfId="4842"/>
    <cellStyle name="Финансовый 6 2 6 4 2 2" xfId="8466"/>
    <cellStyle name="Финансовый 6 2 6 4 2 2 2" xfId="28963"/>
    <cellStyle name="Финансовый 6 2 6 4 2 3" xfId="12327"/>
    <cellStyle name="Финансовый 6 2 6 4 2 4" xfId="16188"/>
    <cellStyle name="Финансовый 6 2 6 4 2 5" xfId="20048"/>
    <cellStyle name="Финансовый 6 2 6 4 2 6" xfId="25356"/>
    <cellStyle name="Финансовый 6 2 6 4 3" xfId="7135"/>
    <cellStyle name="Финансовый 6 2 6 4 3 2" xfId="27632"/>
    <cellStyle name="Финансовый 6 2 6 4 4" xfId="10996"/>
    <cellStyle name="Финансовый 6 2 6 4 4 2" xfId="31492"/>
    <cellStyle name="Финансовый 6 2 6 4 5" xfId="14857"/>
    <cellStyle name="Финансовый 6 2 6 4 6" xfId="18717"/>
    <cellStyle name="Финансовый 6 2 6 4 7" xfId="25355"/>
    <cellStyle name="Финансовый 6 2 6 5" xfId="4843"/>
    <cellStyle name="Финансовый 6 2 6 5 2" xfId="7595"/>
    <cellStyle name="Финансовый 6 2 6 5 2 2" xfId="28092"/>
    <cellStyle name="Финансовый 6 2 6 5 3" xfId="11456"/>
    <cellStyle name="Финансовый 6 2 6 5 3 2" xfId="31952"/>
    <cellStyle name="Финансовый 6 2 6 5 4" xfId="15317"/>
    <cellStyle name="Финансовый 6 2 6 5 5" xfId="19177"/>
    <cellStyle name="Финансовый 6 2 6 5 6" xfId="25357"/>
    <cellStyle name="Финансовый 6 2 6 6" xfId="6262"/>
    <cellStyle name="Финансовый 6 2 6 6 2" xfId="10125"/>
    <cellStyle name="Финансовый 6 2 6 6 2 2" xfId="30621"/>
    <cellStyle name="Финансовый 6 2 6 6 3" xfId="13986"/>
    <cellStyle name="Финансовый 6 2 6 6 4" xfId="17846"/>
    <cellStyle name="Финансовый 6 2 6 6 5" xfId="26761"/>
    <cellStyle name="Финансовый 6 2 6 7" xfId="5192"/>
    <cellStyle name="Финансовый 6 2 6 7 2" xfId="25701"/>
    <cellStyle name="Финансовый 6 2 6 8" xfId="9064"/>
    <cellStyle name="Финансовый 6 2 6 8 2" xfId="29561"/>
    <cellStyle name="Финансовый 6 2 6 9" xfId="12925"/>
    <cellStyle name="Финансовый 6 2 7" xfId="1233"/>
    <cellStyle name="Финансовый 6 2 7 10" xfId="20647"/>
    <cellStyle name="Финансовый 6 2 7 11" xfId="2608"/>
    <cellStyle name="Финансовый 6 2 7 11 2" xfId="23137"/>
    <cellStyle name="Финансовый 6 2 7 12" xfId="21848"/>
    <cellStyle name="Финансовый 6 2 7 2" xfId="1584"/>
    <cellStyle name="Финансовый 6 2 7 2 10" xfId="2907"/>
    <cellStyle name="Финансовый 6 2 7 2 10 2" xfId="23436"/>
    <cellStyle name="Финансовый 6 2 7 2 11" xfId="22147"/>
    <cellStyle name="Финансовый 6 2 7 2 2" xfId="2187"/>
    <cellStyle name="Финансовый 6 2 7 2 2 10" xfId="22746"/>
    <cellStyle name="Финансовый 6 2 7 2 2 2" xfId="4844"/>
    <cellStyle name="Финансовый 6 2 7 2 2 2 2" xfId="8766"/>
    <cellStyle name="Финансовый 6 2 7 2 2 2 2 2" xfId="29263"/>
    <cellStyle name="Финансовый 6 2 7 2 2 2 3" xfId="12627"/>
    <cellStyle name="Финансовый 6 2 7 2 2 2 4" xfId="16488"/>
    <cellStyle name="Финансовый 6 2 7 2 2 2 5" xfId="20348"/>
    <cellStyle name="Финансовый 6 2 7 2 2 2 6" xfId="25358"/>
    <cellStyle name="Финансовый 6 2 7 2 2 3" xfId="7435"/>
    <cellStyle name="Финансовый 6 2 7 2 2 3 2" xfId="11296"/>
    <cellStyle name="Финансовый 6 2 7 2 2 3 2 2" xfId="31792"/>
    <cellStyle name="Финансовый 6 2 7 2 2 3 3" xfId="15157"/>
    <cellStyle name="Финансовый 6 2 7 2 2 3 4" xfId="19017"/>
    <cellStyle name="Финансовый 6 2 7 2 2 3 5" xfId="27932"/>
    <cellStyle name="Финансовый 6 2 7 2 2 4" xfId="6091"/>
    <cellStyle name="Финансовый 6 2 7 2 2 4 2" xfId="26600"/>
    <cellStyle name="Финансовый 6 2 7 2 2 5" xfId="9963"/>
    <cellStyle name="Финансовый 6 2 7 2 2 5 2" xfId="30460"/>
    <cellStyle name="Финансовый 6 2 7 2 2 6" xfId="13824"/>
    <cellStyle name="Финансовый 6 2 7 2 2 7" xfId="17685"/>
    <cellStyle name="Финансовый 6 2 7 2 2 8" xfId="21545"/>
    <cellStyle name="Финансовый 6 2 7 2 2 9" xfId="3505"/>
    <cellStyle name="Финансовый 6 2 7 2 2 9 2" xfId="24034"/>
    <cellStyle name="Финансовый 6 2 7 2 3" xfId="4845"/>
    <cellStyle name="Финансовый 6 2 7 2 3 2" xfId="8168"/>
    <cellStyle name="Финансовый 6 2 7 2 3 2 2" xfId="28665"/>
    <cellStyle name="Финансовый 6 2 7 2 3 3" xfId="12029"/>
    <cellStyle name="Финансовый 6 2 7 2 3 4" xfId="15890"/>
    <cellStyle name="Финансовый 6 2 7 2 3 5" xfId="19750"/>
    <cellStyle name="Финансовый 6 2 7 2 3 6" xfId="25359"/>
    <cellStyle name="Финансовый 6 2 7 2 4" xfId="6837"/>
    <cellStyle name="Финансовый 6 2 7 2 4 2" xfId="10698"/>
    <cellStyle name="Финансовый 6 2 7 2 4 2 2" xfId="31194"/>
    <cellStyle name="Финансовый 6 2 7 2 4 3" xfId="14559"/>
    <cellStyle name="Финансовый 6 2 7 2 4 4" xfId="18419"/>
    <cellStyle name="Финансовый 6 2 7 2 4 5" xfId="27334"/>
    <cellStyle name="Финансовый 6 2 7 2 5" xfId="5492"/>
    <cellStyle name="Финансовый 6 2 7 2 5 2" xfId="26001"/>
    <cellStyle name="Финансовый 6 2 7 2 6" xfId="9364"/>
    <cellStyle name="Финансовый 6 2 7 2 6 2" xfId="29861"/>
    <cellStyle name="Финансовый 6 2 7 2 7" xfId="13225"/>
    <cellStyle name="Финансовый 6 2 7 2 8" xfId="17086"/>
    <cellStyle name="Финансовый 6 2 7 2 9" xfId="20946"/>
    <cellStyle name="Финансовый 6 2 7 3" xfId="1888"/>
    <cellStyle name="Финансовый 6 2 7 3 10" xfId="22447"/>
    <cellStyle name="Финансовый 6 2 7 3 2" xfId="4846"/>
    <cellStyle name="Финансовый 6 2 7 3 2 2" xfId="8467"/>
    <cellStyle name="Финансовый 6 2 7 3 2 2 2" xfId="28964"/>
    <cellStyle name="Финансовый 6 2 7 3 2 3" xfId="12328"/>
    <cellStyle name="Финансовый 6 2 7 3 2 4" xfId="16189"/>
    <cellStyle name="Финансовый 6 2 7 3 2 5" xfId="20049"/>
    <cellStyle name="Финансовый 6 2 7 3 2 6" xfId="25360"/>
    <cellStyle name="Финансовый 6 2 7 3 3" xfId="7136"/>
    <cellStyle name="Финансовый 6 2 7 3 3 2" xfId="10997"/>
    <cellStyle name="Финансовый 6 2 7 3 3 2 2" xfId="31493"/>
    <cellStyle name="Финансовый 6 2 7 3 3 3" xfId="14858"/>
    <cellStyle name="Финансовый 6 2 7 3 3 4" xfId="18718"/>
    <cellStyle name="Финансовый 6 2 7 3 3 5" xfId="27633"/>
    <cellStyle name="Финансовый 6 2 7 3 4" xfId="5792"/>
    <cellStyle name="Финансовый 6 2 7 3 4 2" xfId="26301"/>
    <cellStyle name="Финансовый 6 2 7 3 5" xfId="9664"/>
    <cellStyle name="Финансовый 6 2 7 3 5 2" xfId="30161"/>
    <cellStyle name="Финансовый 6 2 7 3 6" xfId="13525"/>
    <cellStyle name="Финансовый 6 2 7 3 7" xfId="17386"/>
    <cellStyle name="Финансовый 6 2 7 3 8" xfId="21246"/>
    <cellStyle name="Финансовый 6 2 7 3 9" xfId="3206"/>
    <cellStyle name="Финансовый 6 2 7 3 9 2" xfId="23735"/>
    <cellStyle name="Финансовый 6 2 7 4" xfId="4847"/>
    <cellStyle name="Финансовый 6 2 7 4 2" xfId="7869"/>
    <cellStyle name="Финансовый 6 2 7 4 2 2" xfId="28366"/>
    <cellStyle name="Финансовый 6 2 7 4 3" xfId="11730"/>
    <cellStyle name="Финансовый 6 2 7 4 3 2" xfId="32226"/>
    <cellStyle name="Финансовый 6 2 7 4 4" xfId="15591"/>
    <cellStyle name="Финансовый 6 2 7 4 5" xfId="19451"/>
    <cellStyle name="Финансовый 6 2 7 4 6" xfId="25361"/>
    <cellStyle name="Финансовый 6 2 7 5" xfId="6538"/>
    <cellStyle name="Финансовый 6 2 7 5 2" xfId="10399"/>
    <cellStyle name="Финансовый 6 2 7 5 2 2" xfId="30895"/>
    <cellStyle name="Финансовый 6 2 7 5 3" xfId="14260"/>
    <cellStyle name="Финансовый 6 2 7 5 4" xfId="18120"/>
    <cellStyle name="Финансовый 6 2 7 5 5" xfId="27035"/>
    <cellStyle name="Финансовый 6 2 7 6" xfId="5193"/>
    <cellStyle name="Финансовый 6 2 7 6 2" xfId="25702"/>
    <cellStyle name="Финансовый 6 2 7 7" xfId="9065"/>
    <cellStyle name="Финансовый 6 2 7 7 2" xfId="29562"/>
    <cellStyle name="Финансовый 6 2 7 8" xfId="12926"/>
    <cellStyle name="Финансовый 6 2 7 9" xfId="16787"/>
    <cellStyle name="Финансовый 6 2 8" xfId="1234"/>
    <cellStyle name="Финансовый 6 2 8 10" xfId="20648"/>
    <cellStyle name="Финансовый 6 2 8 11" xfId="2609"/>
    <cellStyle name="Финансовый 6 2 8 11 2" xfId="23138"/>
    <cellStyle name="Финансовый 6 2 8 12" xfId="21849"/>
    <cellStyle name="Финансовый 6 2 8 2" xfId="1585"/>
    <cellStyle name="Финансовый 6 2 8 2 10" xfId="2908"/>
    <cellStyle name="Финансовый 6 2 8 2 10 2" xfId="23437"/>
    <cellStyle name="Финансовый 6 2 8 2 11" xfId="22148"/>
    <cellStyle name="Финансовый 6 2 8 2 2" xfId="2188"/>
    <cellStyle name="Финансовый 6 2 8 2 2 10" xfId="22747"/>
    <cellStyle name="Финансовый 6 2 8 2 2 2" xfId="4848"/>
    <cellStyle name="Финансовый 6 2 8 2 2 2 2" xfId="8767"/>
    <cellStyle name="Финансовый 6 2 8 2 2 2 2 2" xfId="29264"/>
    <cellStyle name="Финансовый 6 2 8 2 2 2 3" xfId="12628"/>
    <cellStyle name="Финансовый 6 2 8 2 2 2 4" xfId="16489"/>
    <cellStyle name="Финансовый 6 2 8 2 2 2 5" xfId="20349"/>
    <cellStyle name="Финансовый 6 2 8 2 2 2 6" xfId="25362"/>
    <cellStyle name="Финансовый 6 2 8 2 2 3" xfId="7436"/>
    <cellStyle name="Финансовый 6 2 8 2 2 3 2" xfId="11297"/>
    <cellStyle name="Финансовый 6 2 8 2 2 3 2 2" xfId="31793"/>
    <cellStyle name="Финансовый 6 2 8 2 2 3 3" xfId="15158"/>
    <cellStyle name="Финансовый 6 2 8 2 2 3 4" xfId="19018"/>
    <cellStyle name="Финансовый 6 2 8 2 2 3 5" xfId="27933"/>
    <cellStyle name="Финансовый 6 2 8 2 2 4" xfId="6092"/>
    <cellStyle name="Финансовый 6 2 8 2 2 4 2" xfId="26601"/>
    <cellStyle name="Финансовый 6 2 8 2 2 5" xfId="9964"/>
    <cellStyle name="Финансовый 6 2 8 2 2 5 2" xfId="30461"/>
    <cellStyle name="Финансовый 6 2 8 2 2 6" xfId="13825"/>
    <cellStyle name="Финансовый 6 2 8 2 2 7" xfId="17686"/>
    <cellStyle name="Финансовый 6 2 8 2 2 8" xfId="21546"/>
    <cellStyle name="Финансовый 6 2 8 2 2 9" xfId="3506"/>
    <cellStyle name="Финансовый 6 2 8 2 2 9 2" xfId="24035"/>
    <cellStyle name="Финансовый 6 2 8 2 3" xfId="4849"/>
    <cellStyle name="Финансовый 6 2 8 2 3 2" xfId="8169"/>
    <cellStyle name="Финансовый 6 2 8 2 3 2 2" xfId="28666"/>
    <cellStyle name="Финансовый 6 2 8 2 3 3" xfId="12030"/>
    <cellStyle name="Финансовый 6 2 8 2 3 4" xfId="15891"/>
    <cellStyle name="Финансовый 6 2 8 2 3 5" xfId="19751"/>
    <cellStyle name="Финансовый 6 2 8 2 3 6" xfId="25363"/>
    <cellStyle name="Финансовый 6 2 8 2 4" xfId="6838"/>
    <cellStyle name="Финансовый 6 2 8 2 4 2" xfId="10699"/>
    <cellStyle name="Финансовый 6 2 8 2 4 2 2" xfId="31195"/>
    <cellStyle name="Финансовый 6 2 8 2 4 3" xfId="14560"/>
    <cellStyle name="Финансовый 6 2 8 2 4 4" xfId="18420"/>
    <cellStyle name="Финансовый 6 2 8 2 4 5" xfId="27335"/>
    <cellStyle name="Финансовый 6 2 8 2 5" xfId="5493"/>
    <cellStyle name="Финансовый 6 2 8 2 5 2" xfId="26002"/>
    <cellStyle name="Финансовый 6 2 8 2 6" xfId="9365"/>
    <cellStyle name="Финансовый 6 2 8 2 6 2" xfId="29862"/>
    <cellStyle name="Финансовый 6 2 8 2 7" xfId="13226"/>
    <cellStyle name="Финансовый 6 2 8 2 8" xfId="17087"/>
    <cellStyle name="Финансовый 6 2 8 2 9" xfId="20947"/>
    <cellStyle name="Финансовый 6 2 8 3" xfId="1889"/>
    <cellStyle name="Финансовый 6 2 8 3 10" xfId="22448"/>
    <cellStyle name="Финансовый 6 2 8 3 2" xfId="4850"/>
    <cellStyle name="Финансовый 6 2 8 3 2 2" xfId="8468"/>
    <cellStyle name="Финансовый 6 2 8 3 2 2 2" xfId="28965"/>
    <cellStyle name="Финансовый 6 2 8 3 2 3" xfId="12329"/>
    <cellStyle name="Финансовый 6 2 8 3 2 4" xfId="16190"/>
    <cellStyle name="Финансовый 6 2 8 3 2 5" xfId="20050"/>
    <cellStyle name="Финансовый 6 2 8 3 2 6" xfId="25364"/>
    <cellStyle name="Финансовый 6 2 8 3 3" xfId="7137"/>
    <cellStyle name="Финансовый 6 2 8 3 3 2" xfId="10998"/>
    <cellStyle name="Финансовый 6 2 8 3 3 2 2" xfId="31494"/>
    <cellStyle name="Финансовый 6 2 8 3 3 3" xfId="14859"/>
    <cellStyle name="Финансовый 6 2 8 3 3 4" xfId="18719"/>
    <cellStyle name="Финансовый 6 2 8 3 3 5" xfId="27634"/>
    <cellStyle name="Финансовый 6 2 8 3 4" xfId="5793"/>
    <cellStyle name="Финансовый 6 2 8 3 4 2" xfId="26302"/>
    <cellStyle name="Финансовый 6 2 8 3 5" xfId="9665"/>
    <cellStyle name="Финансовый 6 2 8 3 5 2" xfId="30162"/>
    <cellStyle name="Финансовый 6 2 8 3 6" xfId="13526"/>
    <cellStyle name="Финансовый 6 2 8 3 7" xfId="17387"/>
    <cellStyle name="Финансовый 6 2 8 3 8" xfId="21247"/>
    <cellStyle name="Финансовый 6 2 8 3 9" xfId="3207"/>
    <cellStyle name="Финансовый 6 2 8 3 9 2" xfId="23736"/>
    <cellStyle name="Финансовый 6 2 8 4" xfId="4851"/>
    <cellStyle name="Финансовый 6 2 8 4 2" xfId="7870"/>
    <cellStyle name="Финансовый 6 2 8 4 2 2" xfId="28367"/>
    <cellStyle name="Финансовый 6 2 8 4 3" xfId="11731"/>
    <cellStyle name="Финансовый 6 2 8 4 3 2" xfId="32227"/>
    <cellStyle name="Финансовый 6 2 8 4 4" xfId="15592"/>
    <cellStyle name="Финансовый 6 2 8 4 5" xfId="19452"/>
    <cellStyle name="Финансовый 6 2 8 4 6" xfId="25365"/>
    <cellStyle name="Финансовый 6 2 8 5" xfId="6539"/>
    <cellStyle name="Финансовый 6 2 8 5 2" xfId="10400"/>
    <cellStyle name="Финансовый 6 2 8 5 2 2" xfId="30896"/>
    <cellStyle name="Финансовый 6 2 8 5 3" xfId="14261"/>
    <cellStyle name="Финансовый 6 2 8 5 4" xfId="18121"/>
    <cellStyle name="Финансовый 6 2 8 5 5" xfId="27036"/>
    <cellStyle name="Финансовый 6 2 8 6" xfId="5194"/>
    <cellStyle name="Финансовый 6 2 8 6 2" xfId="25703"/>
    <cellStyle name="Финансовый 6 2 8 7" xfId="9066"/>
    <cellStyle name="Финансовый 6 2 8 7 2" xfId="29563"/>
    <cellStyle name="Финансовый 6 2 8 8" xfId="12927"/>
    <cellStyle name="Финансовый 6 2 8 9" xfId="16788"/>
    <cellStyle name="Финансовый 6 2 9" xfId="1235"/>
    <cellStyle name="Финансовый 6 2 9 10" xfId="20649"/>
    <cellStyle name="Финансовый 6 2 9 11" xfId="2610"/>
    <cellStyle name="Финансовый 6 2 9 11 2" xfId="23139"/>
    <cellStyle name="Финансовый 6 2 9 12" xfId="21850"/>
    <cellStyle name="Финансовый 6 2 9 2" xfId="1586"/>
    <cellStyle name="Финансовый 6 2 9 2 10" xfId="2909"/>
    <cellStyle name="Финансовый 6 2 9 2 10 2" xfId="23438"/>
    <cellStyle name="Финансовый 6 2 9 2 11" xfId="22149"/>
    <cellStyle name="Финансовый 6 2 9 2 2" xfId="2189"/>
    <cellStyle name="Финансовый 6 2 9 2 2 10" xfId="22748"/>
    <cellStyle name="Финансовый 6 2 9 2 2 2" xfId="4852"/>
    <cellStyle name="Финансовый 6 2 9 2 2 2 2" xfId="8768"/>
    <cellStyle name="Финансовый 6 2 9 2 2 2 2 2" xfId="29265"/>
    <cellStyle name="Финансовый 6 2 9 2 2 2 3" xfId="12629"/>
    <cellStyle name="Финансовый 6 2 9 2 2 2 4" xfId="16490"/>
    <cellStyle name="Финансовый 6 2 9 2 2 2 5" xfId="20350"/>
    <cellStyle name="Финансовый 6 2 9 2 2 2 6" xfId="25366"/>
    <cellStyle name="Финансовый 6 2 9 2 2 3" xfId="7437"/>
    <cellStyle name="Финансовый 6 2 9 2 2 3 2" xfId="11298"/>
    <cellStyle name="Финансовый 6 2 9 2 2 3 2 2" xfId="31794"/>
    <cellStyle name="Финансовый 6 2 9 2 2 3 3" xfId="15159"/>
    <cellStyle name="Финансовый 6 2 9 2 2 3 4" xfId="19019"/>
    <cellStyle name="Финансовый 6 2 9 2 2 3 5" xfId="27934"/>
    <cellStyle name="Финансовый 6 2 9 2 2 4" xfId="6093"/>
    <cellStyle name="Финансовый 6 2 9 2 2 4 2" xfId="26602"/>
    <cellStyle name="Финансовый 6 2 9 2 2 5" xfId="9965"/>
    <cellStyle name="Финансовый 6 2 9 2 2 5 2" xfId="30462"/>
    <cellStyle name="Финансовый 6 2 9 2 2 6" xfId="13826"/>
    <cellStyle name="Финансовый 6 2 9 2 2 7" xfId="17687"/>
    <cellStyle name="Финансовый 6 2 9 2 2 8" xfId="21547"/>
    <cellStyle name="Финансовый 6 2 9 2 2 9" xfId="3507"/>
    <cellStyle name="Финансовый 6 2 9 2 2 9 2" xfId="24036"/>
    <cellStyle name="Финансовый 6 2 9 2 3" xfId="4853"/>
    <cellStyle name="Финансовый 6 2 9 2 3 2" xfId="8170"/>
    <cellStyle name="Финансовый 6 2 9 2 3 2 2" xfId="28667"/>
    <cellStyle name="Финансовый 6 2 9 2 3 3" xfId="12031"/>
    <cellStyle name="Финансовый 6 2 9 2 3 4" xfId="15892"/>
    <cellStyle name="Финансовый 6 2 9 2 3 5" xfId="19752"/>
    <cellStyle name="Финансовый 6 2 9 2 3 6" xfId="25367"/>
    <cellStyle name="Финансовый 6 2 9 2 4" xfId="6839"/>
    <cellStyle name="Финансовый 6 2 9 2 4 2" xfId="10700"/>
    <cellStyle name="Финансовый 6 2 9 2 4 2 2" xfId="31196"/>
    <cellStyle name="Финансовый 6 2 9 2 4 3" xfId="14561"/>
    <cellStyle name="Финансовый 6 2 9 2 4 4" xfId="18421"/>
    <cellStyle name="Финансовый 6 2 9 2 4 5" xfId="27336"/>
    <cellStyle name="Финансовый 6 2 9 2 5" xfId="5494"/>
    <cellStyle name="Финансовый 6 2 9 2 5 2" xfId="26003"/>
    <cellStyle name="Финансовый 6 2 9 2 6" xfId="9366"/>
    <cellStyle name="Финансовый 6 2 9 2 6 2" xfId="29863"/>
    <cellStyle name="Финансовый 6 2 9 2 7" xfId="13227"/>
    <cellStyle name="Финансовый 6 2 9 2 8" xfId="17088"/>
    <cellStyle name="Финансовый 6 2 9 2 9" xfId="20948"/>
    <cellStyle name="Финансовый 6 2 9 3" xfId="1890"/>
    <cellStyle name="Финансовый 6 2 9 3 10" xfId="22449"/>
    <cellStyle name="Финансовый 6 2 9 3 2" xfId="4854"/>
    <cellStyle name="Финансовый 6 2 9 3 2 2" xfId="8469"/>
    <cellStyle name="Финансовый 6 2 9 3 2 2 2" xfId="28966"/>
    <cellStyle name="Финансовый 6 2 9 3 2 3" xfId="12330"/>
    <cellStyle name="Финансовый 6 2 9 3 2 4" xfId="16191"/>
    <cellStyle name="Финансовый 6 2 9 3 2 5" xfId="20051"/>
    <cellStyle name="Финансовый 6 2 9 3 2 6" xfId="25368"/>
    <cellStyle name="Финансовый 6 2 9 3 3" xfId="7138"/>
    <cellStyle name="Финансовый 6 2 9 3 3 2" xfId="10999"/>
    <cellStyle name="Финансовый 6 2 9 3 3 2 2" xfId="31495"/>
    <cellStyle name="Финансовый 6 2 9 3 3 3" xfId="14860"/>
    <cellStyle name="Финансовый 6 2 9 3 3 4" xfId="18720"/>
    <cellStyle name="Финансовый 6 2 9 3 3 5" xfId="27635"/>
    <cellStyle name="Финансовый 6 2 9 3 4" xfId="5794"/>
    <cellStyle name="Финансовый 6 2 9 3 4 2" xfId="26303"/>
    <cellStyle name="Финансовый 6 2 9 3 5" xfId="9666"/>
    <cellStyle name="Финансовый 6 2 9 3 5 2" xfId="30163"/>
    <cellStyle name="Финансовый 6 2 9 3 6" xfId="13527"/>
    <cellStyle name="Финансовый 6 2 9 3 7" xfId="17388"/>
    <cellStyle name="Финансовый 6 2 9 3 8" xfId="21248"/>
    <cellStyle name="Финансовый 6 2 9 3 9" xfId="3208"/>
    <cellStyle name="Финансовый 6 2 9 3 9 2" xfId="23737"/>
    <cellStyle name="Финансовый 6 2 9 4" xfId="4855"/>
    <cellStyle name="Финансовый 6 2 9 4 2" xfId="7871"/>
    <cellStyle name="Финансовый 6 2 9 4 2 2" xfId="28368"/>
    <cellStyle name="Финансовый 6 2 9 4 3" xfId="11732"/>
    <cellStyle name="Финансовый 6 2 9 4 3 2" xfId="32228"/>
    <cellStyle name="Финансовый 6 2 9 4 4" xfId="15593"/>
    <cellStyle name="Финансовый 6 2 9 4 5" xfId="19453"/>
    <cellStyle name="Финансовый 6 2 9 4 6" xfId="25369"/>
    <cellStyle name="Финансовый 6 2 9 5" xfId="6540"/>
    <cellStyle name="Финансовый 6 2 9 5 2" xfId="10401"/>
    <cellStyle name="Финансовый 6 2 9 5 2 2" xfId="30897"/>
    <cellStyle name="Финансовый 6 2 9 5 3" xfId="14262"/>
    <cellStyle name="Финансовый 6 2 9 5 4" xfId="18122"/>
    <cellStyle name="Финансовый 6 2 9 5 5" xfId="27037"/>
    <cellStyle name="Финансовый 6 2 9 6" xfId="5195"/>
    <cellStyle name="Финансовый 6 2 9 6 2" xfId="25704"/>
    <cellStyle name="Финансовый 6 2 9 7" xfId="9067"/>
    <cellStyle name="Финансовый 6 2 9 7 2" xfId="29564"/>
    <cellStyle name="Финансовый 6 2 9 8" xfId="12928"/>
    <cellStyle name="Финансовый 6 2 9 9" xfId="16789"/>
    <cellStyle name="Финансовый 6 20" xfId="4960"/>
    <cellStyle name="Финансовый 6 20 2" xfId="25469"/>
    <cellStyle name="Финансовый 6 21" xfId="8832"/>
    <cellStyle name="Финансовый 6 21 2" xfId="29329"/>
    <cellStyle name="Финансовый 6 22" xfId="12693"/>
    <cellStyle name="Финансовый 6 23" xfId="16554"/>
    <cellStyle name="Финансовый 6 24" xfId="20414"/>
    <cellStyle name="Финансовый 6 25" xfId="2255"/>
    <cellStyle name="Финансовый 6 25 2" xfId="22814"/>
    <cellStyle name="Финансовый 6 26" xfId="21615"/>
    <cellStyle name="Финансовый 6 27" xfId="246"/>
    <cellStyle name="Финансовый 6 3" xfId="70"/>
    <cellStyle name="Финансовый 6 3 10" xfId="1236"/>
    <cellStyle name="Финансовый 6 3 10 10" xfId="20650"/>
    <cellStyle name="Финансовый 6 3 10 11" xfId="2611"/>
    <cellStyle name="Финансовый 6 3 10 11 2" xfId="23140"/>
    <cellStyle name="Финансовый 6 3 10 12" xfId="21851"/>
    <cellStyle name="Финансовый 6 3 10 2" xfId="1587"/>
    <cellStyle name="Финансовый 6 3 10 2 10" xfId="2910"/>
    <cellStyle name="Финансовый 6 3 10 2 10 2" xfId="23439"/>
    <cellStyle name="Финансовый 6 3 10 2 11" xfId="22150"/>
    <cellStyle name="Финансовый 6 3 10 2 2" xfId="2190"/>
    <cellStyle name="Финансовый 6 3 10 2 2 10" xfId="22749"/>
    <cellStyle name="Финансовый 6 3 10 2 2 2" xfId="4856"/>
    <cellStyle name="Финансовый 6 3 10 2 2 2 2" xfId="8769"/>
    <cellStyle name="Финансовый 6 3 10 2 2 2 2 2" xfId="29266"/>
    <cellStyle name="Финансовый 6 3 10 2 2 2 3" xfId="12630"/>
    <cellStyle name="Финансовый 6 3 10 2 2 2 4" xfId="16491"/>
    <cellStyle name="Финансовый 6 3 10 2 2 2 5" xfId="20351"/>
    <cellStyle name="Финансовый 6 3 10 2 2 2 6" xfId="25370"/>
    <cellStyle name="Финансовый 6 3 10 2 2 3" xfId="7438"/>
    <cellStyle name="Финансовый 6 3 10 2 2 3 2" xfId="11299"/>
    <cellStyle name="Финансовый 6 3 10 2 2 3 2 2" xfId="31795"/>
    <cellStyle name="Финансовый 6 3 10 2 2 3 3" xfId="15160"/>
    <cellStyle name="Финансовый 6 3 10 2 2 3 4" xfId="19020"/>
    <cellStyle name="Финансовый 6 3 10 2 2 3 5" xfId="27935"/>
    <cellStyle name="Финансовый 6 3 10 2 2 4" xfId="6094"/>
    <cellStyle name="Финансовый 6 3 10 2 2 4 2" xfId="26603"/>
    <cellStyle name="Финансовый 6 3 10 2 2 5" xfId="9966"/>
    <cellStyle name="Финансовый 6 3 10 2 2 5 2" xfId="30463"/>
    <cellStyle name="Финансовый 6 3 10 2 2 6" xfId="13827"/>
    <cellStyle name="Финансовый 6 3 10 2 2 7" xfId="17688"/>
    <cellStyle name="Финансовый 6 3 10 2 2 8" xfId="21548"/>
    <cellStyle name="Финансовый 6 3 10 2 2 9" xfId="3508"/>
    <cellStyle name="Финансовый 6 3 10 2 2 9 2" xfId="24037"/>
    <cellStyle name="Финансовый 6 3 10 2 3" xfId="4857"/>
    <cellStyle name="Финансовый 6 3 10 2 3 2" xfId="8171"/>
    <cellStyle name="Финансовый 6 3 10 2 3 2 2" xfId="28668"/>
    <cellStyle name="Финансовый 6 3 10 2 3 3" xfId="12032"/>
    <cellStyle name="Финансовый 6 3 10 2 3 4" xfId="15893"/>
    <cellStyle name="Финансовый 6 3 10 2 3 5" xfId="19753"/>
    <cellStyle name="Финансовый 6 3 10 2 3 6" xfId="25371"/>
    <cellStyle name="Финансовый 6 3 10 2 4" xfId="6840"/>
    <cellStyle name="Финансовый 6 3 10 2 4 2" xfId="10701"/>
    <cellStyle name="Финансовый 6 3 10 2 4 2 2" xfId="31197"/>
    <cellStyle name="Финансовый 6 3 10 2 4 3" xfId="14562"/>
    <cellStyle name="Финансовый 6 3 10 2 4 4" xfId="18422"/>
    <cellStyle name="Финансовый 6 3 10 2 4 5" xfId="27337"/>
    <cellStyle name="Финансовый 6 3 10 2 5" xfId="5495"/>
    <cellStyle name="Финансовый 6 3 10 2 5 2" xfId="26004"/>
    <cellStyle name="Финансовый 6 3 10 2 6" xfId="9367"/>
    <cellStyle name="Финансовый 6 3 10 2 6 2" xfId="29864"/>
    <cellStyle name="Финансовый 6 3 10 2 7" xfId="13228"/>
    <cellStyle name="Финансовый 6 3 10 2 8" xfId="17089"/>
    <cellStyle name="Финансовый 6 3 10 2 9" xfId="20949"/>
    <cellStyle name="Финансовый 6 3 10 3" xfId="1891"/>
    <cellStyle name="Финансовый 6 3 10 3 10" xfId="22450"/>
    <cellStyle name="Финансовый 6 3 10 3 2" xfId="4858"/>
    <cellStyle name="Финансовый 6 3 10 3 2 2" xfId="8470"/>
    <cellStyle name="Финансовый 6 3 10 3 2 2 2" xfId="28967"/>
    <cellStyle name="Финансовый 6 3 10 3 2 3" xfId="12331"/>
    <cellStyle name="Финансовый 6 3 10 3 2 4" xfId="16192"/>
    <cellStyle name="Финансовый 6 3 10 3 2 5" xfId="20052"/>
    <cellStyle name="Финансовый 6 3 10 3 2 6" xfId="25372"/>
    <cellStyle name="Финансовый 6 3 10 3 3" xfId="7139"/>
    <cellStyle name="Финансовый 6 3 10 3 3 2" xfId="11000"/>
    <cellStyle name="Финансовый 6 3 10 3 3 2 2" xfId="31496"/>
    <cellStyle name="Финансовый 6 3 10 3 3 3" xfId="14861"/>
    <cellStyle name="Финансовый 6 3 10 3 3 4" xfId="18721"/>
    <cellStyle name="Финансовый 6 3 10 3 3 5" xfId="27636"/>
    <cellStyle name="Финансовый 6 3 10 3 4" xfId="5795"/>
    <cellStyle name="Финансовый 6 3 10 3 4 2" xfId="26304"/>
    <cellStyle name="Финансовый 6 3 10 3 5" xfId="9667"/>
    <cellStyle name="Финансовый 6 3 10 3 5 2" xfId="30164"/>
    <cellStyle name="Финансовый 6 3 10 3 6" xfId="13528"/>
    <cellStyle name="Финансовый 6 3 10 3 7" xfId="17389"/>
    <cellStyle name="Финансовый 6 3 10 3 8" xfId="21249"/>
    <cellStyle name="Финансовый 6 3 10 3 9" xfId="3209"/>
    <cellStyle name="Финансовый 6 3 10 3 9 2" xfId="23738"/>
    <cellStyle name="Финансовый 6 3 10 4" xfId="4859"/>
    <cellStyle name="Финансовый 6 3 10 4 2" xfId="7872"/>
    <cellStyle name="Финансовый 6 3 10 4 2 2" xfId="28369"/>
    <cellStyle name="Финансовый 6 3 10 4 3" xfId="11733"/>
    <cellStyle name="Финансовый 6 3 10 4 3 2" xfId="32229"/>
    <cellStyle name="Финансовый 6 3 10 4 4" xfId="15594"/>
    <cellStyle name="Финансовый 6 3 10 4 5" xfId="19454"/>
    <cellStyle name="Финансовый 6 3 10 4 6" xfId="25373"/>
    <cellStyle name="Финансовый 6 3 10 5" xfId="6541"/>
    <cellStyle name="Финансовый 6 3 10 5 2" xfId="10402"/>
    <cellStyle name="Финансовый 6 3 10 5 2 2" xfId="30898"/>
    <cellStyle name="Финансовый 6 3 10 5 3" xfId="14263"/>
    <cellStyle name="Финансовый 6 3 10 5 4" xfId="18123"/>
    <cellStyle name="Финансовый 6 3 10 5 5" xfId="27038"/>
    <cellStyle name="Финансовый 6 3 10 6" xfId="5196"/>
    <cellStyle name="Финансовый 6 3 10 6 2" xfId="25705"/>
    <cellStyle name="Финансовый 6 3 10 7" xfId="9068"/>
    <cellStyle name="Финансовый 6 3 10 7 2" xfId="29565"/>
    <cellStyle name="Финансовый 6 3 10 8" xfId="12929"/>
    <cellStyle name="Финансовый 6 3 10 9" xfId="16790"/>
    <cellStyle name="Финансовый 6 3 11" xfId="1237"/>
    <cellStyle name="Финансовый 6 3 11 10" xfId="20651"/>
    <cellStyle name="Финансовый 6 3 11 11" xfId="2612"/>
    <cellStyle name="Финансовый 6 3 11 11 2" xfId="23141"/>
    <cellStyle name="Финансовый 6 3 11 12" xfId="21852"/>
    <cellStyle name="Финансовый 6 3 11 2" xfId="1588"/>
    <cellStyle name="Финансовый 6 3 11 2 10" xfId="2911"/>
    <cellStyle name="Финансовый 6 3 11 2 10 2" xfId="23440"/>
    <cellStyle name="Финансовый 6 3 11 2 11" xfId="22151"/>
    <cellStyle name="Финансовый 6 3 11 2 2" xfId="2191"/>
    <cellStyle name="Финансовый 6 3 11 2 2 10" xfId="22750"/>
    <cellStyle name="Финансовый 6 3 11 2 2 2" xfId="4860"/>
    <cellStyle name="Финансовый 6 3 11 2 2 2 2" xfId="8770"/>
    <cellStyle name="Финансовый 6 3 11 2 2 2 2 2" xfId="29267"/>
    <cellStyle name="Финансовый 6 3 11 2 2 2 3" xfId="12631"/>
    <cellStyle name="Финансовый 6 3 11 2 2 2 4" xfId="16492"/>
    <cellStyle name="Финансовый 6 3 11 2 2 2 5" xfId="20352"/>
    <cellStyle name="Финансовый 6 3 11 2 2 2 6" xfId="25374"/>
    <cellStyle name="Финансовый 6 3 11 2 2 3" xfId="7439"/>
    <cellStyle name="Финансовый 6 3 11 2 2 3 2" xfId="11300"/>
    <cellStyle name="Финансовый 6 3 11 2 2 3 2 2" xfId="31796"/>
    <cellStyle name="Финансовый 6 3 11 2 2 3 3" xfId="15161"/>
    <cellStyle name="Финансовый 6 3 11 2 2 3 4" xfId="19021"/>
    <cellStyle name="Финансовый 6 3 11 2 2 3 5" xfId="27936"/>
    <cellStyle name="Финансовый 6 3 11 2 2 4" xfId="6095"/>
    <cellStyle name="Финансовый 6 3 11 2 2 4 2" xfId="26604"/>
    <cellStyle name="Финансовый 6 3 11 2 2 5" xfId="9967"/>
    <cellStyle name="Финансовый 6 3 11 2 2 5 2" xfId="30464"/>
    <cellStyle name="Финансовый 6 3 11 2 2 6" xfId="13828"/>
    <cellStyle name="Финансовый 6 3 11 2 2 7" xfId="17689"/>
    <cellStyle name="Финансовый 6 3 11 2 2 8" xfId="21549"/>
    <cellStyle name="Финансовый 6 3 11 2 2 9" xfId="3509"/>
    <cellStyle name="Финансовый 6 3 11 2 2 9 2" xfId="24038"/>
    <cellStyle name="Финансовый 6 3 11 2 3" xfId="4861"/>
    <cellStyle name="Финансовый 6 3 11 2 3 2" xfId="8172"/>
    <cellStyle name="Финансовый 6 3 11 2 3 2 2" xfId="28669"/>
    <cellStyle name="Финансовый 6 3 11 2 3 3" xfId="12033"/>
    <cellStyle name="Финансовый 6 3 11 2 3 4" xfId="15894"/>
    <cellStyle name="Финансовый 6 3 11 2 3 5" xfId="19754"/>
    <cellStyle name="Финансовый 6 3 11 2 3 6" xfId="25375"/>
    <cellStyle name="Финансовый 6 3 11 2 4" xfId="6841"/>
    <cellStyle name="Финансовый 6 3 11 2 4 2" xfId="10702"/>
    <cellStyle name="Финансовый 6 3 11 2 4 2 2" xfId="31198"/>
    <cellStyle name="Финансовый 6 3 11 2 4 3" xfId="14563"/>
    <cellStyle name="Финансовый 6 3 11 2 4 4" xfId="18423"/>
    <cellStyle name="Финансовый 6 3 11 2 4 5" xfId="27338"/>
    <cellStyle name="Финансовый 6 3 11 2 5" xfId="5496"/>
    <cellStyle name="Финансовый 6 3 11 2 5 2" xfId="26005"/>
    <cellStyle name="Финансовый 6 3 11 2 6" xfId="9368"/>
    <cellStyle name="Финансовый 6 3 11 2 6 2" xfId="29865"/>
    <cellStyle name="Финансовый 6 3 11 2 7" xfId="13229"/>
    <cellStyle name="Финансовый 6 3 11 2 8" xfId="17090"/>
    <cellStyle name="Финансовый 6 3 11 2 9" xfId="20950"/>
    <cellStyle name="Финансовый 6 3 11 3" xfId="1892"/>
    <cellStyle name="Финансовый 6 3 11 3 10" xfId="22451"/>
    <cellStyle name="Финансовый 6 3 11 3 2" xfId="4862"/>
    <cellStyle name="Финансовый 6 3 11 3 2 2" xfId="8471"/>
    <cellStyle name="Финансовый 6 3 11 3 2 2 2" xfId="28968"/>
    <cellStyle name="Финансовый 6 3 11 3 2 3" xfId="12332"/>
    <cellStyle name="Финансовый 6 3 11 3 2 4" xfId="16193"/>
    <cellStyle name="Финансовый 6 3 11 3 2 5" xfId="20053"/>
    <cellStyle name="Финансовый 6 3 11 3 2 6" xfId="25376"/>
    <cellStyle name="Финансовый 6 3 11 3 3" xfId="7140"/>
    <cellStyle name="Финансовый 6 3 11 3 3 2" xfId="11001"/>
    <cellStyle name="Финансовый 6 3 11 3 3 2 2" xfId="31497"/>
    <cellStyle name="Финансовый 6 3 11 3 3 3" xfId="14862"/>
    <cellStyle name="Финансовый 6 3 11 3 3 4" xfId="18722"/>
    <cellStyle name="Финансовый 6 3 11 3 3 5" xfId="27637"/>
    <cellStyle name="Финансовый 6 3 11 3 4" xfId="5796"/>
    <cellStyle name="Финансовый 6 3 11 3 4 2" xfId="26305"/>
    <cellStyle name="Финансовый 6 3 11 3 5" xfId="9668"/>
    <cellStyle name="Финансовый 6 3 11 3 5 2" xfId="30165"/>
    <cellStyle name="Финансовый 6 3 11 3 6" xfId="13529"/>
    <cellStyle name="Финансовый 6 3 11 3 7" xfId="17390"/>
    <cellStyle name="Финансовый 6 3 11 3 8" xfId="21250"/>
    <cellStyle name="Финансовый 6 3 11 3 9" xfId="3210"/>
    <cellStyle name="Финансовый 6 3 11 3 9 2" xfId="23739"/>
    <cellStyle name="Финансовый 6 3 11 4" xfId="4863"/>
    <cellStyle name="Финансовый 6 3 11 4 2" xfId="7873"/>
    <cellStyle name="Финансовый 6 3 11 4 2 2" xfId="28370"/>
    <cellStyle name="Финансовый 6 3 11 4 3" xfId="11734"/>
    <cellStyle name="Финансовый 6 3 11 4 3 2" xfId="32230"/>
    <cellStyle name="Финансовый 6 3 11 4 4" xfId="15595"/>
    <cellStyle name="Финансовый 6 3 11 4 5" xfId="19455"/>
    <cellStyle name="Финансовый 6 3 11 4 6" xfId="25377"/>
    <cellStyle name="Финансовый 6 3 11 5" xfId="6542"/>
    <cellStyle name="Финансовый 6 3 11 5 2" xfId="10403"/>
    <cellStyle name="Финансовый 6 3 11 5 2 2" xfId="30899"/>
    <cellStyle name="Финансовый 6 3 11 5 3" xfId="14264"/>
    <cellStyle name="Финансовый 6 3 11 5 4" xfId="18124"/>
    <cellStyle name="Финансовый 6 3 11 5 5" xfId="27039"/>
    <cellStyle name="Финансовый 6 3 11 6" xfId="5197"/>
    <cellStyle name="Финансовый 6 3 11 6 2" xfId="25706"/>
    <cellStyle name="Финансовый 6 3 11 7" xfId="9069"/>
    <cellStyle name="Финансовый 6 3 11 7 2" xfId="29566"/>
    <cellStyle name="Финансовый 6 3 11 8" xfId="12930"/>
    <cellStyle name="Финансовый 6 3 11 9" xfId="16791"/>
    <cellStyle name="Финансовый 6 3 12" xfId="1318"/>
    <cellStyle name="Финансовый 6 3 12 10" xfId="20680"/>
    <cellStyle name="Финансовый 6 3 12 11" xfId="2641"/>
    <cellStyle name="Финансовый 6 3 12 11 2" xfId="23170"/>
    <cellStyle name="Финансовый 6 3 12 12" xfId="21881"/>
    <cellStyle name="Финансовый 6 3 12 2" xfId="1621"/>
    <cellStyle name="Финансовый 6 3 12 2 10" xfId="2940"/>
    <cellStyle name="Финансовый 6 3 12 2 10 2" xfId="23469"/>
    <cellStyle name="Финансовый 6 3 12 2 11" xfId="22180"/>
    <cellStyle name="Финансовый 6 3 12 2 2" xfId="2220"/>
    <cellStyle name="Финансовый 6 3 12 2 2 10" xfId="22779"/>
    <cellStyle name="Финансовый 6 3 12 2 2 2" xfId="4864"/>
    <cellStyle name="Финансовый 6 3 12 2 2 2 2" xfId="8799"/>
    <cellStyle name="Финансовый 6 3 12 2 2 2 2 2" xfId="29296"/>
    <cellStyle name="Финансовый 6 3 12 2 2 2 3" xfId="12660"/>
    <cellStyle name="Финансовый 6 3 12 2 2 2 4" xfId="16521"/>
    <cellStyle name="Финансовый 6 3 12 2 2 2 5" xfId="20381"/>
    <cellStyle name="Финансовый 6 3 12 2 2 2 6" xfId="25378"/>
    <cellStyle name="Финансовый 6 3 12 2 2 3" xfId="7468"/>
    <cellStyle name="Финансовый 6 3 12 2 2 3 2" xfId="11329"/>
    <cellStyle name="Финансовый 6 3 12 2 2 3 2 2" xfId="31825"/>
    <cellStyle name="Финансовый 6 3 12 2 2 3 3" xfId="15190"/>
    <cellStyle name="Финансовый 6 3 12 2 2 3 4" xfId="19050"/>
    <cellStyle name="Финансовый 6 3 12 2 2 3 5" xfId="27965"/>
    <cellStyle name="Финансовый 6 3 12 2 2 4" xfId="6124"/>
    <cellStyle name="Финансовый 6 3 12 2 2 4 2" xfId="26633"/>
    <cellStyle name="Финансовый 6 3 12 2 2 5" xfId="9996"/>
    <cellStyle name="Финансовый 6 3 12 2 2 5 2" xfId="30493"/>
    <cellStyle name="Финансовый 6 3 12 2 2 6" xfId="13857"/>
    <cellStyle name="Финансовый 6 3 12 2 2 7" xfId="17718"/>
    <cellStyle name="Финансовый 6 3 12 2 2 8" xfId="21578"/>
    <cellStyle name="Финансовый 6 3 12 2 2 9" xfId="3538"/>
    <cellStyle name="Финансовый 6 3 12 2 2 9 2" xfId="24067"/>
    <cellStyle name="Финансовый 6 3 12 2 3" xfId="4865"/>
    <cellStyle name="Финансовый 6 3 12 2 3 2" xfId="8201"/>
    <cellStyle name="Финансовый 6 3 12 2 3 2 2" xfId="28698"/>
    <cellStyle name="Финансовый 6 3 12 2 3 3" xfId="12062"/>
    <cellStyle name="Финансовый 6 3 12 2 3 4" xfId="15923"/>
    <cellStyle name="Финансовый 6 3 12 2 3 5" xfId="19783"/>
    <cellStyle name="Финансовый 6 3 12 2 3 6" xfId="25379"/>
    <cellStyle name="Финансовый 6 3 12 2 4" xfId="6870"/>
    <cellStyle name="Финансовый 6 3 12 2 4 2" xfId="10731"/>
    <cellStyle name="Финансовый 6 3 12 2 4 2 2" xfId="31227"/>
    <cellStyle name="Финансовый 6 3 12 2 4 3" xfId="14592"/>
    <cellStyle name="Финансовый 6 3 12 2 4 4" xfId="18452"/>
    <cellStyle name="Финансовый 6 3 12 2 4 5" xfId="27367"/>
    <cellStyle name="Финансовый 6 3 12 2 5" xfId="5525"/>
    <cellStyle name="Финансовый 6 3 12 2 5 2" xfId="26034"/>
    <cellStyle name="Финансовый 6 3 12 2 6" xfId="9397"/>
    <cellStyle name="Финансовый 6 3 12 2 6 2" xfId="29894"/>
    <cellStyle name="Финансовый 6 3 12 2 7" xfId="13258"/>
    <cellStyle name="Финансовый 6 3 12 2 8" xfId="17119"/>
    <cellStyle name="Финансовый 6 3 12 2 9" xfId="20979"/>
    <cellStyle name="Финансовый 6 3 12 3" xfId="1921"/>
    <cellStyle name="Финансовый 6 3 12 3 10" xfId="22480"/>
    <cellStyle name="Финансовый 6 3 12 3 2" xfId="4866"/>
    <cellStyle name="Финансовый 6 3 12 3 2 2" xfId="8500"/>
    <cellStyle name="Финансовый 6 3 12 3 2 2 2" xfId="28997"/>
    <cellStyle name="Финансовый 6 3 12 3 2 3" xfId="12361"/>
    <cellStyle name="Финансовый 6 3 12 3 2 4" xfId="16222"/>
    <cellStyle name="Финансовый 6 3 12 3 2 5" xfId="20082"/>
    <cellStyle name="Финансовый 6 3 12 3 2 6" xfId="25380"/>
    <cellStyle name="Финансовый 6 3 12 3 3" xfId="7169"/>
    <cellStyle name="Финансовый 6 3 12 3 3 2" xfId="11030"/>
    <cellStyle name="Финансовый 6 3 12 3 3 2 2" xfId="31526"/>
    <cellStyle name="Финансовый 6 3 12 3 3 3" xfId="14891"/>
    <cellStyle name="Финансовый 6 3 12 3 3 4" xfId="18751"/>
    <cellStyle name="Финансовый 6 3 12 3 3 5" xfId="27666"/>
    <cellStyle name="Финансовый 6 3 12 3 4" xfId="5825"/>
    <cellStyle name="Финансовый 6 3 12 3 4 2" xfId="26334"/>
    <cellStyle name="Финансовый 6 3 12 3 5" xfId="9697"/>
    <cellStyle name="Финансовый 6 3 12 3 5 2" xfId="30194"/>
    <cellStyle name="Финансовый 6 3 12 3 6" xfId="13558"/>
    <cellStyle name="Финансовый 6 3 12 3 7" xfId="17419"/>
    <cellStyle name="Финансовый 6 3 12 3 8" xfId="21279"/>
    <cellStyle name="Финансовый 6 3 12 3 9" xfId="3239"/>
    <cellStyle name="Финансовый 6 3 12 3 9 2" xfId="23768"/>
    <cellStyle name="Финансовый 6 3 12 4" xfId="4867"/>
    <cellStyle name="Финансовый 6 3 12 4 2" xfId="7902"/>
    <cellStyle name="Финансовый 6 3 12 4 2 2" xfId="28399"/>
    <cellStyle name="Финансовый 6 3 12 4 3" xfId="11763"/>
    <cellStyle name="Финансовый 6 3 12 4 3 2" xfId="32259"/>
    <cellStyle name="Финансовый 6 3 12 4 4" xfId="15624"/>
    <cellStyle name="Финансовый 6 3 12 4 5" xfId="19484"/>
    <cellStyle name="Финансовый 6 3 12 4 6" xfId="25381"/>
    <cellStyle name="Финансовый 6 3 12 5" xfId="6571"/>
    <cellStyle name="Финансовый 6 3 12 5 2" xfId="10432"/>
    <cellStyle name="Финансовый 6 3 12 5 2 2" xfId="30928"/>
    <cellStyle name="Финансовый 6 3 12 5 3" xfId="14293"/>
    <cellStyle name="Финансовый 6 3 12 5 4" xfId="18153"/>
    <cellStyle name="Финансовый 6 3 12 5 5" xfId="27068"/>
    <cellStyle name="Финансовый 6 3 12 6" xfId="5226"/>
    <cellStyle name="Финансовый 6 3 12 6 2" xfId="25735"/>
    <cellStyle name="Финансовый 6 3 12 7" xfId="9098"/>
    <cellStyle name="Финансовый 6 3 12 7 2" xfId="29595"/>
    <cellStyle name="Финансовый 6 3 12 8" xfId="12959"/>
    <cellStyle name="Финансовый 6 3 12 9" xfId="16820"/>
    <cellStyle name="Финансовый 6 3 13" xfId="1362"/>
    <cellStyle name="Финансовый 6 3 13 10" xfId="2685"/>
    <cellStyle name="Финансовый 6 3 13 10 2" xfId="23214"/>
    <cellStyle name="Финансовый 6 3 13 11" xfId="21925"/>
    <cellStyle name="Финансовый 6 3 13 2" xfId="1965"/>
    <cellStyle name="Финансовый 6 3 13 2 10" xfId="22524"/>
    <cellStyle name="Финансовый 6 3 13 2 2" xfId="4868"/>
    <cellStyle name="Финансовый 6 3 13 2 2 2" xfId="8544"/>
    <cellStyle name="Финансовый 6 3 13 2 2 2 2" xfId="29041"/>
    <cellStyle name="Финансовый 6 3 13 2 2 3" xfId="12405"/>
    <cellStyle name="Финансовый 6 3 13 2 2 4" xfId="16266"/>
    <cellStyle name="Финансовый 6 3 13 2 2 5" xfId="20126"/>
    <cellStyle name="Финансовый 6 3 13 2 2 6" xfId="25382"/>
    <cellStyle name="Финансовый 6 3 13 2 3" xfId="7213"/>
    <cellStyle name="Финансовый 6 3 13 2 3 2" xfId="11074"/>
    <cellStyle name="Финансовый 6 3 13 2 3 2 2" xfId="31570"/>
    <cellStyle name="Финансовый 6 3 13 2 3 3" xfId="14935"/>
    <cellStyle name="Финансовый 6 3 13 2 3 4" xfId="18795"/>
    <cellStyle name="Финансовый 6 3 13 2 3 5" xfId="27710"/>
    <cellStyle name="Финансовый 6 3 13 2 4" xfId="5869"/>
    <cellStyle name="Финансовый 6 3 13 2 4 2" xfId="26378"/>
    <cellStyle name="Финансовый 6 3 13 2 5" xfId="9741"/>
    <cellStyle name="Финансовый 6 3 13 2 5 2" xfId="30238"/>
    <cellStyle name="Финансовый 6 3 13 2 6" xfId="13602"/>
    <cellStyle name="Финансовый 6 3 13 2 7" xfId="17463"/>
    <cellStyle name="Финансовый 6 3 13 2 8" xfId="21323"/>
    <cellStyle name="Финансовый 6 3 13 2 9" xfId="3283"/>
    <cellStyle name="Финансовый 6 3 13 2 9 2" xfId="23812"/>
    <cellStyle name="Финансовый 6 3 13 3" xfId="4869"/>
    <cellStyle name="Финансовый 6 3 13 3 2" xfId="7946"/>
    <cellStyle name="Финансовый 6 3 13 3 2 2" xfId="28443"/>
    <cellStyle name="Финансовый 6 3 13 3 3" xfId="11807"/>
    <cellStyle name="Финансовый 6 3 13 3 3 2" xfId="32303"/>
    <cellStyle name="Финансовый 6 3 13 3 4" xfId="15668"/>
    <cellStyle name="Финансовый 6 3 13 3 5" xfId="19528"/>
    <cellStyle name="Финансовый 6 3 13 3 6" xfId="25383"/>
    <cellStyle name="Финансовый 6 3 13 4" xfId="6615"/>
    <cellStyle name="Финансовый 6 3 13 4 2" xfId="10476"/>
    <cellStyle name="Финансовый 6 3 13 4 2 2" xfId="30972"/>
    <cellStyle name="Финансовый 6 3 13 4 3" xfId="14337"/>
    <cellStyle name="Финансовый 6 3 13 4 4" xfId="18197"/>
    <cellStyle name="Финансовый 6 3 13 4 5" xfId="27112"/>
    <cellStyle name="Финансовый 6 3 13 5" xfId="5270"/>
    <cellStyle name="Финансовый 6 3 13 5 2" xfId="25779"/>
    <cellStyle name="Финансовый 6 3 13 6" xfId="9142"/>
    <cellStyle name="Финансовый 6 3 13 6 2" xfId="29639"/>
    <cellStyle name="Финансовый 6 3 13 7" xfId="13003"/>
    <cellStyle name="Финансовый 6 3 13 8" xfId="16864"/>
    <cellStyle name="Финансовый 6 3 13 9" xfId="20724"/>
    <cellStyle name="Финансовый 6 3 14" xfId="1666"/>
    <cellStyle name="Финансовый 6 3 14 10" xfId="22225"/>
    <cellStyle name="Финансовый 6 3 14 2" xfId="4870"/>
    <cellStyle name="Финансовый 6 3 14 2 2" xfId="7647"/>
    <cellStyle name="Финансовый 6 3 14 2 2 2" xfId="28144"/>
    <cellStyle name="Финансовый 6 3 14 2 3" xfId="11508"/>
    <cellStyle name="Финансовый 6 3 14 2 3 2" xfId="32004"/>
    <cellStyle name="Финансовый 6 3 14 2 4" xfId="15369"/>
    <cellStyle name="Финансовый 6 3 14 2 5" xfId="19229"/>
    <cellStyle name="Финансовый 6 3 14 2 6" xfId="25384"/>
    <cellStyle name="Финансовый 6 3 14 3" xfId="6316"/>
    <cellStyle name="Финансовый 6 3 14 3 2" xfId="10177"/>
    <cellStyle name="Финансовый 6 3 14 3 2 2" xfId="30673"/>
    <cellStyle name="Финансовый 6 3 14 3 3" xfId="14038"/>
    <cellStyle name="Финансовый 6 3 14 3 4" xfId="17898"/>
    <cellStyle name="Финансовый 6 3 14 3 5" xfId="26813"/>
    <cellStyle name="Финансовый 6 3 14 4" xfId="5570"/>
    <cellStyle name="Финансовый 6 3 14 4 2" xfId="26079"/>
    <cellStyle name="Финансовый 6 3 14 5" xfId="9442"/>
    <cellStyle name="Финансовый 6 3 14 5 2" xfId="29939"/>
    <cellStyle name="Финансовый 6 3 14 6" xfId="13303"/>
    <cellStyle name="Финансовый 6 3 14 7" xfId="17164"/>
    <cellStyle name="Финансовый 6 3 14 8" xfId="21024"/>
    <cellStyle name="Финансовый 6 3 14 9" xfId="2366"/>
    <cellStyle name="Финансовый 6 3 14 9 2" xfId="22915"/>
    <cellStyle name="Финансовый 6 3 15" xfId="2984"/>
    <cellStyle name="Финансовый 6 3 15 2" xfId="4871"/>
    <cellStyle name="Финансовый 6 3 15 2 2" xfId="8245"/>
    <cellStyle name="Финансовый 6 3 15 2 2 2" xfId="28742"/>
    <cellStyle name="Финансовый 6 3 15 2 3" xfId="12106"/>
    <cellStyle name="Финансовый 6 3 15 2 4" xfId="15967"/>
    <cellStyle name="Финансовый 6 3 15 2 5" xfId="19827"/>
    <cellStyle name="Финансовый 6 3 15 2 6" xfId="25385"/>
    <cellStyle name="Финансовый 6 3 15 3" xfId="6914"/>
    <cellStyle name="Финансовый 6 3 15 3 2" xfId="27411"/>
    <cellStyle name="Финансовый 6 3 15 4" xfId="10775"/>
    <cellStyle name="Финансовый 6 3 15 4 2" xfId="31271"/>
    <cellStyle name="Финансовый 6 3 15 5" xfId="14636"/>
    <cellStyle name="Финансовый 6 3 15 6" xfId="18496"/>
    <cellStyle name="Финансовый 6 3 15 7" xfId="23513"/>
    <cellStyle name="Финансовый 6 3 16" xfId="4872"/>
    <cellStyle name="Финансовый 6 3 16 2" xfId="7524"/>
    <cellStyle name="Финансовый 6 3 16 2 2" xfId="28021"/>
    <cellStyle name="Финансовый 6 3 16 3" xfId="11385"/>
    <cellStyle name="Финансовый 6 3 16 3 2" xfId="31881"/>
    <cellStyle name="Финансовый 6 3 16 4" xfId="15246"/>
    <cellStyle name="Финансовый 6 3 16 5" xfId="19106"/>
    <cellStyle name="Финансовый 6 3 16 6" xfId="25386"/>
    <cellStyle name="Финансовый 6 3 17" xfId="6191"/>
    <cellStyle name="Финансовый 6 3 17 2" xfId="10054"/>
    <cellStyle name="Финансовый 6 3 17 2 2" xfId="30550"/>
    <cellStyle name="Финансовый 6 3 17 3" xfId="13915"/>
    <cellStyle name="Финансовый 6 3 17 4" xfId="17775"/>
    <cellStyle name="Финансовый 6 3 17 5" xfId="26690"/>
    <cellStyle name="Финансовый 6 3 18" xfId="4971"/>
    <cellStyle name="Финансовый 6 3 18 2" xfId="25480"/>
    <cellStyle name="Финансовый 6 3 19" xfId="8843"/>
    <cellStyle name="Финансовый 6 3 19 2" xfId="29340"/>
    <cellStyle name="Финансовый 6 3 2" xfId="93"/>
    <cellStyle name="Финансовый 6 3 2 10" xfId="12931"/>
    <cellStyle name="Финансовый 6 3 2 11" xfId="16792"/>
    <cellStyle name="Финансовый 6 3 2 12" xfId="20652"/>
    <cellStyle name="Финансовый 6 3 2 13" xfId="2290"/>
    <cellStyle name="Финансовый 6 3 2 13 2" xfId="22848"/>
    <cellStyle name="Финансовый 6 3 2 14" xfId="21853"/>
    <cellStyle name="Финансовый 6 3 2 15" xfId="1238"/>
    <cellStyle name="Финансовый 6 3 2 2" xfId="139"/>
    <cellStyle name="Финансовый 6 3 2 2 10" xfId="16842"/>
    <cellStyle name="Финансовый 6 3 2 2 11" xfId="20702"/>
    <cellStyle name="Финансовый 6 3 2 2 12" xfId="2663"/>
    <cellStyle name="Финансовый 6 3 2 2 12 2" xfId="23192"/>
    <cellStyle name="Финансовый 6 3 2 2 13" xfId="21903"/>
    <cellStyle name="Финансовый 6 3 2 2 14" xfId="1340"/>
    <cellStyle name="Финансовый 6 3 2 2 2" xfId="232"/>
    <cellStyle name="Финансовый 6 3 2 2 2 10" xfId="2962"/>
    <cellStyle name="Финансовый 6 3 2 2 2 10 2" xfId="23491"/>
    <cellStyle name="Финансовый 6 3 2 2 2 11" xfId="22202"/>
    <cellStyle name="Финансовый 6 3 2 2 2 12" xfId="1643"/>
    <cellStyle name="Финансовый 6 3 2 2 2 2" xfId="2242"/>
    <cellStyle name="Финансовый 6 3 2 2 2 2 10" xfId="22801"/>
    <cellStyle name="Финансовый 6 3 2 2 2 2 2" xfId="4873"/>
    <cellStyle name="Финансовый 6 3 2 2 2 2 2 2" xfId="8821"/>
    <cellStyle name="Финансовый 6 3 2 2 2 2 2 2 2" xfId="29318"/>
    <cellStyle name="Финансовый 6 3 2 2 2 2 2 3" xfId="12682"/>
    <cellStyle name="Финансовый 6 3 2 2 2 2 2 4" xfId="16543"/>
    <cellStyle name="Финансовый 6 3 2 2 2 2 2 5" xfId="20403"/>
    <cellStyle name="Финансовый 6 3 2 2 2 2 2 6" xfId="25387"/>
    <cellStyle name="Финансовый 6 3 2 2 2 2 3" xfId="7490"/>
    <cellStyle name="Финансовый 6 3 2 2 2 2 3 2" xfId="11351"/>
    <cellStyle name="Финансовый 6 3 2 2 2 2 3 2 2" xfId="31847"/>
    <cellStyle name="Финансовый 6 3 2 2 2 2 3 3" xfId="15212"/>
    <cellStyle name="Финансовый 6 3 2 2 2 2 3 4" xfId="19072"/>
    <cellStyle name="Финансовый 6 3 2 2 2 2 3 5" xfId="27987"/>
    <cellStyle name="Финансовый 6 3 2 2 2 2 4" xfId="6146"/>
    <cellStyle name="Финансовый 6 3 2 2 2 2 4 2" xfId="26655"/>
    <cellStyle name="Финансовый 6 3 2 2 2 2 5" xfId="10018"/>
    <cellStyle name="Финансовый 6 3 2 2 2 2 5 2" xfId="30515"/>
    <cellStyle name="Финансовый 6 3 2 2 2 2 6" xfId="13879"/>
    <cellStyle name="Финансовый 6 3 2 2 2 2 7" xfId="17740"/>
    <cellStyle name="Финансовый 6 3 2 2 2 2 8" xfId="21600"/>
    <cellStyle name="Финансовый 6 3 2 2 2 2 9" xfId="3560"/>
    <cellStyle name="Финансовый 6 3 2 2 2 2 9 2" xfId="24089"/>
    <cellStyle name="Финансовый 6 3 2 2 2 3" xfId="4874"/>
    <cellStyle name="Финансовый 6 3 2 2 2 3 2" xfId="8223"/>
    <cellStyle name="Финансовый 6 3 2 2 2 3 2 2" xfId="28720"/>
    <cellStyle name="Финансовый 6 3 2 2 2 3 3" xfId="12084"/>
    <cellStyle name="Финансовый 6 3 2 2 2 3 4" xfId="15945"/>
    <cellStyle name="Финансовый 6 3 2 2 2 3 5" xfId="19805"/>
    <cellStyle name="Финансовый 6 3 2 2 2 3 6" xfId="25388"/>
    <cellStyle name="Финансовый 6 3 2 2 2 4" xfId="6892"/>
    <cellStyle name="Финансовый 6 3 2 2 2 4 2" xfId="10753"/>
    <cellStyle name="Финансовый 6 3 2 2 2 4 2 2" xfId="31249"/>
    <cellStyle name="Финансовый 6 3 2 2 2 4 3" xfId="14614"/>
    <cellStyle name="Финансовый 6 3 2 2 2 4 4" xfId="18474"/>
    <cellStyle name="Финансовый 6 3 2 2 2 4 5" xfId="27389"/>
    <cellStyle name="Финансовый 6 3 2 2 2 5" xfId="5547"/>
    <cellStyle name="Финансовый 6 3 2 2 2 5 2" xfId="26056"/>
    <cellStyle name="Финансовый 6 3 2 2 2 6" xfId="9419"/>
    <cellStyle name="Финансовый 6 3 2 2 2 6 2" xfId="29916"/>
    <cellStyle name="Финансовый 6 3 2 2 2 7" xfId="13280"/>
    <cellStyle name="Финансовый 6 3 2 2 2 8" xfId="17141"/>
    <cellStyle name="Финансовый 6 3 2 2 2 9" xfId="21001"/>
    <cellStyle name="Финансовый 6 3 2 2 3" xfId="1943"/>
    <cellStyle name="Финансовый 6 3 2 2 3 10" xfId="22502"/>
    <cellStyle name="Финансовый 6 3 2 2 3 2" xfId="4875"/>
    <cellStyle name="Финансовый 6 3 2 2 3 2 2" xfId="7924"/>
    <cellStyle name="Финансовый 6 3 2 2 3 2 2 2" xfId="28421"/>
    <cellStyle name="Финансовый 6 3 2 2 3 2 3" xfId="11785"/>
    <cellStyle name="Финансовый 6 3 2 2 3 2 3 2" xfId="32281"/>
    <cellStyle name="Финансовый 6 3 2 2 3 2 4" xfId="15646"/>
    <cellStyle name="Финансовый 6 3 2 2 3 2 5" xfId="19506"/>
    <cellStyle name="Финансовый 6 3 2 2 3 2 6" xfId="25389"/>
    <cellStyle name="Финансовый 6 3 2 2 3 3" xfId="6593"/>
    <cellStyle name="Финансовый 6 3 2 2 3 3 2" xfId="10454"/>
    <cellStyle name="Финансовый 6 3 2 2 3 3 2 2" xfId="30950"/>
    <cellStyle name="Финансовый 6 3 2 2 3 3 3" xfId="14315"/>
    <cellStyle name="Финансовый 6 3 2 2 3 3 4" xfId="18175"/>
    <cellStyle name="Финансовый 6 3 2 2 3 3 5" xfId="27090"/>
    <cellStyle name="Финансовый 6 3 2 2 3 4" xfId="5847"/>
    <cellStyle name="Финансовый 6 3 2 2 3 4 2" xfId="26356"/>
    <cellStyle name="Финансовый 6 3 2 2 3 5" xfId="9719"/>
    <cellStyle name="Финансовый 6 3 2 2 3 5 2" xfId="30216"/>
    <cellStyle name="Финансовый 6 3 2 2 3 6" xfId="13580"/>
    <cellStyle name="Финансовый 6 3 2 2 3 7" xfId="17441"/>
    <cellStyle name="Финансовый 6 3 2 2 3 8" xfId="21301"/>
    <cellStyle name="Финансовый 6 3 2 2 3 9" xfId="3261"/>
    <cellStyle name="Финансовый 6 3 2 2 3 9 2" xfId="23790"/>
    <cellStyle name="Финансовый 6 3 2 2 4" xfId="4876"/>
    <cellStyle name="Финансовый 6 3 2 2 4 2" xfId="4877"/>
    <cellStyle name="Финансовый 6 3 2 2 4 2 2" xfId="8522"/>
    <cellStyle name="Финансовый 6 3 2 2 4 2 2 2" xfId="29019"/>
    <cellStyle name="Финансовый 6 3 2 2 4 2 3" xfId="12383"/>
    <cellStyle name="Финансовый 6 3 2 2 4 2 4" xfId="16244"/>
    <cellStyle name="Финансовый 6 3 2 2 4 2 5" xfId="20104"/>
    <cellStyle name="Финансовый 6 3 2 2 4 2 6" xfId="25391"/>
    <cellStyle name="Финансовый 6 3 2 2 4 3" xfId="7191"/>
    <cellStyle name="Финансовый 6 3 2 2 4 3 2" xfId="27688"/>
    <cellStyle name="Финансовый 6 3 2 2 4 4" xfId="11052"/>
    <cellStyle name="Финансовый 6 3 2 2 4 4 2" xfId="31548"/>
    <cellStyle name="Финансовый 6 3 2 2 4 5" xfId="14913"/>
    <cellStyle name="Финансовый 6 3 2 2 4 6" xfId="18773"/>
    <cellStyle name="Финансовый 6 3 2 2 4 7" xfId="25390"/>
    <cellStyle name="Финансовый 6 3 2 2 5" xfId="4878"/>
    <cellStyle name="Финансовый 6 3 2 2 5 2" xfId="7624"/>
    <cellStyle name="Финансовый 6 3 2 2 5 2 2" xfId="28121"/>
    <cellStyle name="Финансовый 6 3 2 2 5 3" xfId="11485"/>
    <cellStyle name="Финансовый 6 3 2 2 5 3 2" xfId="31981"/>
    <cellStyle name="Финансовый 6 3 2 2 5 4" xfId="15346"/>
    <cellStyle name="Финансовый 6 3 2 2 5 5" xfId="19206"/>
    <cellStyle name="Финансовый 6 3 2 2 5 6" xfId="25392"/>
    <cellStyle name="Финансовый 6 3 2 2 6" xfId="6292"/>
    <cellStyle name="Финансовый 6 3 2 2 6 2" xfId="10154"/>
    <cellStyle name="Финансовый 6 3 2 2 6 2 2" xfId="30650"/>
    <cellStyle name="Финансовый 6 3 2 2 6 3" xfId="14015"/>
    <cellStyle name="Финансовый 6 3 2 2 6 4" xfId="17875"/>
    <cellStyle name="Финансовый 6 3 2 2 6 5" xfId="26790"/>
    <cellStyle name="Финансовый 6 3 2 2 7" xfId="5248"/>
    <cellStyle name="Финансовый 6 3 2 2 7 2" xfId="25757"/>
    <cellStyle name="Финансовый 6 3 2 2 8" xfId="9120"/>
    <cellStyle name="Финансовый 6 3 2 2 8 2" xfId="29617"/>
    <cellStyle name="Финансовый 6 3 2 2 9" xfId="12981"/>
    <cellStyle name="Финансовый 6 3 2 3" xfId="186"/>
    <cellStyle name="Финансовый 6 3 2 3 10" xfId="2912"/>
    <cellStyle name="Финансовый 6 3 2 3 10 2" xfId="23441"/>
    <cellStyle name="Финансовый 6 3 2 3 11" xfId="22152"/>
    <cellStyle name="Финансовый 6 3 2 3 12" xfId="1589"/>
    <cellStyle name="Финансовый 6 3 2 3 2" xfId="2192"/>
    <cellStyle name="Финансовый 6 3 2 3 2 10" xfId="22751"/>
    <cellStyle name="Финансовый 6 3 2 3 2 2" xfId="4879"/>
    <cellStyle name="Финансовый 6 3 2 3 2 2 2" xfId="8771"/>
    <cellStyle name="Финансовый 6 3 2 3 2 2 2 2" xfId="29268"/>
    <cellStyle name="Финансовый 6 3 2 3 2 2 3" xfId="12632"/>
    <cellStyle name="Финансовый 6 3 2 3 2 2 4" xfId="16493"/>
    <cellStyle name="Финансовый 6 3 2 3 2 2 5" xfId="20353"/>
    <cellStyle name="Финансовый 6 3 2 3 2 2 6" xfId="25393"/>
    <cellStyle name="Финансовый 6 3 2 3 2 3" xfId="7440"/>
    <cellStyle name="Финансовый 6 3 2 3 2 3 2" xfId="11301"/>
    <cellStyle name="Финансовый 6 3 2 3 2 3 2 2" xfId="31797"/>
    <cellStyle name="Финансовый 6 3 2 3 2 3 3" xfId="15162"/>
    <cellStyle name="Финансовый 6 3 2 3 2 3 4" xfId="19022"/>
    <cellStyle name="Финансовый 6 3 2 3 2 3 5" xfId="27937"/>
    <cellStyle name="Финансовый 6 3 2 3 2 4" xfId="6096"/>
    <cellStyle name="Финансовый 6 3 2 3 2 4 2" xfId="26605"/>
    <cellStyle name="Финансовый 6 3 2 3 2 5" xfId="9968"/>
    <cellStyle name="Финансовый 6 3 2 3 2 5 2" xfId="30465"/>
    <cellStyle name="Финансовый 6 3 2 3 2 6" xfId="13829"/>
    <cellStyle name="Финансовый 6 3 2 3 2 7" xfId="17690"/>
    <cellStyle name="Финансовый 6 3 2 3 2 8" xfId="21550"/>
    <cellStyle name="Финансовый 6 3 2 3 2 9" xfId="3510"/>
    <cellStyle name="Финансовый 6 3 2 3 2 9 2" xfId="24039"/>
    <cellStyle name="Финансовый 6 3 2 3 3" xfId="4880"/>
    <cellStyle name="Финансовый 6 3 2 3 3 2" xfId="8173"/>
    <cellStyle name="Финансовый 6 3 2 3 3 2 2" xfId="28670"/>
    <cellStyle name="Финансовый 6 3 2 3 3 3" xfId="12034"/>
    <cellStyle name="Финансовый 6 3 2 3 3 4" xfId="15895"/>
    <cellStyle name="Финансовый 6 3 2 3 3 5" xfId="19755"/>
    <cellStyle name="Финансовый 6 3 2 3 3 6" xfId="25394"/>
    <cellStyle name="Финансовый 6 3 2 3 4" xfId="6842"/>
    <cellStyle name="Финансовый 6 3 2 3 4 2" xfId="10703"/>
    <cellStyle name="Финансовый 6 3 2 3 4 2 2" xfId="31199"/>
    <cellStyle name="Финансовый 6 3 2 3 4 3" xfId="14564"/>
    <cellStyle name="Финансовый 6 3 2 3 4 4" xfId="18424"/>
    <cellStyle name="Финансовый 6 3 2 3 4 5" xfId="27339"/>
    <cellStyle name="Финансовый 6 3 2 3 5" xfId="5497"/>
    <cellStyle name="Финансовый 6 3 2 3 5 2" xfId="26006"/>
    <cellStyle name="Финансовый 6 3 2 3 6" xfId="9369"/>
    <cellStyle name="Финансовый 6 3 2 3 6 2" xfId="29866"/>
    <cellStyle name="Финансовый 6 3 2 3 7" xfId="13230"/>
    <cellStyle name="Финансовый 6 3 2 3 8" xfId="17091"/>
    <cellStyle name="Финансовый 6 3 2 3 9" xfId="20951"/>
    <cellStyle name="Финансовый 6 3 2 4" xfId="1893"/>
    <cellStyle name="Финансовый 6 3 2 4 10" xfId="22452"/>
    <cellStyle name="Финансовый 6 3 2 4 2" xfId="4881"/>
    <cellStyle name="Финансовый 6 3 2 4 2 2" xfId="7874"/>
    <cellStyle name="Финансовый 6 3 2 4 2 2 2" xfId="28371"/>
    <cellStyle name="Финансовый 6 3 2 4 2 3" xfId="11735"/>
    <cellStyle name="Финансовый 6 3 2 4 2 3 2" xfId="32231"/>
    <cellStyle name="Финансовый 6 3 2 4 2 4" xfId="15596"/>
    <cellStyle name="Финансовый 6 3 2 4 2 5" xfId="19456"/>
    <cellStyle name="Финансовый 6 3 2 4 2 6" xfId="25395"/>
    <cellStyle name="Финансовый 6 3 2 4 3" xfId="6543"/>
    <cellStyle name="Финансовый 6 3 2 4 3 2" xfId="10404"/>
    <cellStyle name="Финансовый 6 3 2 4 3 2 2" xfId="30900"/>
    <cellStyle name="Финансовый 6 3 2 4 3 3" xfId="14265"/>
    <cellStyle name="Финансовый 6 3 2 4 3 4" xfId="18125"/>
    <cellStyle name="Финансовый 6 3 2 4 3 5" xfId="27040"/>
    <cellStyle name="Финансовый 6 3 2 4 4" xfId="5797"/>
    <cellStyle name="Финансовый 6 3 2 4 4 2" xfId="26306"/>
    <cellStyle name="Финансовый 6 3 2 4 5" xfId="9669"/>
    <cellStyle name="Финансовый 6 3 2 4 5 2" xfId="30166"/>
    <cellStyle name="Финансовый 6 3 2 4 6" xfId="13530"/>
    <cellStyle name="Финансовый 6 3 2 4 7" xfId="17391"/>
    <cellStyle name="Финансовый 6 3 2 4 8" xfId="21251"/>
    <cellStyle name="Финансовый 6 3 2 4 9" xfId="2613"/>
    <cellStyle name="Финансовый 6 3 2 4 9 2" xfId="23142"/>
    <cellStyle name="Финансовый 6 3 2 5" xfId="3211"/>
    <cellStyle name="Финансовый 6 3 2 5 2" xfId="4882"/>
    <cellStyle name="Финансовый 6 3 2 5 2 2" xfId="8472"/>
    <cellStyle name="Финансовый 6 3 2 5 2 2 2" xfId="28969"/>
    <cellStyle name="Финансовый 6 3 2 5 2 3" xfId="12333"/>
    <cellStyle name="Финансовый 6 3 2 5 2 4" xfId="16194"/>
    <cellStyle name="Финансовый 6 3 2 5 2 5" xfId="20054"/>
    <cellStyle name="Финансовый 6 3 2 5 2 6" xfId="25396"/>
    <cellStyle name="Финансовый 6 3 2 5 3" xfId="7141"/>
    <cellStyle name="Финансовый 6 3 2 5 3 2" xfId="27638"/>
    <cellStyle name="Финансовый 6 3 2 5 4" xfId="11002"/>
    <cellStyle name="Финансовый 6 3 2 5 4 2" xfId="31498"/>
    <cellStyle name="Финансовый 6 3 2 5 5" xfId="14863"/>
    <cellStyle name="Финансовый 6 3 2 5 6" xfId="18723"/>
    <cellStyle name="Финансовый 6 3 2 5 7" xfId="23740"/>
    <cellStyle name="Финансовый 6 3 2 6" xfId="4883"/>
    <cellStyle name="Финансовый 6 3 2 6 2" xfId="7579"/>
    <cellStyle name="Финансовый 6 3 2 6 2 2" xfId="28076"/>
    <cellStyle name="Финансовый 6 3 2 6 3" xfId="11440"/>
    <cellStyle name="Финансовый 6 3 2 6 3 2" xfId="31936"/>
    <cellStyle name="Финансовый 6 3 2 6 4" xfId="15301"/>
    <cellStyle name="Финансовый 6 3 2 6 5" xfId="19161"/>
    <cellStyle name="Финансовый 6 3 2 6 6" xfId="25397"/>
    <cellStyle name="Финансовый 6 3 2 7" xfId="6246"/>
    <cellStyle name="Финансовый 6 3 2 7 2" xfId="10109"/>
    <cellStyle name="Финансовый 6 3 2 7 2 2" xfId="30605"/>
    <cellStyle name="Финансовый 6 3 2 7 3" xfId="13970"/>
    <cellStyle name="Финансовый 6 3 2 7 4" xfId="17830"/>
    <cellStyle name="Финансовый 6 3 2 7 5" xfId="26745"/>
    <cellStyle name="Финансовый 6 3 2 8" xfId="5198"/>
    <cellStyle name="Финансовый 6 3 2 8 2" xfId="25707"/>
    <cellStyle name="Финансовый 6 3 2 9" xfId="9070"/>
    <cellStyle name="Финансовый 6 3 2 9 2" xfId="29567"/>
    <cellStyle name="Финансовый 6 3 20" xfId="12704"/>
    <cellStyle name="Финансовый 6 3 21" xfId="16565"/>
    <cellStyle name="Финансовый 6 3 22" xfId="20425"/>
    <cellStyle name="Финансовый 6 3 23" xfId="2266"/>
    <cellStyle name="Финансовый 6 3 23 2" xfId="22825"/>
    <cellStyle name="Финансовый 6 3 24" xfId="21626"/>
    <cellStyle name="Финансовый 6 3 25" xfId="257"/>
    <cellStyle name="Финансовый 6 3 3" xfId="117"/>
    <cellStyle name="Финансовый 6 3 3 10" xfId="16793"/>
    <cellStyle name="Финансовый 6 3 3 11" xfId="20653"/>
    <cellStyle name="Финансовый 6 3 3 12" xfId="2314"/>
    <cellStyle name="Финансовый 6 3 3 12 2" xfId="22871"/>
    <cellStyle name="Финансовый 6 3 3 13" xfId="21854"/>
    <cellStyle name="Финансовый 6 3 3 14" xfId="1239"/>
    <cellStyle name="Финансовый 6 3 3 2" xfId="210"/>
    <cellStyle name="Финансовый 6 3 3 2 10" xfId="2913"/>
    <cellStyle name="Финансовый 6 3 3 2 10 2" xfId="23442"/>
    <cellStyle name="Финансовый 6 3 3 2 11" xfId="22153"/>
    <cellStyle name="Финансовый 6 3 3 2 12" xfId="1590"/>
    <cellStyle name="Финансовый 6 3 3 2 2" xfId="2193"/>
    <cellStyle name="Финансовый 6 3 3 2 2 10" xfId="22752"/>
    <cellStyle name="Финансовый 6 3 3 2 2 2" xfId="4884"/>
    <cellStyle name="Финансовый 6 3 3 2 2 2 2" xfId="8772"/>
    <cellStyle name="Финансовый 6 3 3 2 2 2 2 2" xfId="29269"/>
    <cellStyle name="Финансовый 6 3 3 2 2 2 3" xfId="12633"/>
    <cellStyle name="Финансовый 6 3 3 2 2 2 4" xfId="16494"/>
    <cellStyle name="Финансовый 6 3 3 2 2 2 5" xfId="20354"/>
    <cellStyle name="Финансовый 6 3 3 2 2 2 6" xfId="25398"/>
    <cellStyle name="Финансовый 6 3 3 2 2 3" xfId="7441"/>
    <cellStyle name="Финансовый 6 3 3 2 2 3 2" xfId="11302"/>
    <cellStyle name="Финансовый 6 3 3 2 2 3 2 2" xfId="31798"/>
    <cellStyle name="Финансовый 6 3 3 2 2 3 3" xfId="15163"/>
    <cellStyle name="Финансовый 6 3 3 2 2 3 4" xfId="19023"/>
    <cellStyle name="Финансовый 6 3 3 2 2 3 5" xfId="27938"/>
    <cellStyle name="Финансовый 6 3 3 2 2 4" xfId="6097"/>
    <cellStyle name="Финансовый 6 3 3 2 2 4 2" xfId="26606"/>
    <cellStyle name="Финансовый 6 3 3 2 2 5" xfId="9969"/>
    <cellStyle name="Финансовый 6 3 3 2 2 5 2" xfId="30466"/>
    <cellStyle name="Финансовый 6 3 3 2 2 6" xfId="13830"/>
    <cellStyle name="Финансовый 6 3 3 2 2 7" xfId="17691"/>
    <cellStyle name="Финансовый 6 3 3 2 2 8" xfId="21551"/>
    <cellStyle name="Финансовый 6 3 3 2 2 9" xfId="3511"/>
    <cellStyle name="Финансовый 6 3 3 2 2 9 2" xfId="24040"/>
    <cellStyle name="Финансовый 6 3 3 2 3" xfId="4885"/>
    <cellStyle name="Финансовый 6 3 3 2 3 2" xfId="8174"/>
    <cellStyle name="Финансовый 6 3 3 2 3 2 2" xfId="28671"/>
    <cellStyle name="Финансовый 6 3 3 2 3 3" xfId="12035"/>
    <cellStyle name="Финансовый 6 3 3 2 3 4" xfId="15896"/>
    <cellStyle name="Финансовый 6 3 3 2 3 5" xfId="19756"/>
    <cellStyle name="Финансовый 6 3 3 2 3 6" xfId="25399"/>
    <cellStyle name="Финансовый 6 3 3 2 4" xfId="6843"/>
    <cellStyle name="Финансовый 6 3 3 2 4 2" xfId="10704"/>
    <cellStyle name="Финансовый 6 3 3 2 4 2 2" xfId="31200"/>
    <cellStyle name="Финансовый 6 3 3 2 4 3" xfId="14565"/>
    <cellStyle name="Финансовый 6 3 3 2 4 4" xfId="18425"/>
    <cellStyle name="Финансовый 6 3 3 2 4 5" xfId="27340"/>
    <cellStyle name="Финансовый 6 3 3 2 5" xfId="5498"/>
    <cellStyle name="Финансовый 6 3 3 2 5 2" xfId="26007"/>
    <cellStyle name="Финансовый 6 3 3 2 6" xfId="9370"/>
    <cellStyle name="Финансовый 6 3 3 2 6 2" xfId="29867"/>
    <cellStyle name="Финансовый 6 3 3 2 7" xfId="13231"/>
    <cellStyle name="Финансовый 6 3 3 2 8" xfId="17092"/>
    <cellStyle name="Финансовый 6 3 3 2 9" xfId="20952"/>
    <cellStyle name="Финансовый 6 3 3 3" xfId="1894"/>
    <cellStyle name="Финансовый 6 3 3 3 10" xfId="22453"/>
    <cellStyle name="Финансовый 6 3 3 3 2" xfId="4886"/>
    <cellStyle name="Финансовый 6 3 3 3 2 2" xfId="7875"/>
    <cellStyle name="Финансовый 6 3 3 3 2 2 2" xfId="28372"/>
    <cellStyle name="Финансовый 6 3 3 3 2 3" xfId="11736"/>
    <cellStyle name="Финансовый 6 3 3 3 2 3 2" xfId="32232"/>
    <cellStyle name="Финансовый 6 3 3 3 2 4" xfId="15597"/>
    <cellStyle name="Финансовый 6 3 3 3 2 5" xfId="19457"/>
    <cellStyle name="Финансовый 6 3 3 3 2 6" xfId="25400"/>
    <cellStyle name="Финансовый 6 3 3 3 3" xfId="6544"/>
    <cellStyle name="Финансовый 6 3 3 3 3 2" xfId="10405"/>
    <cellStyle name="Финансовый 6 3 3 3 3 2 2" xfId="30901"/>
    <cellStyle name="Финансовый 6 3 3 3 3 3" xfId="14266"/>
    <cellStyle name="Финансовый 6 3 3 3 3 4" xfId="18126"/>
    <cellStyle name="Финансовый 6 3 3 3 3 5" xfId="27041"/>
    <cellStyle name="Финансовый 6 3 3 3 4" xfId="5798"/>
    <cellStyle name="Финансовый 6 3 3 3 4 2" xfId="26307"/>
    <cellStyle name="Финансовый 6 3 3 3 5" xfId="9670"/>
    <cellStyle name="Финансовый 6 3 3 3 5 2" xfId="30167"/>
    <cellStyle name="Финансовый 6 3 3 3 6" xfId="13531"/>
    <cellStyle name="Финансовый 6 3 3 3 7" xfId="17392"/>
    <cellStyle name="Финансовый 6 3 3 3 8" xfId="21252"/>
    <cellStyle name="Финансовый 6 3 3 3 9" xfId="2614"/>
    <cellStyle name="Финансовый 6 3 3 3 9 2" xfId="23143"/>
    <cellStyle name="Финансовый 6 3 3 4" xfId="3212"/>
    <cellStyle name="Финансовый 6 3 3 4 2" xfId="4887"/>
    <cellStyle name="Финансовый 6 3 3 4 2 2" xfId="8473"/>
    <cellStyle name="Финансовый 6 3 3 4 2 2 2" xfId="28970"/>
    <cellStyle name="Финансовый 6 3 3 4 2 3" xfId="12334"/>
    <cellStyle name="Финансовый 6 3 3 4 2 4" xfId="16195"/>
    <cellStyle name="Финансовый 6 3 3 4 2 5" xfId="20055"/>
    <cellStyle name="Финансовый 6 3 3 4 2 6" xfId="25401"/>
    <cellStyle name="Финансовый 6 3 3 4 3" xfId="7142"/>
    <cellStyle name="Финансовый 6 3 3 4 3 2" xfId="27639"/>
    <cellStyle name="Финансовый 6 3 3 4 4" xfId="11003"/>
    <cellStyle name="Финансовый 6 3 3 4 4 2" xfId="31499"/>
    <cellStyle name="Финансовый 6 3 3 4 5" xfId="14864"/>
    <cellStyle name="Финансовый 6 3 3 4 6" xfId="18724"/>
    <cellStyle name="Финансовый 6 3 3 4 7" xfId="23741"/>
    <cellStyle name="Финансовый 6 3 3 5" xfId="4888"/>
    <cellStyle name="Финансовый 6 3 3 5 2" xfId="7553"/>
    <cellStyle name="Финансовый 6 3 3 5 2 2" xfId="28050"/>
    <cellStyle name="Финансовый 6 3 3 5 3" xfId="11414"/>
    <cellStyle name="Финансовый 6 3 3 5 3 2" xfId="31910"/>
    <cellStyle name="Финансовый 6 3 3 5 4" xfId="15275"/>
    <cellStyle name="Финансовый 6 3 3 5 5" xfId="19135"/>
    <cellStyle name="Финансовый 6 3 3 5 6" xfId="25402"/>
    <cellStyle name="Финансовый 6 3 3 6" xfId="6220"/>
    <cellStyle name="Финансовый 6 3 3 6 2" xfId="10083"/>
    <cellStyle name="Финансовый 6 3 3 6 2 2" xfId="30579"/>
    <cellStyle name="Финансовый 6 3 3 6 3" xfId="13944"/>
    <cellStyle name="Финансовый 6 3 3 6 4" xfId="17804"/>
    <cellStyle name="Финансовый 6 3 3 6 5" xfId="26719"/>
    <cellStyle name="Финансовый 6 3 3 7" xfId="5199"/>
    <cellStyle name="Финансовый 6 3 3 7 2" xfId="25708"/>
    <cellStyle name="Финансовый 6 3 3 8" xfId="9071"/>
    <cellStyle name="Финансовый 6 3 3 8 2" xfId="29568"/>
    <cellStyle name="Финансовый 6 3 3 9" xfId="12932"/>
    <cellStyle name="Финансовый 6 3 4" xfId="164"/>
    <cellStyle name="Финансовый 6 3 4 10" xfId="16794"/>
    <cellStyle name="Финансовый 6 3 4 11" xfId="20654"/>
    <cellStyle name="Финансовый 6 3 4 12" xfId="2336"/>
    <cellStyle name="Финансовый 6 3 4 12 2" xfId="22893"/>
    <cellStyle name="Финансовый 6 3 4 13" xfId="21855"/>
    <cellStyle name="Финансовый 6 3 4 14" xfId="1240"/>
    <cellStyle name="Финансовый 6 3 4 2" xfId="1591"/>
    <cellStyle name="Финансовый 6 3 4 2 10" xfId="2914"/>
    <cellStyle name="Финансовый 6 3 4 2 10 2" xfId="23443"/>
    <cellStyle name="Финансовый 6 3 4 2 11" xfId="22154"/>
    <cellStyle name="Финансовый 6 3 4 2 2" xfId="2194"/>
    <cellStyle name="Финансовый 6 3 4 2 2 10" xfId="22753"/>
    <cellStyle name="Финансовый 6 3 4 2 2 2" xfId="4889"/>
    <cellStyle name="Финансовый 6 3 4 2 2 2 2" xfId="8773"/>
    <cellStyle name="Финансовый 6 3 4 2 2 2 2 2" xfId="29270"/>
    <cellStyle name="Финансовый 6 3 4 2 2 2 3" xfId="12634"/>
    <cellStyle name="Финансовый 6 3 4 2 2 2 4" xfId="16495"/>
    <cellStyle name="Финансовый 6 3 4 2 2 2 5" xfId="20355"/>
    <cellStyle name="Финансовый 6 3 4 2 2 2 6" xfId="25403"/>
    <cellStyle name="Финансовый 6 3 4 2 2 3" xfId="7442"/>
    <cellStyle name="Финансовый 6 3 4 2 2 3 2" xfId="11303"/>
    <cellStyle name="Финансовый 6 3 4 2 2 3 2 2" xfId="31799"/>
    <cellStyle name="Финансовый 6 3 4 2 2 3 3" xfId="15164"/>
    <cellStyle name="Финансовый 6 3 4 2 2 3 4" xfId="19024"/>
    <cellStyle name="Финансовый 6 3 4 2 2 3 5" xfId="27939"/>
    <cellStyle name="Финансовый 6 3 4 2 2 4" xfId="6098"/>
    <cellStyle name="Финансовый 6 3 4 2 2 4 2" xfId="26607"/>
    <cellStyle name="Финансовый 6 3 4 2 2 5" xfId="9970"/>
    <cellStyle name="Финансовый 6 3 4 2 2 5 2" xfId="30467"/>
    <cellStyle name="Финансовый 6 3 4 2 2 6" xfId="13831"/>
    <cellStyle name="Финансовый 6 3 4 2 2 7" xfId="17692"/>
    <cellStyle name="Финансовый 6 3 4 2 2 8" xfId="21552"/>
    <cellStyle name="Финансовый 6 3 4 2 2 9" xfId="3512"/>
    <cellStyle name="Финансовый 6 3 4 2 2 9 2" xfId="24041"/>
    <cellStyle name="Финансовый 6 3 4 2 3" xfId="4890"/>
    <cellStyle name="Финансовый 6 3 4 2 3 2" xfId="8175"/>
    <cellStyle name="Финансовый 6 3 4 2 3 2 2" xfId="28672"/>
    <cellStyle name="Финансовый 6 3 4 2 3 3" xfId="12036"/>
    <cellStyle name="Финансовый 6 3 4 2 3 4" xfId="15897"/>
    <cellStyle name="Финансовый 6 3 4 2 3 5" xfId="19757"/>
    <cellStyle name="Финансовый 6 3 4 2 3 6" xfId="25404"/>
    <cellStyle name="Финансовый 6 3 4 2 4" xfId="6844"/>
    <cellStyle name="Финансовый 6 3 4 2 4 2" xfId="10705"/>
    <cellStyle name="Финансовый 6 3 4 2 4 2 2" xfId="31201"/>
    <cellStyle name="Финансовый 6 3 4 2 4 3" xfId="14566"/>
    <cellStyle name="Финансовый 6 3 4 2 4 4" xfId="18426"/>
    <cellStyle name="Финансовый 6 3 4 2 4 5" xfId="27341"/>
    <cellStyle name="Финансовый 6 3 4 2 5" xfId="5499"/>
    <cellStyle name="Финансовый 6 3 4 2 5 2" xfId="26008"/>
    <cellStyle name="Финансовый 6 3 4 2 6" xfId="9371"/>
    <cellStyle name="Финансовый 6 3 4 2 6 2" xfId="29868"/>
    <cellStyle name="Финансовый 6 3 4 2 7" xfId="13232"/>
    <cellStyle name="Финансовый 6 3 4 2 8" xfId="17093"/>
    <cellStyle name="Финансовый 6 3 4 2 9" xfId="20953"/>
    <cellStyle name="Финансовый 6 3 4 3" xfId="1895"/>
    <cellStyle name="Финансовый 6 3 4 3 10" xfId="22454"/>
    <cellStyle name="Финансовый 6 3 4 3 2" xfId="4891"/>
    <cellStyle name="Финансовый 6 3 4 3 2 2" xfId="7876"/>
    <cellStyle name="Финансовый 6 3 4 3 2 2 2" xfId="28373"/>
    <cellStyle name="Финансовый 6 3 4 3 2 3" xfId="11737"/>
    <cellStyle name="Финансовый 6 3 4 3 2 3 2" xfId="32233"/>
    <cellStyle name="Финансовый 6 3 4 3 2 4" xfId="15598"/>
    <cellStyle name="Финансовый 6 3 4 3 2 5" xfId="19458"/>
    <cellStyle name="Финансовый 6 3 4 3 2 6" xfId="25405"/>
    <cellStyle name="Финансовый 6 3 4 3 3" xfId="6545"/>
    <cellStyle name="Финансовый 6 3 4 3 3 2" xfId="10406"/>
    <cellStyle name="Финансовый 6 3 4 3 3 2 2" xfId="30902"/>
    <cellStyle name="Финансовый 6 3 4 3 3 3" xfId="14267"/>
    <cellStyle name="Финансовый 6 3 4 3 3 4" xfId="18127"/>
    <cellStyle name="Финансовый 6 3 4 3 3 5" xfId="27042"/>
    <cellStyle name="Финансовый 6 3 4 3 4" xfId="5799"/>
    <cellStyle name="Финансовый 6 3 4 3 4 2" xfId="26308"/>
    <cellStyle name="Финансовый 6 3 4 3 5" xfId="9671"/>
    <cellStyle name="Финансовый 6 3 4 3 5 2" xfId="30168"/>
    <cellStyle name="Финансовый 6 3 4 3 6" xfId="13532"/>
    <cellStyle name="Финансовый 6 3 4 3 7" xfId="17393"/>
    <cellStyle name="Финансовый 6 3 4 3 8" xfId="21253"/>
    <cellStyle name="Финансовый 6 3 4 3 9" xfId="2615"/>
    <cellStyle name="Финансовый 6 3 4 3 9 2" xfId="23144"/>
    <cellStyle name="Финансовый 6 3 4 4" xfId="3213"/>
    <cellStyle name="Финансовый 6 3 4 4 2" xfId="4892"/>
    <cellStyle name="Финансовый 6 3 4 4 2 2" xfId="8474"/>
    <cellStyle name="Финансовый 6 3 4 4 2 2 2" xfId="28971"/>
    <cellStyle name="Финансовый 6 3 4 4 2 3" xfId="12335"/>
    <cellStyle name="Финансовый 6 3 4 4 2 4" xfId="16196"/>
    <cellStyle name="Финансовый 6 3 4 4 2 5" xfId="20056"/>
    <cellStyle name="Финансовый 6 3 4 4 2 6" xfId="25406"/>
    <cellStyle name="Финансовый 6 3 4 4 3" xfId="7143"/>
    <cellStyle name="Финансовый 6 3 4 4 3 2" xfId="27640"/>
    <cellStyle name="Финансовый 6 3 4 4 4" xfId="11004"/>
    <cellStyle name="Финансовый 6 3 4 4 4 2" xfId="31500"/>
    <cellStyle name="Финансовый 6 3 4 4 5" xfId="14865"/>
    <cellStyle name="Финансовый 6 3 4 4 6" xfId="18725"/>
    <cellStyle name="Финансовый 6 3 4 4 7" xfId="23742"/>
    <cellStyle name="Финансовый 6 3 4 5" xfId="4893"/>
    <cellStyle name="Финансовый 6 3 4 5 2" xfId="7601"/>
    <cellStyle name="Финансовый 6 3 4 5 2 2" xfId="28098"/>
    <cellStyle name="Финансовый 6 3 4 5 3" xfId="11462"/>
    <cellStyle name="Финансовый 6 3 4 5 3 2" xfId="31958"/>
    <cellStyle name="Финансовый 6 3 4 5 4" xfId="15323"/>
    <cellStyle name="Финансовый 6 3 4 5 5" xfId="19183"/>
    <cellStyle name="Финансовый 6 3 4 5 6" xfId="25407"/>
    <cellStyle name="Финансовый 6 3 4 6" xfId="6268"/>
    <cellStyle name="Финансовый 6 3 4 6 2" xfId="10131"/>
    <cellStyle name="Финансовый 6 3 4 6 2 2" xfId="30627"/>
    <cellStyle name="Финансовый 6 3 4 6 3" xfId="13992"/>
    <cellStyle name="Финансовый 6 3 4 6 4" xfId="17852"/>
    <cellStyle name="Финансовый 6 3 4 6 5" xfId="26767"/>
    <cellStyle name="Финансовый 6 3 4 7" xfId="5200"/>
    <cellStyle name="Финансовый 6 3 4 7 2" xfId="25709"/>
    <cellStyle name="Финансовый 6 3 4 8" xfId="9072"/>
    <cellStyle name="Финансовый 6 3 4 8 2" xfId="29569"/>
    <cellStyle name="Финансовый 6 3 4 9" xfId="12933"/>
    <cellStyle name="Финансовый 6 3 5" xfId="1241"/>
    <cellStyle name="Финансовый 6 3 5 10" xfId="20655"/>
    <cellStyle name="Финансовый 6 3 5 11" xfId="2616"/>
    <cellStyle name="Финансовый 6 3 5 11 2" xfId="23145"/>
    <cellStyle name="Финансовый 6 3 5 12" xfId="21856"/>
    <cellStyle name="Финансовый 6 3 5 2" xfId="1592"/>
    <cellStyle name="Финансовый 6 3 5 2 10" xfId="2915"/>
    <cellStyle name="Финансовый 6 3 5 2 10 2" xfId="23444"/>
    <cellStyle name="Финансовый 6 3 5 2 11" xfId="22155"/>
    <cellStyle name="Финансовый 6 3 5 2 2" xfId="2195"/>
    <cellStyle name="Финансовый 6 3 5 2 2 10" xfId="22754"/>
    <cellStyle name="Финансовый 6 3 5 2 2 2" xfId="4894"/>
    <cellStyle name="Финансовый 6 3 5 2 2 2 2" xfId="8774"/>
    <cellStyle name="Финансовый 6 3 5 2 2 2 2 2" xfId="29271"/>
    <cellStyle name="Финансовый 6 3 5 2 2 2 3" xfId="12635"/>
    <cellStyle name="Финансовый 6 3 5 2 2 2 4" xfId="16496"/>
    <cellStyle name="Финансовый 6 3 5 2 2 2 5" xfId="20356"/>
    <cellStyle name="Финансовый 6 3 5 2 2 2 6" xfId="25408"/>
    <cellStyle name="Финансовый 6 3 5 2 2 3" xfId="7443"/>
    <cellStyle name="Финансовый 6 3 5 2 2 3 2" xfId="11304"/>
    <cellStyle name="Финансовый 6 3 5 2 2 3 2 2" xfId="31800"/>
    <cellStyle name="Финансовый 6 3 5 2 2 3 3" xfId="15165"/>
    <cellStyle name="Финансовый 6 3 5 2 2 3 4" xfId="19025"/>
    <cellStyle name="Финансовый 6 3 5 2 2 3 5" xfId="27940"/>
    <cellStyle name="Финансовый 6 3 5 2 2 4" xfId="6099"/>
    <cellStyle name="Финансовый 6 3 5 2 2 4 2" xfId="26608"/>
    <cellStyle name="Финансовый 6 3 5 2 2 5" xfId="9971"/>
    <cellStyle name="Финансовый 6 3 5 2 2 5 2" xfId="30468"/>
    <cellStyle name="Финансовый 6 3 5 2 2 6" xfId="13832"/>
    <cellStyle name="Финансовый 6 3 5 2 2 7" xfId="17693"/>
    <cellStyle name="Финансовый 6 3 5 2 2 8" xfId="21553"/>
    <cellStyle name="Финансовый 6 3 5 2 2 9" xfId="3513"/>
    <cellStyle name="Финансовый 6 3 5 2 2 9 2" xfId="24042"/>
    <cellStyle name="Финансовый 6 3 5 2 3" xfId="4895"/>
    <cellStyle name="Финансовый 6 3 5 2 3 2" xfId="8176"/>
    <cellStyle name="Финансовый 6 3 5 2 3 2 2" xfId="28673"/>
    <cellStyle name="Финансовый 6 3 5 2 3 3" xfId="12037"/>
    <cellStyle name="Финансовый 6 3 5 2 3 4" xfId="15898"/>
    <cellStyle name="Финансовый 6 3 5 2 3 5" xfId="19758"/>
    <cellStyle name="Финансовый 6 3 5 2 3 6" xfId="25409"/>
    <cellStyle name="Финансовый 6 3 5 2 4" xfId="6845"/>
    <cellStyle name="Финансовый 6 3 5 2 4 2" xfId="10706"/>
    <cellStyle name="Финансовый 6 3 5 2 4 2 2" xfId="31202"/>
    <cellStyle name="Финансовый 6 3 5 2 4 3" xfId="14567"/>
    <cellStyle name="Финансовый 6 3 5 2 4 4" xfId="18427"/>
    <cellStyle name="Финансовый 6 3 5 2 4 5" xfId="27342"/>
    <cellStyle name="Финансовый 6 3 5 2 5" xfId="5500"/>
    <cellStyle name="Финансовый 6 3 5 2 5 2" xfId="26009"/>
    <cellStyle name="Финансовый 6 3 5 2 6" xfId="9372"/>
    <cellStyle name="Финансовый 6 3 5 2 6 2" xfId="29869"/>
    <cellStyle name="Финансовый 6 3 5 2 7" xfId="13233"/>
    <cellStyle name="Финансовый 6 3 5 2 8" xfId="17094"/>
    <cellStyle name="Финансовый 6 3 5 2 9" xfId="20954"/>
    <cellStyle name="Финансовый 6 3 5 3" xfId="1896"/>
    <cellStyle name="Финансовый 6 3 5 3 10" xfId="22455"/>
    <cellStyle name="Финансовый 6 3 5 3 2" xfId="4896"/>
    <cellStyle name="Финансовый 6 3 5 3 2 2" xfId="8475"/>
    <cellStyle name="Финансовый 6 3 5 3 2 2 2" xfId="28972"/>
    <cellStyle name="Финансовый 6 3 5 3 2 3" xfId="12336"/>
    <cellStyle name="Финансовый 6 3 5 3 2 4" xfId="16197"/>
    <cellStyle name="Финансовый 6 3 5 3 2 5" xfId="20057"/>
    <cellStyle name="Финансовый 6 3 5 3 2 6" xfId="25410"/>
    <cellStyle name="Финансовый 6 3 5 3 3" xfId="7144"/>
    <cellStyle name="Финансовый 6 3 5 3 3 2" xfId="11005"/>
    <cellStyle name="Финансовый 6 3 5 3 3 2 2" xfId="31501"/>
    <cellStyle name="Финансовый 6 3 5 3 3 3" xfId="14866"/>
    <cellStyle name="Финансовый 6 3 5 3 3 4" xfId="18726"/>
    <cellStyle name="Финансовый 6 3 5 3 3 5" xfId="27641"/>
    <cellStyle name="Финансовый 6 3 5 3 4" xfId="5800"/>
    <cellStyle name="Финансовый 6 3 5 3 4 2" xfId="26309"/>
    <cellStyle name="Финансовый 6 3 5 3 5" xfId="9672"/>
    <cellStyle name="Финансовый 6 3 5 3 5 2" xfId="30169"/>
    <cellStyle name="Финансовый 6 3 5 3 6" xfId="13533"/>
    <cellStyle name="Финансовый 6 3 5 3 7" xfId="17394"/>
    <cellStyle name="Финансовый 6 3 5 3 8" xfId="21254"/>
    <cellStyle name="Финансовый 6 3 5 3 9" xfId="3214"/>
    <cellStyle name="Финансовый 6 3 5 3 9 2" xfId="23743"/>
    <cellStyle name="Финансовый 6 3 5 4" xfId="4897"/>
    <cellStyle name="Финансовый 6 3 5 4 2" xfId="7877"/>
    <cellStyle name="Финансовый 6 3 5 4 2 2" xfId="28374"/>
    <cellStyle name="Финансовый 6 3 5 4 3" xfId="11738"/>
    <cellStyle name="Финансовый 6 3 5 4 3 2" xfId="32234"/>
    <cellStyle name="Финансовый 6 3 5 4 4" xfId="15599"/>
    <cellStyle name="Финансовый 6 3 5 4 5" xfId="19459"/>
    <cellStyle name="Финансовый 6 3 5 4 6" xfId="25411"/>
    <cellStyle name="Финансовый 6 3 5 5" xfId="6546"/>
    <cellStyle name="Финансовый 6 3 5 5 2" xfId="10407"/>
    <cellStyle name="Финансовый 6 3 5 5 2 2" xfId="30903"/>
    <cellStyle name="Финансовый 6 3 5 5 3" xfId="14268"/>
    <cellStyle name="Финансовый 6 3 5 5 4" xfId="18128"/>
    <cellStyle name="Финансовый 6 3 5 5 5" xfId="27043"/>
    <cellStyle name="Финансовый 6 3 5 6" xfId="5201"/>
    <cellStyle name="Финансовый 6 3 5 6 2" xfId="25710"/>
    <cellStyle name="Финансовый 6 3 5 7" xfId="9073"/>
    <cellStyle name="Финансовый 6 3 5 7 2" xfId="29570"/>
    <cellStyle name="Финансовый 6 3 5 8" xfId="12934"/>
    <cellStyle name="Финансовый 6 3 5 9" xfId="16795"/>
    <cellStyle name="Финансовый 6 3 6" xfId="1242"/>
    <cellStyle name="Финансовый 6 3 6 10" xfId="20656"/>
    <cellStyle name="Финансовый 6 3 6 11" xfId="2617"/>
    <cellStyle name="Финансовый 6 3 6 11 2" xfId="23146"/>
    <cellStyle name="Финансовый 6 3 6 12" xfId="21857"/>
    <cellStyle name="Финансовый 6 3 6 2" xfId="1593"/>
    <cellStyle name="Финансовый 6 3 6 2 10" xfId="2916"/>
    <cellStyle name="Финансовый 6 3 6 2 10 2" xfId="23445"/>
    <cellStyle name="Финансовый 6 3 6 2 11" xfId="22156"/>
    <cellStyle name="Финансовый 6 3 6 2 2" xfId="2196"/>
    <cellStyle name="Финансовый 6 3 6 2 2 10" xfId="22755"/>
    <cellStyle name="Финансовый 6 3 6 2 2 2" xfId="4898"/>
    <cellStyle name="Финансовый 6 3 6 2 2 2 2" xfId="8775"/>
    <cellStyle name="Финансовый 6 3 6 2 2 2 2 2" xfId="29272"/>
    <cellStyle name="Финансовый 6 3 6 2 2 2 3" xfId="12636"/>
    <cellStyle name="Финансовый 6 3 6 2 2 2 4" xfId="16497"/>
    <cellStyle name="Финансовый 6 3 6 2 2 2 5" xfId="20357"/>
    <cellStyle name="Финансовый 6 3 6 2 2 2 6" xfId="25412"/>
    <cellStyle name="Финансовый 6 3 6 2 2 3" xfId="7444"/>
    <cellStyle name="Финансовый 6 3 6 2 2 3 2" xfId="11305"/>
    <cellStyle name="Финансовый 6 3 6 2 2 3 2 2" xfId="31801"/>
    <cellStyle name="Финансовый 6 3 6 2 2 3 3" xfId="15166"/>
    <cellStyle name="Финансовый 6 3 6 2 2 3 4" xfId="19026"/>
    <cellStyle name="Финансовый 6 3 6 2 2 3 5" xfId="27941"/>
    <cellStyle name="Финансовый 6 3 6 2 2 4" xfId="6100"/>
    <cellStyle name="Финансовый 6 3 6 2 2 4 2" xfId="26609"/>
    <cellStyle name="Финансовый 6 3 6 2 2 5" xfId="9972"/>
    <cellStyle name="Финансовый 6 3 6 2 2 5 2" xfId="30469"/>
    <cellStyle name="Финансовый 6 3 6 2 2 6" xfId="13833"/>
    <cellStyle name="Финансовый 6 3 6 2 2 7" xfId="17694"/>
    <cellStyle name="Финансовый 6 3 6 2 2 8" xfId="21554"/>
    <cellStyle name="Финансовый 6 3 6 2 2 9" xfId="3514"/>
    <cellStyle name="Финансовый 6 3 6 2 2 9 2" xfId="24043"/>
    <cellStyle name="Финансовый 6 3 6 2 3" xfId="4899"/>
    <cellStyle name="Финансовый 6 3 6 2 3 2" xfId="8177"/>
    <cellStyle name="Финансовый 6 3 6 2 3 2 2" xfId="28674"/>
    <cellStyle name="Финансовый 6 3 6 2 3 3" xfId="12038"/>
    <cellStyle name="Финансовый 6 3 6 2 3 4" xfId="15899"/>
    <cellStyle name="Финансовый 6 3 6 2 3 5" xfId="19759"/>
    <cellStyle name="Финансовый 6 3 6 2 3 6" xfId="25413"/>
    <cellStyle name="Финансовый 6 3 6 2 4" xfId="6846"/>
    <cellStyle name="Финансовый 6 3 6 2 4 2" xfId="10707"/>
    <cellStyle name="Финансовый 6 3 6 2 4 2 2" xfId="31203"/>
    <cellStyle name="Финансовый 6 3 6 2 4 3" xfId="14568"/>
    <cellStyle name="Финансовый 6 3 6 2 4 4" xfId="18428"/>
    <cellStyle name="Финансовый 6 3 6 2 4 5" xfId="27343"/>
    <cellStyle name="Финансовый 6 3 6 2 5" xfId="5501"/>
    <cellStyle name="Финансовый 6 3 6 2 5 2" xfId="26010"/>
    <cellStyle name="Финансовый 6 3 6 2 6" xfId="9373"/>
    <cellStyle name="Финансовый 6 3 6 2 6 2" xfId="29870"/>
    <cellStyle name="Финансовый 6 3 6 2 7" xfId="13234"/>
    <cellStyle name="Финансовый 6 3 6 2 8" xfId="17095"/>
    <cellStyle name="Финансовый 6 3 6 2 9" xfId="20955"/>
    <cellStyle name="Финансовый 6 3 6 3" xfId="1897"/>
    <cellStyle name="Финансовый 6 3 6 3 10" xfId="22456"/>
    <cellStyle name="Финансовый 6 3 6 3 2" xfId="4900"/>
    <cellStyle name="Финансовый 6 3 6 3 2 2" xfId="8476"/>
    <cellStyle name="Финансовый 6 3 6 3 2 2 2" xfId="28973"/>
    <cellStyle name="Финансовый 6 3 6 3 2 3" xfId="12337"/>
    <cellStyle name="Финансовый 6 3 6 3 2 4" xfId="16198"/>
    <cellStyle name="Финансовый 6 3 6 3 2 5" xfId="20058"/>
    <cellStyle name="Финансовый 6 3 6 3 2 6" xfId="25414"/>
    <cellStyle name="Финансовый 6 3 6 3 3" xfId="7145"/>
    <cellStyle name="Финансовый 6 3 6 3 3 2" xfId="11006"/>
    <cellStyle name="Финансовый 6 3 6 3 3 2 2" xfId="31502"/>
    <cellStyle name="Финансовый 6 3 6 3 3 3" xfId="14867"/>
    <cellStyle name="Финансовый 6 3 6 3 3 4" xfId="18727"/>
    <cellStyle name="Финансовый 6 3 6 3 3 5" xfId="27642"/>
    <cellStyle name="Финансовый 6 3 6 3 4" xfId="5801"/>
    <cellStyle name="Финансовый 6 3 6 3 4 2" xfId="26310"/>
    <cellStyle name="Финансовый 6 3 6 3 5" xfId="9673"/>
    <cellStyle name="Финансовый 6 3 6 3 5 2" xfId="30170"/>
    <cellStyle name="Финансовый 6 3 6 3 6" xfId="13534"/>
    <cellStyle name="Финансовый 6 3 6 3 7" xfId="17395"/>
    <cellStyle name="Финансовый 6 3 6 3 8" xfId="21255"/>
    <cellStyle name="Финансовый 6 3 6 3 9" xfId="3215"/>
    <cellStyle name="Финансовый 6 3 6 3 9 2" xfId="23744"/>
    <cellStyle name="Финансовый 6 3 6 4" xfId="4901"/>
    <cellStyle name="Финансовый 6 3 6 4 2" xfId="7878"/>
    <cellStyle name="Финансовый 6 3 6 4 2 2" xfId="28375"/>
    <cellStyle name="Финансовый 6 3 6 4 3" xfId="11739"/>
    <cellStyle name="Финансовый 6 3 6 4 3 2" xfId="32235"/>
    <cellStyle name="Финансовый 6 3 6 4 4" xfId="15600"/>
    <cellStyle name="Финансовый 6 3 6 4 5" xfId="19460"/>
    <cellStyle name="Финансовый 6 3 6 4 6" xfId="25415"/>
    <cellStyle name="Финансовый 6 3 6 5" xfId="6547"/>
    <cellStyle name="Финансовый 6 3 6 5 2" xfId="10408"/>
    <cellStyle name="Финансовый 6 3 6 5 2 2" xfId="30904"/>
    <cellStyle name="Финансовый 6 3 6 5 3" xfId="14269"/>
    <cellStyle name="Финансовый 6 3 6 5 4" xfId="18129"/>
    <cellStyle name="Финансовый 6 3 6 5 5" xfId="27044"/>
    <cellStyle name="Финансовый 6 3 6 6" xfId="5202"/>
    <cellStyle name="Финансовый 6 3 6 6 2" xfId="25711"/>
    <cellStyle name="Финансовый 6 3 6 7" xfId="9074"/>
    <cellStyle name="Финансовый 6 3 6 7 2" xfId="29571"/>
    <cellStyle name="Финансовый 6 3 6 8" xfId="12935"/>
    <cellStyle name="Финансовый 6 3 6 9" xfId="16796"/>
    <cellStyle name="Финансовый 6 3 7" xfId="1243"/>
    <cellStyle name="Финансовый 6 3 7 10" xfId="20657"/>
    <cellStyle name="Финансовый 6 3 7 11" xfId="2618"/>
    <cellStyle name="Финансовый 6 3 7 11 2" xfId="23147"/>
    <cellStyle name="Финансовый 6 3 7 12" xfId="21858"/>
    <cellStyle name="Финансовый 6 3 7 2" xfId="1594"/>
    <cellStyle name="Финансовый 6 3 7 2 10" xfId="2917"/>
    <cellStyle name="Финансовый 6 3 7 2 10 2" xfId="23446"/>
    <cellStyle name="Финансовый 6 3 7 2 11" xfId="22157"/>
    <cellStyle name="Финансовый 6 3 7 2 2" xfId="2197"/>
    <cellStyle name="Финансовый 6 3 7 2 2 10" xfId="22756"/>
    <cellStyle name="Финансовый 6 3 7 2 2 2" xfId="4902"/>
    <cellStyle name="Финансовый 6 3 7 2 2 2 2" xfId="8776"/>
    <cellStyle name="Финансовый 6 3 7 2 2 2 2 2" xfId="29273"/>
    <cellStyle name="Финансовый 6 3 7 2 2 2 3" xfId="12637"/>
    <cellStyle name="Финансовый 6 3 7 2 2 2 4" xfId="16498"/>
    <cellStyle name="Финансовый 6 3 7 2 2 2 5" xfId="20358"/>
    <cellStyle name="Финансовый 6 3 7 2 2 2 6" xfId="25416"/>
    <cellStyle name="Финансовый 6 3 7 2 2 3" xfId="7445"/>
    <cellStyle name="Финансовый 6 3 7 2 2 3 2" xfId="11306"/>
    <cellStyle name="Финансовый 6 3 7 2 2 3 2 2" xfId="31802"/>
    <cellStyle name="Финансовый 6 3 7 2 2 3 3" xfId="15167"/>
    <cellStyle name="Финансовый 6 3 7 2 2 3 4" xfId="19027"/>
    <cellStyle name="Финансовый 6 3 7 2 2 3 5" xfId="27942"/>
    <cellStyle name="Финансовый 6 3 7 2 2 4" xfId="6101"/>
    <cellStyle name="Финансовый 6 3 7 2 2 4 2" xfId="26610"/>
    <cellStyle name="Финансовый 6 3 7 2 2 5" xfId="9973"/>
    <cellStyle name="Финансовый 6 3 7 2 2 5 2" xfId="30470"/>
    <cellStyle name="Финансовый 6 3 7 2 2 6" xfId="13834"/>
    <cellStyle name="Финансовый 6 3 7 2 2 7" xfId="17695"/>
    <cellStyle name="Финансовый 6 3 7 2 2 8" xfId="21555"/>
    <cellStyle name="Финансовый 6 3 7 2 2 9" xfId="3515"/>
    <cellStyle name="Финансовый 6 3 7 2 2 9 2" xfId="24044"/>
    <cellStyle name="Финансовый 6 3 7 2 3" xfId="4903"/>
    <cellStyle name="Финансовый 6 3 7 2 3 2" xfId="8178"/>
    <cellStyle name="Финансовый 6 3 7 2 3 2 2" xfId="28675"/>
    <cellStyle name="Финансовый 6 3 7 2 3 3" xfId="12039"/>
    <cellStyle name="Финансовый 6 3 7 2 3 4" xfId="15900"/>
    <cellStyle name="Финансовый 6 3 7 2 3 5" xfId="19760"/>
    <cellStyle name="Финансовый 6 3 7 2 3 6" xfId="25417"/>
    <cellStyle name="Финансовый 6 3 7 2 4" xfId="6847"/>
    <cellStyle name="Финансовый 6 3 7 2 4 2" xfId="10708"/>
    <cellStyle name="Финансовый 6 3 7 2 4 2 2" xfId="31204"/>
    <cellStyle name="Финансовый 6 3 7 2 4 3" xfId="14569"/>
    <cellStyle name="Финансовый 6 3 7 2 4 4" xfId="18429"/>
    <cellStyle name="Финансовый 6 3 7 2 4 5" xfId="27344"/>
    <cellStyle name="Финансовый 6 3 7 2 5" xfId="5502"/>
    <cellStyle name="Финансовый 6 3 7 2 5 2" xfId="26011"/>
    <cellStyle name="Финансовый 6 3 7 2 6" xfId="9374"/>
    <cellStyle name="Финансовый 6 3 7 2 6 2" xfId="29871"/>
    <cellStyle name="Финансовый 6 3 7 2 7" xfId="13235"/>
    <cellStyle name="Финансовый 6 3 7 2 8" xfId="17096"/>
    <cellStyle name="Финансовый 6 3 7 2 9" xfId="20956"/>
    <cellStyle name="Финансовый 6 3 7 3" xfId="1898"/>
    <cellStyle name="Финансовый 6 3 7 3 10" xfId="22457"/>
    <cellStyle name="Финансовый 6 3 7 3 2" xfId="4904"/>
    <cellStyle name="Финансовый 6 3 7 3 2 2" xfId="8477"/>
    <cellStyle name="Финансовый 6 3 7 3 2 2 2" xfId="28974"/>
    <cellStyle name="Финансовый 6 3 7 3 2 3" xfId="12338"/>
    <cellStyle name="Финансовый 6 3 7 3 2 4" xfId="16199"/>
    <cellStyle name="Финансовый 6 3 7 3 2 5" xfId="20059"/>
    <cellStyle name="Финансовый 6 3 7 3 2 6" xfId="25418"/>
    <cellStyle name="Финансовый 6 3 7 3 3" xfId="7146"/>
    <cellStyle name="Финансовый 6 3 7 3 3 2" xfId="11007"/>
    <cellStyle name="Финансовый 6 3 7 3 3 2 2" xfId="31503"/>
    <cellStyle name="Финансовый 6 3 7 3 3 3" xfId="14868"/>
    <cellStyle name="Финансовый 6 3 7 3 3 4" xfId="18728"/>
    <cellStyle name="Финансовый 6 3 7 3 3 5" xfId="27643"/>
    <cellStyle name="Финансовый 6 3 7 3 4" xfId="5802"/>
    <cellStyle name="Финансовый 6 3 7 3 4 2" xfId="26311"/>
    <cellStyle name="Финансовый 6 3 7 3 5" xfId="9674"/>
    <cellStyle name="Финансовый 6 3 7 3 5 2" xfId="30171"/>
    <cellStyle name="Финансовый 6 3 7 3 6" xfId="13535"/>
    <cellStyle name="Финансовый 6 3 7 3 7" xfId="17396"/>
    <cellStyle name="Финансовый 6 3 7 3 8" xfId="21256"/>
    <cellStyle name="Финансовый 6 3 7 3 9" xfId="3216"/>
    <cellStyle name="Финансовый 6 3 7 3 9 2" xfId="23745"/>
    <cellStyle name="Финансовый 6 3 7 4" xfId="4905"/>
    <cellStyle name="Финансовый 6 3 7 4 2" xfId="7879"/>
    <cellStyle name="Финансовый 6 3 7 4 2 2" xfId="28376"/>
    <cellStyle name="Финансовый 6 3 7 4 3" xfId="11740"/>
    <cellStyle name="Финансовый 6 3 7 4 3 2" xfId="32236"/>
    <cellStyle name="Финансовый 6 3 7 4 4" xfId="15601"/>
    <cellStyle name="Финансовый 6 3 7 4 5" xfId="19461"/>
    <cellStyle name="Финансовый 6 3 7 4 6" xfId="25419"/>
    <cellStyle name="Финансовый 6 3 7 5" xfId="6548"/>
    <cellStyle name="Финансовый 6 3 7 5 2" xfId="10409"/>
    <cellStyle name="Финансовый 6 3 7 5 2 2" xfId="30905"/>
    <cellStyle name="Финансовый 6 3 7 5 3" xfId="14270"/>
    <cellStyle name="Финансовый 6 3 7 5 4" xfId="18130"/>
    <cellStyle name="Финансовый 6 3 7 5 5" xfId="27045"/>
    <cellStyle name="Финансовый 6 3 7 6" xfId="5203"/>
    <cellStyle name="Финансовый 6 3 7 6 2" xfId="25712"/>
    <cellStyle name="Финансовый 6 3 7 7" xfId="9075"/>
    <cellStyle name="Финансовый 6 3 7 7 2" xfId="29572"/>
    <cellStyle name="Финансовый 6 3 7 8" xfId="12936"/>
    <cellStyle name="Финансовый 6 3 7 9" xfId="16797"/>
    <cellStyle name="Финансовый 6 3 8" xfId="1244"/>
    <cellStyle name="Финансовый 6 3 8 10" xfId="20658"/>
    <cellStyle name="Финансовый 6 3 8 11" xfId="2619"/>
    <cellStyle name="Финансовый 6 3 8 11 2" xfId="23148"/>
    <cellStyle name="Финансовый 6 3 8 12" xfId="21859"/>
    <cellStyle name="Финансовый 6 3 8 2" xfId="1595"/>
    <cellStyle name="Финансовый 6 3 8 2 10" xfId="2918"/>
    <cellStyle name="Финансовый 6 3 8 2 10 2" xfId="23447"/>
    <cellStyle name="Финансовый 6 3 8 2 11" xfId="22158"/>
    <cellStyle name="Финансовый 6 3 8 2 2" xfId="2198"/>
    <cellStyle name="Финансовый 6 3 8 2 2 10" xfId="22757"/>
    <cellStyle name="Финансовый 6 3 8 2 2 2" xfId="4906"/>
    <cellStyle name="Финансовый 6 3 8 2 2 2 2" xfId="8777"/>
    <cellStyle name="Финансовый 6 3 8 2 2 2 2 2" xfId="29274"/>
    <cellStyle name="Финансовый 6 3 8 2 2 2 3" xfId="12638"/>
    <cellStyle name="Финансовый 6 3 8 2 2 2 4" xfId="16499"/>
    <cellStyle name="Финансовый 6 3 8 2 2 2 5" xfId="20359"/>
    <cellStyle name="Финансовый 6 3 8 2 2 2 6" xfId="25420"/>
    <cellStyle name="Финансовый 6 3 8 2 2 3" xfId="7446"/>
    <cellStyle name="Финансовый 6 3 8 2 2 3 2" xfId="11307"/>
    <cellStyle name="Финансовый 6 3 8 2 2 3 2 2" xfId="31803"/>
    <cellStyle name="Финансовый 6 3 8 2 2 3 3" xfId="15168"/>
    <cellStyle name="Финансовый 6 3 8 2 2 3 4" xfId="19028"/>
    <cellStyle name="Финансовый 6 3 8 2 2 3 5" xfId="27943"/>
    <cellStyle name="Финансовый 6 3 8 2 2 4" xfId="6102"/>
    <cellStyle name="Финансовый 6 3 8 2 2 4 2" xfId="26611"/>
    <cellStyle name="Финансовый 6 3 8 2 2 5" xfId="9974"/>
    <cellStyle name="Финансовый 6 3 8 2 2 5 2" xfId="30471"/>
    <cellStyle name="Финансовый 6 3 8 2 2 6" xfId="13835"/>
    <cellStyle name="Финансовый 6 3 8 2 2 7" xfId="17696"/>
    <cellStyle name="Финансовый 6 3 8 2 2 8" xfId="21556"/>
    <cellStyle name="Финансовый 6 3 8 2 2 9" xfId="3516"/>
    <cellStyle name="Финансовый 6 3 8 2 2 9 2" xfId="24045"/>
    <cellStyle name="Финансовый 6 3 8 2 3" xfId="4907"/>
    <cellStyle name="Финансовый 6 3 8 2 3 2" xfId="8179"/>
    <cellStyle name="Финансовый 6 3 8 2 3 2 2" xfId="28676"/>
    <cellStyle name="Финансовый 6 3 8 2 3 3" xfId="12040"/>
    <cellStyle name="Финансовый 6 3 8 2 3 4" xfId="15901"/>
    <cellStyle name="Финансовый 6 3 8 2 3 5" xfId="19761"/>
    <cellStyle name="Финансовый 6 3 8 2 3 6" xfId="25421"/>
    <cellStyle name="Финансовый 6 3 8 2 4" xfId="6848"/>
    <cellStyle name="Финансовый 6 3 8 2 4 2" xfId="10709"/>
    <cellStyle name="Финансовый 6 3 8 2 4 2 2" xfId="31205"/>
    <cellStyle name="Финансовый 6 3 8 2 4 3" xfId="14570"/>
    <cellStyle name="Финансовый 6 3 8 2 4 4" xfId="18430"/>
    <cellStyle name="Финансовый 6 3 8 2 4 5" xfId="27345"/>
    <cellStyle name="Финансовый 6 3 8 2 5" xfId="5503"/>
    <cellStyle name="Финансовый 6 3 8 2 5 2" xfId="26012"/>
    <cellStyle name="Финансовый 6 3 8 2 6" xfId="9375"/>
    <cellStyle name="Финансовый 6 3 8 2 6 2" xfId="29872"/>
    <cellStyle name="Финансовый 6 3 8 2 7" xfId="13236"/>
    <cellStyle name="Финансовый 6 3 8 2 8" xfId="17097"/>
    <cellStyle name="Финансовый 6 3 8 2 9" xfId="20957"/>
    <cellStyle name="Финансовый 6 3 8 3" xfId="1899"/>
    <cellStyle name="Финансовый 6 3 8 3 10" xfId="22458"/>
    <cellStyle name="Финансовый 6 3 8 3 2" xfId="4908"/>
    <cellStyle name="Финансовый 6 3 8 3 2 2" xfId="8478"/>
    <cellStyle name="Финансовый 6 3 8 3 2 2 2" xfId="28975"/>
    <cellStyle name="Финансовый 6 3 8 3 2 3" xfId="12339"/>
    <cellStyle name="Финансовый 6 3 8 3 2 4" xfId="16200"/>
    <cellStyle name="Финансовый 6 3 8 3 2 5" xfId="20060"/>
    <cellStyle name="Финансовый 6 3 8 3 2 6" xfId="25422"/>
    <cellStyle name="Финансовый 6 3 8 3 3" xfId="7147"/>
    <cellStyle name="Финансовый 6 3 8 3 3 2" xfId="11008"/>
    <cellStyle name="Финансовый 6 3 8 3 3 2 2" xfId="31504"/>
    <cellStyle name="Финансовый 6 3 8 3 3 3" xfId="14869"/>
    <cellStyle name="Финансовый 6 3 8 3 3 4" xfId="18729"/>
    <cellStyle name="Финансовый 6 3 8 3 3 5" xfId="27644"/>
    <cellStyle name="Финансовый 6 3 8 3 4" xfId="5803"/>
    <cellStyle name="Финансовый 6 3 8 3 4 2" xfId="26312"/>
    <cellStyle name="Финансовый 6 3 8 3 5" xfId="9675"/>
    <cellStyle name="Финансовый 6 3 8 3 5 2" xfId="30172"/>
    <cellStyle name="Финансовый 6 3 8 3 6" xfId="13536"/>
    <cellStyle name="Финансовый 6 3 8 3 7" xfId="17397"/>
    <cellStyle name="Финансовый 6 3 8 3 8" xfId="21257"/>
    <cellStyle name="Финансовый 6 3 8 3 9" xfId="3217"/>
    <cellStyle name="Финансовый 6 3 8 3 9 2" xfId="23746"/>
    <cellStyle name="Финансовый 6 3 8 4" xfId="4909"/>
    <cellStyle name="Финансовый 6 3 8 4 2" xfId="7880"/>
    <cellStyle name="Финансовый 6 3 8 4 2 2" xfId="28377"/>
    <cellStyle name="Финансовый 6 3 8 4 3" xfId="11741"/>
    <cellStyle name="Финансовый 6 3 8 4 3 2" xfId="32237"/>
    <cellStyle name="Финансовый 6 3 8 4 4" xfId="15602"/>
    <cellStyle name="Финансовый 6 3 8 4 5" xfId="19462"/>
    <cellStyle name="Финансовый 6 3 8 4 6" xfId="25423"/>
    <cellStyle name="Финансовый 6 3 8 5" xfId="6549"/>
    <cellStyle name="Финансовый 6 3 8 5 2" xfId="10410"/>
    <cellStyle name="Финансовый 6 3 8 5 2 2" xfId="30906"/>
    <cellStyle name="Финансовый 6 3 8 5 3" xfId="14271"/>
    <cellStyle name="Финансовый 6 3 8 5 4" xfId="18131"/>
    <cellStyle name="Финансовый 6 3 8 5 5" xfId="27046"/>
    <cellStyle name="Финансовый 6 3 8 6" xfId="5204"/>
    <cellStyle name="Финансовый 6 3 8 6 2" xfId="25713"/>
    <cellStyle name="Финансовый 6 3 8 7" xfId="9076"/>
    <cellStyle name="Финансовый 6 3 8 7 2" xfId="29573"/>
    <cellStyle name="Финансовый 6 3 8 8" xfId="12937"/>
    <cellStyle name="Финансовый 6 3 8 9" xfId="16798"/>
    <cellStyle name="Финансовый 6 3 9" xfId="1245"/>
    <cellStyle name="Финансовый 6 3 9 10" xfId="20659"/>
    <cellStyle name="Финансовый 6 3 9 11" xfId="2620"/>
    <cellStyle name="Финансовый 6 3 9 11 2" xfId="23149"/>
    <cellStyle name="Финансовый 6 3 9 12" xfId="21860"/>
    <cellStyle name="Финансовый 6 3 9 2" xfId="1596"/>
    <cellStyle name="Финансовый 6 3 9 2 10" xfId="2919"/>
    <cellStyle name="Финансовый 6 3 9 2 10 2" xfId="23448"/>
    <cellStyle name="Финансовый 6 3 9 2 11" xfId="22159"/>
    <cellStyle name="Финансовый 6 3 9 2 2" xfId="2199"/>
    <cellStyle name="Финансовый 6 3 9 2 2 10" xfId="22758"/>
    <cellStyle name="Финансовый 6 3 9 2 2 2" xfId="4910"/>
    <cellStyle name="Финансовый 6 3 9 2 2 2 2" xfId="8778"/>
    <cellStyle name="Финансовый 6 3 9 2 2 2 2 2" xfId="29275"/>
    <cellStyle name="Финансовый 6 3 9 2 2 2 3" xfId="12639"/>
    <cellStyle name="Финансовый 6 3 9 2 2 2 4" xfId="16500"/>
    <cellStyle name="Финансовый 6 3 9 2 2 2 5" xfId="20360"/>
    <cellStyle name="Финансовый 6 3 9 2 2 2 6" xfId="25424"/>
    <cellStyle name="Финансовый 6 3 9 2 2 3" xfId="7447"/>
    <cellStyle name="Финансовый 6 3 9 2 2 3 2" xfId="11308"/>
    <cellStyle name="Финансовый 6 3 9 2 2 3 2 2" xfId="31804"/>
    <cellStyle name="Финансовый 6 3 9 2 2 3 3" xfId="15169"/>
    <cellStyle name="Финансовый 6 3 9 2 2 3 4" xfId="19029"/>
    <cellStyle name="Финансовый 6 3 9 2 2 3 5" xfId="27944"/>
    <cellStyle name="Финансовый 6 3 9 2 2 4" xfId="6103"/>
    <cellStyle name="Финансовый 6 3 9 2 2 4 2" xfId="26612"/>
    <cellStyle name="Финансовый 6 3 9 2 2 5" xfId="9975"/>
    <cellStyle name="Финансовый 6 3 9 2 2 5 2" xfId="30472"/>
    <cellStyle name="Финансовый 6 3 9 2 2 6" xfId="13836"/>
    <cellStyle name="Финансовый 6 3 9 2 2 7" xfId="17697"/>
    <cellStyle name="Финансовый 6 3 9 2 2 8" xfId="21557"/>
    <cellStyle name="Финансовый 6 3 9 2 2 9" xfId="3517"/>
    <cellStyle name="Финансовый 6 3 9 2 2 9 2" xfId="24046"/>
    <cellStyle name="Финансовый 6 3 9 2 3" xfId="4911"/>
    <cellStyle name="Финансовый 6 3 9 2 3 2" xfId="8180"/>
    <cellStyle name="Финансовый 6 3 9 2 3 2 2" xfId="28677"/>
    <cellStyle name="Финансовый 6 3 9 2 3 3" xfId="12041"/>
    <cellStyle name="Финансовый 6 3 9 2 3 4" xfId="15902"/>
    <cellStyle name="Финансовый 6 3 9 2 3 5" xfId="19762"/>
    <cellStyle name="Финансовый 6 3 9 2 3 6" xfId="25425"/>
    <cellStyle name="Финансовый 6 3 9 2 4" xfId="6849"/>
    <cellStyle name="Финансовый 6 3 9 2 4 2" xfId="10710"/>
    <cellStyle name="Финансовый 6 3 9 2 4 2 2" xfId="31206"/>
    <cellStyle name="Финансовый 6 3 9 2 4 3" xfId="14571"/>
    <cellStyle name="Финансовый 6 3 9 2 4 4" xfId="18431"/>
    <cellStyle name="Финансовый 6 3 9 2 4 5" xfId="27346"/>
    <cellStyle name="Финансовый 6 3 9 2 5" xfId="5504"/>
    <cellStyle name="Финансовый 6 3 9 2 5 2" xfId="26013"/>
    <cellStyle name="Финансовый 6 3 9 2 6" xfId="9376"/>
    <cellStyle name="Финансовый 6 3 9 2 6 2" xfId="29873"/>
    <cellStyle name="Финансовый 6 3 9 2 7" xfId="13237"/>
    <cellStyle name="Финансовый 6 3 9 2 8" xfId="17098"/>
    <cellStyle name="Финансовый 6 3 9 2 9" xfId="20958"/>
    <cellStyle name="Финансовый 6 3 9 3" xfId="1900"/>
    <cellStyle name="Финансовый 6 3 9 3 10" xfId="22459"/>
    <cellStyle name="Финансовый 6 3 9 3 2" xfId="4912"/>
    <cellStyle name="Финансовый 6 3 9 3 2 2" xfId="8479"/>
    <cellStyle name="Финансовый 6 3 9 3 2 2 2" xfId="28976"/>
    <cellStyle name="Финансовый 6 3 9 3 2 3" xfId="12340"/>
    <cellStyle name="Финансовый 6 3 9 3 2 4" xfId="16201"/>
    <cellStyle name="Финансовый 6 3 9 3 2 5" xfId="20061"/>
    <cellStyle name="Финансовый 6 3 9 3 2 6" xfId="25426"/>
    <cellStyle name="Финансовый 6 3 9 3 3" xfId="7148"/>
    <cellStyle name="Финансовый 6 3 9 3 3 2" xfId="11009"/>
    <cellStyle name="Финансовый 6 3 9 3 3 2 2" xfId="31505"/>
    <cellStyle name="Финансовый 6 3 9 3 3 3" xfId="14870"/>
    <cellStyle name="Финансовый 6 3 9 3 3 4" xfId="18730"/>
    <cellStyle name="Финансовый 6 3 9 3 3 5" xfId="27645"/>
    <cellStyle name="Финансовый 6 3 9 3 4" xfId="5804"/>
    <cellStyle name="Финансовый 6 3 9 3 4 2" xfId="26313"/>
    <cellStyle name="Финансовый 6 3 9 3 5" xfId="9676"/>
    <cellStyle name="Финансовый 6 3 9 3 5 2" xfId="30173"/>
    <cellStyle name="Финансовый 6 3 9 3 6" xfId="13537"/>
    <cellStyle name="Финансовый 6 3 9 3 7" xfId="17398"/>
    <cellStyle name="Финансовый 6 3 9 3 8" xfId="21258"/>
    <cellStyle name="Финансовый 6 3 9 3 9" xfId="3218"/>
    <cellStyle name="Финансовый 6 3 9 3 9 2" xfId="23747"/>
    <cellStyle name="Финансовый 6 3 9 4" xfId="4913"/>
    <cellStyle name="Финансовый 6 3 9 4 2" xfId="7881"/>
    <cellStyle name="Финансовый 6 3 9 4 2 2" xfId="28378"/>
    <cellStyle name="Финансовый 6 3 9 4 3" xfId="11742"/>
    <cellStyle name="Финансовый 6 3 9 4 3 2" xfId="32238"/>
    <cellStyle name="Финансовый 6 3 9 4 4" xfId="15603"/>
    <cellStyle name="Финансовый 6 3 9 4 5" xfId="19463"/>
    <cellStyle name="Финансовый 6 3 9 4 6" xfId="25427"/>
    <cellStyle name="Финансовый 6 3 9 5" xfId="6550"/>
    <cellStyle name="Финансовый 6 3 9 5 2" xfId="10411"/>
    <cellStyle name="Финансовый 6 3 9 5 2 2" xfId="30907"/>
    <cellStyle name="Финансовый 6 3 9 5 3" xfId="14272"/>
    <cellStyle name="Финансовый 6 3 9 5 4" xfId="18132"/>
    <cellStyle name="Финансовый 6 3 9 5 5" xfId="27047"/>
    <cellStyle name="Финансовый 6 3 9 6" xfId="5205"/>
    <cellStyle name="Финансовый 6 3 9 6 2" xfId="25714"/>
    <cellStyle name="Финансовый 6 3 9 7" xfId="9077"/>
    <cellStyle name="Финансовый 6 3 9 7 2" xfId="29574"/>
    <cellStyle name="Финансовый 6 3 9 8" xfId="12938"/>
    <cellStyle name="Финансовый 6 3 9 9" xfId="16799"/>
    <cellStyle name="Финансовый 6 4" xfId="82"/>
    <cellStyle name="Финансовый 6 4 10" xfId="12939"/>
    <cellStyle name="Финансовый 6 4 11" xfId="16800"/>
    <cellStyle name="Финансовый 6 4 12" xfId="20660"/>
    <cellStyle name="Финансовый 6 4 13" xfId="2279"/>
    <cellStyle name="Финансовый 6 4 13 2" xfId="22837"/>
    <cellStyle name="Финансовый 6 4 14" xfId="21861"/>
    <cellStyle name="Финансовый 6 4 15" xfId="1246"/>
    <cellStyle name="Финансовый 6 4 2" xfId="128"/>
    <cellStyle name="Финансовый 6 4 2 10" xfId="16831"/>
    <cellStyle name="Финансовый 6 4 2 11" xfId="20691"/>
    <cellStyle name="Финансовый 6 4 2 12" xfId="2652"/>
    <cellStyle name="Финансовый 6 4 2 12 2" xfId="23181"/>
    <cellStyle name="Финансовый 6 4 2 13" xfId="21892"/>
    <cellStyle name="Финансовый 6 4 2 14" xfId="1329"/>
    <cellStyle name="Финансовый 6 4 2 2" xfId="221"/>
    <cellStyle name="Финансовый 6 4 2 2 10" xfId="2951"/>
    <cellStyle name="Финансовый 6 4 2 2 10 2" xfId="23480"/>
    <cellStyle name="Финансовый 6 4 2 2 11" xfId="22191"/>
    <cellStyle name="Финансовый 6 4 2 2 12" xfId="1632"/>
    <cellStyle name="Финансовый 6 4 2 2 2" xfId="2231"/>
    <cellStyle name="Финансовый 6 4 2 2 2 10" xfId="22790"/>
    <cellStyle name="Финансовый 6 4 2 2 2 2" xfId="4914"/>
    <cellStyle name="Финансовый 6 4 2 2 2 2 2" xfId="8810"/>
    <cellStyle name="Финансовый 6 4 2 2 2 2 2 2" xfId="29307"/>
    <cellStyle name="Финансовый 6 4 2 2 2 2 3" xfId="12671"/>
    <cellStyle name="Финансовый 6 4 2 2 2 2 4" xfId="16532"/>
    <cellStyle name="Финансовый 6 4 2 2 2 2 5" xfId="20392"/>
    <cellStyle name="Финансовый 6 4 2 2 2 2 6" xfId="25428"/>
    <cellStyle name="Финансовый 6 4 2 2 2 3" xfId="7479"/>
    <cellStyle name="Финансовый 6 4 2 2 2 3 2" xfId="11340"/>
    <cellStyle name="Финансовый 6 4 2 2 2 3 2 2" xfId="31836"/>
    <cellStyle name="Финансовый 6 4 2 2 2 3 3" xfId="15201"/>
    <cellStyle name="Финансовый 6 4 2 2 2 3 4" xfId="19061"/>
    <cellStyle name="Финансовый 6 4 2 2 2 3 5" xfId="27976"/>
    <cellStyle name="Финансовый 6 4 2 2 2 4" xfId="6135"/>
    <cellStyle name="Финансовый 6 4 2 2 2 4 2" xfId="26644"/>
    <cellStyle name="Финансовый 6 4 2 2 2 5" xfId="10007"/>
    <cellStyle name="Финансовый 6 4 2 2 2 5 2" xfId="30504"/>
    <cellStyle name="Финансовый 6 4 2 2 2 6" xfId="13868"/>
    <cellStyle name="Финансовый 6 4 2 2 2 7" xfId="17729"/>
    <cellStyle name="Финансовый 6 4 2 2 2 8" xfId="21589"/>
    <cellStyle name="Финансовый 6 4 2 2 2 9" xfId="3549"/>
    <cellStyle name="Финансовый 6 4 2 2 2 9 2" xfId="24078"/>
    <cellStyle name="Финансовый 6 4 2 2 3" xfId="4915"/>
    <cellStyle name="Финансовый 6 4 2 2 3 2" xfId="8212"/>
    <cellStyle name="Финансовый 6 4 2 2 3 2 2" xfId="28709"/>
    <cellStyle name="Финансовый 6 4 2 2 3 3" xfId="12073"/>
    <cellStyle name="Финансовый 6 4 2 2 3 4" xfId="15934"/>
    <cellStyle name="Финансовый 6 4 2 2 3 5" xfId="19794"/>
    <cellStyle name="Финансовый 6 4 2 2 3 6" xfId="25429"/>
    <cellStyle name="Финансовый 6 4 2 2 4" xfId="6881"/>
    <cellStyle name="Финансовый 6 4 2 2 4 2" xfId="10742"/>
    <cellStyle name="Финансовый 6 4 2 2 4 2 2" xfId="31238"/>
    <cellStyle name="Финансовый 6 4 2 2 4 3" xfId="14603"/>
    <cellStyle name="Финансовый 6 4 2 2 4 4" xfId="18463"/>
    <cellStyle name="Финансовый 6 4 2 2 4 5" xfId="27378"/>
    <cellStyle name="Финансовый 6 4 2 2 5" xfId="5536"/>
    <cellStyle name="Финансовый 6 4 2 2 5 2" xfId="26045"/>
    <cellStyle name="Финансовый 6 4 2 2 6" xfId="9408"/>
    <cellStyle name="Финансовый 6 4 2 2 6 2" xfId="29905"/>
    <cellStyle name="Финансовый 6 4 2 2 7" xfId="13269"/>
    <cellStyle name="Финансовый 6 4 2 2 8" xfId="17130"/>
    <cellStyle name="Финансовый 6 4 2 2 9" xfId="20990"/>
    <cellStyle name="Финансовый 6 4 2 3" xfId="1932"/>
    <cellStyle name="Финансовый 6 4 2 3 10" xfId="22491"/>
    <cellStyle name="Финансовый 6 4 2 3 2" xfId="4916"/>
    <cellStyle name="Финансовый 6 4 2 3 2 2" xfId="7913"/>
    <cellStyle name="Финансовый 6 4 2 3 2 2 2" xfId="28410"/>
    <cellStyle name="Финансовый 6 4 2 3 2 3" xfId="11774"/>
    <cellStyle name="Финансовый 6 4 2 3 2 3 2" xfId="32270"/>
    <cellStyle name="Финансовый 6 4 2 3 2 4" xfId="15635"/>
    <cellStyle name="Финансовый 6 4 2 3 2 5" xfId="19495"/>
    <cellStyle name="Финансовый 6 4 2 3 2 6" xfId="25430"/>
    <cellStyle name="Финансовый 6 4 2 3 3" xfId="6582"/>
    <cellStyle name="Финансовый 6 4 2 3 3 2" xfId="10443"/>
    <cellStyle name="Финансовый 6 4 2 3 3 2 2" xfId="30939"/>
    <cellStyle name="Финансовый 6 4 2 3 3 3" xfId="14304"/>
    <cellStyle name="Финансовый 6 4 2 3 3 4" xfId="18164"/>
    <cellStyle name="Финансовый 6 4 2 3 3 5" xfId="27079"/>
    <cellStyle name="Финансовый 6 4 2 3 4" xfId="5836"/>
    <cellStyle name="Финансовый 6 4 2 3 4 2" xfId="26345"/>
    <cellStyle name="Финансовый 6 4 2 3 5" xfId="9708"/>
    <cellStyle name="Финансовый 6 4 2 3 5 2" xfId="30205"/>
    <cellStyle name="Финансовый 6 4 2 3 6" xfId="13569"/>
    <cellStyle name="Финансовый 6 4 2 3 7" xfId="17430"/>
    <cellStyle name="Финансовый 6 4 2 3 8" xfId="21290"/>
    <cellStyle name="Финансовый 6 4 2 3 9" xfId="3250"/>
    <cellStyle name="Финансовый 6 4 2 3 9 2" xfId="23779"/>
    <cellStyle name="Финансовый 6 4 2 4" xfId="4917"/>
    <cellStyle name="Финансовый 6 4 2 4 2" xfId="4918"/>
    <cellStyle name="Финансовый 6 4 2 4 2 2" xfId="8511"/>
    <cellStyle name="Финансовый 6 4 2 4 2 2 2" xfId="29008"/>
    <cellStyle name="Финансовый 6 4 2 4 2 3" xfId="12372"/>
    <cellStyle name="Финансовый 6 4 2 4 2 4" xfId="16233"/>
    <cellStyle name="Финансовый 6 4 2 4 2 5" xfId="20093"/>
    <cellStyle name="Финансовый 6 4 2 4 2 6" xfId="25432"/>
    <cellStyle name="Финансовый 6 4 2 4 3" xfId="7180"/>
    <cellStyle name="Финансовый 6 4 2 4 3 2" xfId="27677"/>
    <cellStyle name="Финансовый 6 4 2 4 4" xfId="11041"/>
    <cellStyle name="Финансовый 6 4 2 4 4 2" xfId="31537"/>
    <cellStyle name="Финансовый 6 4 2 4 5" xfId="14902"/>
    <cellStyle name="Финансовый 6 4 2 4 6" xfId="18762"/>
    <cellStyle name="Финансовый 6 4 2 4 7" xfId="25431"/>
    <cellStyle name="Финансовый 6 4 2 5" xfId="4919"/>
    <cellStyle name="Финансовый 6 4 2 5 2" xfId="7568"/>
    <cellStyle name="Финансовый 6 4 2 5 2 2" xfId="28065"/>
    <cellStyle name="Финансовый 6 4 2 5 3" xfId="11429"/>
    <cellStyle name="Финансовый 6 4 2 5 3 2" xfId="31925"/>
    <cellStyle name="Финансовый 6 4 2 5 4" xfId="15290"/>
    <cellStyle name="Финансовый 6 4 2 5 5" xfId="19150"/>
    <cellStyle name="Финансовый 6 4 2 5 6" xfId="25433"/>
    <cellStyle name="Финансовый 6 4 2 6" xfId="6235"/>
    <cellStyle name="Финансовый 6 4 2 6 2" xfId="10098"/>
    <cellStyle name="Финансовый 6 4 2 6 2 2" xfId="30594"/>
    <cellStyle name="Финансовый 6 4 2 6 3" xfId="13959"/>
    <cellStyle name="Финансовый 6 4 2 6 4" xfId="17819"/>
    <cellStyle name="Финансовый 6 4 2 6 5" xfId="26734"/>
    <cellStyle name="Финансовый 6 4 2 7" xfId="5237"/>
    <cellStyle name="Финансовый 6 4 2 7 2" xfId="25746"/>
    <cellStyle name="Финансовый 6 4 2 8" xfId="9109"/>
    <cellStyle name="Финансовый 6 4 2 8 2" xfId="29606"/>
    <cellStyle name="Финансовый 6 4 2 9" xfId="12970"/>
    <cellStyle name="Финансовый 6 4 3" xfId="175"/>
    <cellStyle name="Финансовый 6 4 3 10" xfId="20959"/>
    <cellStyle name="Финансовый 6 4 3 11" xfId="2920"/>
    <cellStyle name="Финансовый 6 4 3 11 2" xfId="23449"/>
    <cellStyle name="Финансовый 6 4 3 12" xfId="22160"/>
    <cellStyle name="Финансовый 6 4 3 13" xfId="1597"/>
    <cellStyle name="Финансовый 6 4 3 2" xfId="2200"/>
    <cellStyle name="Финансовый 6 4 3 2 10" xfId="22759"/>
    <cellStyle name="Финансовый 6 4 3 2 2" xfId="4920"/>
    <cellStyle name="Финансовый 6 4 3 2 2 2" xfId="8181"/>
    <cellStyle name="Финансовый 6 4 3 2 2 2 2" xfId="28678"/>
    <cellStyle name="Финансовый 6 4 3 2 2 3" xfId="12042"/>
    <cellStyle name="Финансовый 6 4 3 2 2 4" xfId="15903"/>
    <cellStyle name="Финансовый 6 4 3 2 2 5" xfId="19763"/>
    <cellStyle name="Финансовый 6 4 3 2 2 6" xfId="25434"/>
    <cellStyle name="Финансовый 6 4 3 2 3" xfId="6850"/>
    <cellStyle name="Финансовый 6 4 3 2 3 2" xfId="10711"/>
    <cellStyle name="Финансовый 6 4 3 2 3 2 2" xfId="31207"/>
    <cellStyle name="Финансовый 6 4 3 2 3 3" xfId="14572"/>
    <cellStyle name="Финансовый 6 4 3 2 3 4" xfId="18432"/>
    <cellStyle name="Финансовый 6 4 3 2 3 5" xfId="27347"/>
    <cellStyle name="Финансовый 6 4 3 2 4" xfId="6104"/>
    <cellStyle name="Финансовый 6 4 3 2 4 2" xfId="26613"/>
    <cellStyle name="Финансовый 6 4 3 2 5" xfId="9976"/>
    <cellStyle name="Финансовый 6 4 3 2 5 2" xfId="30473"/>
    <cellStyle name="Финансовый 6 4 3 2 6" xfId="13837"/>
    <cellStyle name="Финансовый 6 4 3 2 7" xfId="17698"/>
    <cellStyle name="Финансовый 6 4 3 2 8" xfId="21558"/>
    <cellStyle name="Финансовый 6 4 3 2 9" xfId="3518"/>
    <cellStyle name="Финансовый 6 4 3 2 9 2" xfId="24047"/>
    <cellStyle name="Финансовый 6 4 3 3" xfId="4921"/>
    <cellStyle name="Финансовый 6 4 3 3 2" xfId="4922"/>
    <cellStyle name="Финансовый 6 4 3 3 2 2" xfId="8779"/>
    <cellStyle name="Финансовый 6 4 3 3 2 2 2" xfId="29276"/>
    <cellStyle name="Финансовый 6 4 3 3 2 3" xfId="12640"/>
    <cellStyle name="Финансовый 6 4 3 3 2 4" xfId="16501"/>
    <cellStyle name="Финансовый 6 4 3 3 2 5" xfId="20361"/>
    <cellStyle name="Финансовый 6 4 3 3 2 6" xfId="25436"/>
    <cellStyle name="Финансовый 6 4 3 3 3" xfId="7448"/>
    <cellStyle name="Финансовый 6 4 3 3 3 2" xfId="27945"/>
    <cellStyle name="Финансовый 6 4 3 3 4" xfId="11309"/>
    <cellStyle name="Финансовый 6 4 3 3 4 2" xfId="31805"/>
    <cellStyle name="Финансовый 6 4 3 3 5" xfId="15170"/>
    <cellStyle name="Финансовый 6 4 3 3 6" xfId="19030"/>
    <cellStyle name="Финансовый 6 4 3 3 7" xfId="25435"/>
    <cellStyle name="Финансовый 6 4 3 4" xfId="4923"/>
    <cellStyle name="Финансовый 6 4 3 4 2" xfId="7613"/>
    <cellStyle name="Финансовый 6 4 3 4 2 2" xfId="28110"/>
    <cellStyle name="Финансовый 6 4 3 4 3" xfId="11474"/>
    <cellStyle name="Финансовый 6 4 3 4 3 2" xfId="31970"/>
    <cellStyle name="Финансовый 6 4 3 4 4" xfId="15335"/>
    <cellStyle name="Финансовый 6 4 3 4 5" xfId="19195"/>
    <cellStyle name="Финансовый 6 4 3 4 6" xfId="25437"/>
    <cellStyle name="Финансовый 6 4 3 5" xfId="6281"/>
    <cellStyle name="Финансовый 6 4 3 5 2" xfId="10143"/>
    <cellStyle name="Финансовый 6 4 3 5 2 2" xfId="30639"/>
    <cellStyle name="Финансовый 6 4 3 5 3" xfId="14004"/>
    <cellStyle name="Финансовый 6 4 3 5 4" xfId="17864"/>
    <cellStyle name="Финансовый 6 4 3 5 5" xfId="26779"/>
    <cellStyle name="Финансовый 6 4 3 6" xfId="5505"/>
    <cellStyle name="Финансовый 6 4 3 6 2" xfId="26014"/>
    <cellStyle name="Финансовый 6 4 3 7" xfId="9377"/>
    <cellStyle name="Финансовый 6 4 3 7 2" xfId="29874"/>
    <cellStyle name="Финансовый 6 4 3 8" xfId="13238"/>
    <cellStyle name="Финансовый 6 4 3 9" xfId="17099"/>
    <cellStyle name="Финансовый 6 4 4" xfId="1901"/>
    <cellStyle name="Финансовый 6 4 4 10" xfId="22460"/>
    <cellStyle name="Финансовый 6 4 4 2" xfId="4924"/>
    <cellStyle name="Финансовый 6 4 4 2 2" xfId="7882"/>
    <cellStyle name="Финансовый 6 4 4 2 2 2" xfId="28379"/>
    <cellStyle name="Финансовый 6 4 4 2 3" xfId="11743"/>
    <cellStyle name="Финансовый 6 4 4 2 3 2" xfId="32239"/>
    <cellStyle name="Финансовый 6 4 4 2 4" xfId="15604"/>
    <cellStyle name="Финансовый 6 4 4 2 5" xfId="19464"/>
    <cellStyle name="Финансовый 6 4 4 2 6" xfId="25438"/>
    <cellStyle name="Финансовый 6 4 4 3" xfId="6551"/>
    <cellStyle name="Финансовый 6 4 4 3 2" xfId="10412"/>
    <cellStyle name="Финансовый 6 4 4 3 2 2" xfId="30908"/>
    <cellStyle name="Финансовый 6 4 4 3 3" xfId="14273"/>
    <cellStyle name="Финансовый 6 4 4 3 4" xfId="18133"/>
    <cellStyle name="Финансовый 6 4 4 3 5" xfId="27048"/>
    <cellStyle name="Финансовый 6 4 4 4" xfId="5805"/>
    <cellStyle name="Финансовый 6 4 4 4 2" xfId="26314"/>
    <cellStyle name="Финансовый 6 4 4 5" xfId="9677"/>
    <cellStyle name="Финансовый 6 4 4 5 2" xfId="30174"/>
    <cellStyle name="Финансовый 6 4 4 6" xfId="13538"/>
    <cellStyle name="Финансовый 6 4 4 7" xfId="17399"/>
    <cellStyle name="Финансовый 6 4 4 8" xfId="21259"/>
    <cellStyle name="Финансовый 6 4 4 9" xfId="2621"/>
    <cellStyle name="Финансовый 6 4 4 9 2" xfId="23150"/>
    <cellStyle name="Финансовый 6 4 5" xfId="3219"/>
    <cellStyle name="Финансовый 6 4 5 2" xfId="4925"/>
    <cellStyle name="Финансовый 6 4 5 2 2" xfId="8480"/>
    <cellStyle name="Финансовый 6 4 5 2 2 2" xfId="28977"/>
    <cellStyle name="Финансовый 6 4 5 2 3" xfId="12341"/>
    <cellStyle name="Финансовый 6 4 5 2 4" xfId="16202"/>
    <cellStyle name="Финансовый 6 4 5 2 5" xfId="20062"/>
    <cellStyle name="Финансовый 6 4 5 2 6" xfId="25439"/>
    <cellStyle name="Финансовый 6 4 5 3" xfId="7149"/>
    <cellStyle name="Финансовый 6 4 5 3 2" xfId="27646"/>
    <cellStyle name="Финансовый 6 4 5 4" xfId="11010"/>
    <cellStyle name="Финансовый 6 4 5 4 2" xfId="31506"/>
    <cellStyle name="Финансовый 6 4 5 5" xfId="14871"/>
    <cellStyle name="Финансовый 6 4 5 6" xfId="18731"/>
    <cellStyle name="Финансовый 6 4 5 7" xfId="23748"/>
    <cellStyle name="Финансовый 6 4 6" xfId="4926"/>
    <cellStyle name="Финансовый 6 4 6 2" xfId="7513"/>
    <cellStyle name="Финансовый 6 4 6 2 2" xfId="28010"/>
    <cellStyle name="Финансовый 6 4 6 3" xfId="11374"/>
    <cellStyle name="Финансовый 6 4 6 3 2" xfId="31870"/>
    <cellStyle name="Финансовый 6 4 6 4" xfId="15235"/>
    <cellStyle name="Финансовый 6 4 6 5" xfId="19095"/>
    <cellStyle name="Финансовый 6 4 6 6" xfId="25440"/>
    <cellStyle name="Финансовый 6 4 7" xfId="6180"/>
    <cellStyle name="Финансовый 6 4 7 2" xfId="10043"/>
    <cellStyle name="Финансовый 6 4 7 2 2" xfId="30539"/>
    <cellStyle name="Финансовый 6 4 7 3" xfId="13904"/>
    <cellStyle name="Финансовый 6 4 7 4" xfId="17764"/>
    <cellStyle name="Финансовый 6 4 7 5" xfId="26679"/>
    <cellStyle name="Финансовый 6 4 8" xfId="5206"/>
    <cellStyle name="Финансовый 6 4 8 2" xfId="25715"/>
    <cellStyle name="Финансовый 6 4 9" xfId="9078"/>
    <cellStyle name="Финансовый 6 4 9 2" xfId="29575"/>
    <cellStyle name="Финансовый 6 5" xfId="106"/>
    <cellStyle name="Финансовый 6 5 10" xfId="16801"/>
    <cellStyle name="Финансовый 6 5 11" xfId="20661"/>
    <cellStyle name="Финансовый 6 5 12" xfId="2303"/>
    <cellStyle name="Финансовый 6 5 12 2" xfId="22860"/>
    <cellStyle name="Финансовый 6 5 13" xfId="21862"/>
    <cellStyle name="Финансовый 6 5 14" xfId="1247"/>
    <cellStyle name="Финансовый 6 5 2" xfId="199"/>
    <cellStyle name="Финансовый 6 5 2 10" xfId="2921"/>
    <cellStyle name="Финансовый 6 5 2 10 2" xfId="23450"/>
    <cellStyle name="Финансовый 6 5 2 11" xfId="22161"/>
    <cellStyle name="Финансовый 6 5 2 12" xfId="1598"/>
    <cellStyle name="Финансовый 6 5 2 2" xfId="2201"/>
    <cellStyle name="Финансовый 6 5 2 2 10" xfId="22760"/>
    <cellStyle name="Финансовый 6 5 2 2 2" xfId="4927"/>
    <cellStyle name="Финансовый 6 5 2 2 2 2" xfId="8780"/>
    <cellStyle name="Финансовый 6 5 2 2 2 2 2" xfId="29277"/>
    <cellStyle name="Финансовый 6 5 2 2 2 3" xfId="12641"/>
    <cellStyle name="Финансовый 6 5 2 2 2 4" xfId="16502"/>
    <cellStyle name="Финансовый 6 5 2 2 2 5" xfId="20362"/>
    <cellStyle name="Финансовый 6 5 2 2 2 6" xfId="25441"/>
    <cellStyle name="Финансовый 6 5 2 2 3" xfId="7449"/>
    <cellStyle name="Финансовый 6 5 2 2 3 2" xfId="11310"/>
    <cellStyle name="Финансовый 6 5 2 2 3 2 2" xfId="31806"/>
    <cellStyle name="Финансовый 6 5 2 2 3 3" xfId="15171"/>
    <cellStyle name="Финансовый 6 5 2 2 3 4" xfId="19031"/>
    <cellStyle name="Финансовый 6 5 2 2 3 5" xfId="27946"/>
    <cellStyle name="Финансовый 6 5 2 2 4" xfId="6105"/>
    <cellStyle name="Финансовый 6 5 2 2 4 2" xfId="26614"/>
    <cellStyle name="Финансовый 6 5 2 2 5" xfId="9977"/>
    <cellStyle name="Финансовый 6 5 2 2 5 2" xfId="30474"/>
    <cellStyle name="Финансовый 6 5 2 2 6" xfId="13838"/>
    <cellStyle name="Финансовый 6 5 2 2 7" xfId="17699"/>
    <cellStyle name="Финансовый 6 5 2 2 8" xfId="21559"/>
    <cellStyle name="Финансовый 6 5 2 2 9" xfId="3519"/>
    <cellStyle name="Финансовый 6 5 2 2 9 2" xfId="24048"/>
    <cellStyle name="Финансовый 6 5 2 3" xfId="4928"/>
    <cellStyle name="Финансовый 6 5 2 3 2" xfId="8182"/>
    <cellStyle name="Финансовый 6 5 2 3 2 2" xfId="28679"/>
    <cellStyle name="Финансовый 6 5 2 3 3" xfId="12043"/>
    <cellStyle name="Финансовый 6 5 2 3 4" xfId="15904"/>
    <cellStyle name="Финансовый 6 5 2 3 5" xfId="19764"/>
    <cellStyle name="Финансовый 6 5 2 3 6" xfId="25442"/>
    <cellStyle name="Финансовый 6 5 2 4" xfId="6851"/>
    <cellStyle name="Финансовый 6 5 2 4 2" xfId="10712"/>
    <cellStyle name="Финансовый 6 5 2 4 2 2" xfId="31208"/>
    <cellStyle name="Финансовый 6 5 2 4 3" xfId="14573"/>
    <cellStyle name="Финансовый 6 5 2 4 4" xfId="18433"/>
    <cellStyle name="Финансовый 6 5 2 4 5" xfId="27348"/>
    <cellStyle name="Финансовый 6 5 2 5" xfId="5506"/>
    <cellStyle name="Финансовый 6 5 2 5 2" xfId="26015"/>
    <cellStyle name="Финансовый 6 5 2 6" xfId="9378"/>
    <cellStyle name="Финансовый 6 5 2 6 2" xfId="29875"/>
    <cellStyle name="Финансовый 6 5 2 7" xfId="13239"/>
    <cellStyle name="Финансовый 6 5 2 8" xfId="17100"/>
    <cellStyle name="Финансовый 6 5 2 9" xfId="20960"/>
    <cellStyle name="Финансовый 6 5 3" xfId="1902"/>
    <cellStyle name="Финансовый 6 5 3 10" xfId="22461"/>
    <cellStyle name="Финансовый 6 5 3 2" xfId="4929"/>
    <cellStyle name="Финансовый 6 5 3 2 2" xfId="7883"/>
    <cellStyle name="Финансовый 6 5 3 2 2 2" xfId="28380"/>
    <cellStyle name="Финансовый 6 5 3 2 3" xfId="11744"/>
    <cellStyle name="Финансовый 6 5 3 2 3 2" xfId="32240"/>
    <cellStyle name="Финансовый 6 5 3 2 4" xfId="15605"/>
    <cellStyle name="Финансовый 6 5 3 2 5" xfId="19465"/>
    <cellStyle name="Финансовый 6 5 3 2 6" xfId="25443"/>
    <cellStyle name="Финансовый 6 5 3 3" xfId="6552"/>
    <cellStyle name="Финансовый 6 5 3 3 2" xfId="10413"/>
    <cellStyle name="Финансовый 6 5 3 3 2 2" xfId="30909"/>
    <cellStyle name="Финансовый 6 5 3 3 3" xfId="14274"/>
    <cellStyle name="Финансовый 6 5 3 3 4" xfId="18134"/>
    <cellStyle name="Финансовый 6 5 3 3 5" xfId="27049"/>
    <cellStyle name="Финансовый 6 5 3 4" xfId="5806"/>
    <cellStyle name="Финансовый 6 5 3 4 2" xfId="26315"/>
    <cellStyle name="Финансовый 6 5 3 5" xfId="9678"/>
    <cellStyle name="Финансовый 6 5 3 5 2" xfId="30175"/>
    <cellStyle name="Финансовый 6 5 3 6" xfId="13539"/>
    <cellStyle name="Финансовый 6 5 3 7" xfId="17400"/>
    <cellStyle name="Финансовый 6 5 3 8" xfId="21260"/>
    <cellStyle name="Финансовый 6 5 3 9" xfId="2622"/>
    <cellStyle name="Финансовый 6 5 3 9 2" xfId="23151"/>
    <cellStyle name="Финансовый 6 5 4" xfId="3220"/>
    <cellStyle name="Финансовый 6 5 4 2" xfId="4930"/>
    <cellStyle name="Финансовый 6 5 4 2 2" xfId="8481"/>
    <cellStyle name="Финансовый 6 5 4 2 2 2" xfId="28978"/>
    <cellStyle name="Финансовый 6 5 4 2 3" xfId="12342"/>
    <cellStyle name="Финансовый 6 5 4 2 4" xfId="16203"/>
    <cellStyle name="Финансовый 6 5 4 2 5" xfId="20063"/>
    <cellStyle name="Финансовый 6 5 4 2 6" xfId="25444"/>
    <cellStyle name="Финансовый 6 5 4 3" xfId="7150"/>
    <cellStyle name="Финансовый 6 5 4 3 2" xfId="27647"/>
    <cellStyle name="Финансовый 6 5 4 4" xfId="11011"/>
    <cellStyle name="Финансовый 6 5 4 4 2" xfId="31507"/>
    <cellStyle name="Финансовый 6 5 4 5" xfId="14872"/>
    <cellStyle name="Финансовый 6 5 4 6" xfId="18732"/>
    <cellStyle name="Финансовый 6 5 4 7" xfId="23749"/>
    <cellStyle name="Финансовый 6 5 5" xfId="4931"/>
    <cellStyle name="Финансовый 6 5 5 2" xfId="7557"/>
    <cellStyle name="Финансовый 6 5 5 2 2" xfId="28054"/>
    <cellStyle name="Финансовый 6 5 5 3" xfId="11418"/>
    <cellStyle name="Финансовый 6 5 5 3 2" xfId="31914"/>
    <cellStyle name="Финансовый 6 5 5 4" xfId="15279"/>
    <cellStyle name="Финансовый 6 5 5 5" xfId="19139"/>
    <cellStyle name="Финансовый 6 5 5 6" xfId="25445"/>
    <cellStyle name="Финансовый 6 5 6" xfId="6224"/>
    <cellStyle name="Финансовый 6 5 6 2" xfId="10087"/>
    <cellStyle name="Финансовый 6 5 6 2 2" xfId="30583"/>
    <cellStyle name="Финансовый 6 5 6 3" xfId="13948"/>
    <cellStyle name="Финансовый 6 5 6 4" xfId="17808"/>
    <cellStyle name="Финансовый 6 5 6 5" xfId="26723"/>
    <cellStyle name="Финансовый 6 5 7" xfId="5207"/>
    <cellStyle name="Финансовый 6 5 7 2" xfId="25716"/>
    <cellStyle name="Финансовый 6 5 8" xfId="9079"/>
    <cellStyle name="Финансовый 6 5 8 2" xfId="29576"/>
    <cellStyle name="Финансовый 6 5 9" xfId="12940"/>
    <cellStyle name="Финансовый 6 6" xfId="153"/>
    <cellStyle name="Финансовый 6 6 10" xfId="16802"/>
    <cellStyle name="Финансовый 6 6 11" xfId="20662"/>
    <cellStyle name="Финансовый 6 6 12" xfId="2325"/>
    <cellStyle name="Финансовый 6 6 12 2" xfId="22882"/>
    <cellStyle name="Финансовый 6 6 13" xfId="21863"/>
    <cellStyle name="Финансовый 6 6 14" xfId="1248"/>
    <cellStyle name="Финансовый 6 6 2" xfId="1599"/>
    <cellStyle name="Финансовый 6 6 2 10" xfId="2922"/>
    <cellStyle name="Финансовый 6 6 2 10 2" xfId="23451"/>
    <cellStyle name="Финансовый 6 6 2 11" xfId="22162"/>
    <cellStyle name="Финансовый 6 6 2 2" xfId="2202"/>
    <cellStyle name="Финансовый 6 6 2 2 10" xfId="22761"/>
    <cellStyle name="Финансовый 6 6 2 2 2" xfId="4932"/>
    <cellStyle name="Финансовый 6 6 2 2 2 2" xfId="8781"/>
    <cellStyle name="Финансовый 6 6 2 2 2 2 2" xfId="29278"/>
    <cellStyle name="Финансовый 6 6 2 2 2 3" xfId="12642"/>
    <cellStyle name="Финансовый 6 6 2 2 2 4" xfId="16503"/>
    <cellStyle name="Финансовый 6 6 2 2 2 5" xfId="20363"/>
    <cellStyle name="Финансовый 6 6 2 2 2 6" xfId="25446"/>
    <cellStyle name="Финансовый 6 6 2 2 3" xfId="7450"/>
    <cellStyle name="Финансовый 6 6 2 2 3 2" xfId="11311"/>
    <cellStyle name="Финансовый 6 6 2 2 3 2 2" xfId="31807"/>
    <cellStyle name="Финансовый 6 6 2 2 3 3" xfId="15172"/>
    <cellStyle name="Финансовый 6 6 2 2 3 4" xfId="19032"/>
    <cellStyle name="Финансовый 6 6 2 2 3 5" xfId="27947"/>
    <cellStyle name="Финансовый 6 6 2 2 4" xfId="6106"/>
    <cellStyle name="Финансовый 6 6 2 2 4 2" xfId="26615"/>
    <cellStyle name="Финансовый 6 6 2 2 5" xfId="9978"/>
    <cellStyle name="Финансовый 6 6 2 2 5 2" xfId="30475"/>
    <cellStyle name="Финансовый 6 6 2 2 6" xfId="13839"/>
    <cellStyle name="Финансовый 6 6 2 2 7" xfId="17700"/>
    <cellStyle name="Финансовый 6 6 2 2 8" xfId="21560"/>
    <cellStyle name="Финансовый 6 6 2 2 9" xfId="3520"/>
    <cellStyle name="Финансовый 6 6 2 2 9 2" xfId="24049"/>
    <cellStyle name="Финансовый 6 6 2 3" xfId="4933"/>
    <cellStyle name="Финансовый 6 6 2 3 2" xfId="8183"/>
    <cellStyle name="Финансовый 6 6 2 3 2 2" xfId="28680"/>
    <cellStyle name="Финансовый 6 6 2 3 3" xfId="12044"/>
    <cellStyle name="Финансовый 6 6 2 3 4" xfId="15905"/>
    <cellStyle name="Финансовый 6 6 2 3 5" xfId="19765"/>
    <cellStyle name="Финансовый 6 6 2 3 6" xfId="25447"/>
    <cellStyle name="Финансовый 6 6 2 4" xfId="6852"/>
    <cellStyle name="Финансовый 6 6 2 4 2" xfId="10713"/>
    <cellStyle name="Финансовый 6 6 2 4 2 2" xfId="31209"/>
    <cellStyle name="Финансовый 6 6 2 4 3" xfId="14574"/>
    <cellStyle name="Финансовый 6 6 2 4 4" xfId="18434"/>
    <cellStyle name="Финансовый 6 6 2 4 5" xfId="27349"/>
    <cellStyle name="Финансовый 6 6 2 5" xfId="5507"/>
    <cellStyle name="Финансовый 6 6 2 5 2" xfId="26016"/>
    <cellStyle name="Финансовый 6 6 2 6" xfId="9379"/>
    <cellStyle name="Финансовый 6 6 2 6 2" xfId="29876"/>
    <cellStyle name="Финансовый 6 6 2 7" xfId="13240"/>
    <cellStyle name="Финансовый 6 6 2 8" xfId="17101"/>
    <cellStyle name="Финансовый 6 6 2 9" xfId="20961"/>
    <cellStyle name="Финансовый 6 6 3" xfId="1903"/>
    <cellStyle name="Финансовый 6 6 3 10" xfId="22462"/>
    <cellStyle name="Финансовый 6 6 3 2" xfId="4934"/>
    <cellStyle name="Финансовый 6 6 3 2 2" xfId="7884"/>
    <cellStyle name="Финансовый 6 6 3 2 2 2" xfId="28381"/>
    <cellStyle name="Финансовый 6 6 3 2 3" xfId="11745"/>
    <cellStyle name="Финансовый 6 6 3 2 3 2" xfId="32241"/>
    <cellStyle name="Финансовый 6 6 3 2 4" xfId="15606"/>
    <cellStyle name="Финансовый 6 6 3 2 5" xfId="19466"/>
    <cellStyle name="Финансовый 6 6 3 2 6" xfId="25448"/>
    <cellStyle name="Финансовый 6 6 3 3" xfId="6553"/>
    <cellStyle name="Финансовый 6 6 3 3 2" xfId="10414"/>
    <cellStyle name="Финансовый 6 6 3 3 2 2" xfId="30910"/>
    <cellStyle name="Финансовый 6 6 3 3 3" xfId="14275"/>
    <cellStyle name="Финансовый 6 6 3 3 4" xfId="18135"/>
    <cellStyle name="Финансовый 6 6 3 3 5" xfId="27050"/>
    <cellStyle name="Финансовый 6 6 3 4" xfId="5807"/>
    <cellStyle name="Финансовый 6 6 3 4 2" xfId="26316"/>
    <cellStyle name="Финансовый 6 6 3 5" xfId="9679"/>
    <cellStyle name="Финансовый 6 6 3 5 2" xfId="30176"/>
    <cellStyle name="Финансовый 6 6 3 6" xfId="13540"/>
    <cellStyle name="Финансовый 6 6 3 7" xfId="17401"/>
    <cellStyle name="Финансовый 6 6 3 8" xfId="21261"/>
    <cellStyle name="Финансовый 6 6 3 9" xfId="2623"/>
    <cellStyle name="Финансовый 6 6 3 9 2" xfId="23152"/>
    <cellStyle name="Финансовый 6 6 4" xfId="3221"/>
    <cellStyle name="Финансовый 6 6 4 2" xfId="4935"/>
    <cellStyle name="Финансовый 6 6 4 2 2" xfId="8482"/>
    <cellStyle name="Финансовый 6 6 4 2 2 2" xfId="28979"/>
    <cellStyle name="Финансовый 6 6 4 2 3" xfId="12343"/>
    <cellStyle name="Финансовый 6 6 4 2 4" xfId="16204"/>
    <cellStyle name="Финансовый 6 6 4 2 5" xfId="20064"/>
    <cellStyle name="Финансовый 6 6 4 2 6" xfId="25449"/>
    <cellStyle name="Финансовый 6 6 4 3" xfId="7151"/>
    <cellStyle name="Финансовый 6 6 4 3 2" xfId="27648"/>
    <cellStyle name="Финансовый 6 6 4 4" xfId="11012"/>
    <cellStyle name="Финансовый 6 6 4 4 2" xfId="31508"/>
    <cellStyle name="Финансовый 6 6 4 5" xfId="14873"/>
    <cellStyle name="Финансовый 6 6 4 6" xfId="18733"/>
    <cellStyle name="Финансовый 6 6 4 7" xfId="23750"/>
    <cellStyle name="Финансовый 6 6 5" xfId="4936"/>
    <cellStyle name="Финансовый 6 6 5 2" xfId="7535"/>
    <cellStyle name="Финансовый 6 6 5 2 2" xfId="28032"/>
    <cellStyle name="Финансовый 6 6 5 3" xfId="11396"/>
    <cellStyle name="Финансовый 6 6 5 3 2" xfId="31892"/>
    <cellStyle name="Финансовый 6 6 5 4" xfId="15257"/>
    <cellStyle name="Финансовый 6 6 5 5" xfId="19117"/>
    <cellStyle name="Финансовый 6 6 5 6" xfId="25450"/>
    <cellStyle name="Финансовый 6 6 6" xfId="6202"/>
    <cellStyle name="Финансовый 6 6 6 2" xfId="10065"/>
    <cellStyle name="Финансовый 6 6 6 2 2" xfId="30561"/>
    <cellStyle name="Финансовый 6 6 6 3" xfId="13926"/>
    <cellStyle name="Финансовый 6 6 6 4" xfId="17786"/>
    <cellStyle name="Финансовый 6 6 6 5" xfId="26701"/>
    <cellStyle name="Финансовый 6 6 7" xfId="5208"/>
    <cellStyle name="Финансовый 6 6 7 2" xfId="25717"/>
    <cellStyle name="Финансовый 6 6 8" xfId="9080"/>
    <cellStyle name="Финансовый 6 6 8 2" xfId="29577"/>
    <cellStyle name="Финансовый 6 6 9" xfId="12941"/>
    <cellStyle name="Финансовый 6 7" xfId="1249"/>
    <cellStyle name="Финансовый 6 7 10" xfId="16803"/>
    <cellStyle name="Финансовый 6 7 11" xfId="20663"/>
    <cellStyle name="Финансовый 6 7 12" xfId="2624"/>
    <cellStyle name="Финансовый 6 7 12 2" xfId="23153"/>
    <cellStyle name="Финансовый 6 7 13" xfId="21864"/>
    <cellStyle name="Финансовый 6 7 2" xfId="1600"/>
    <cellStyle name="Финансовый 6 7 2 10" xfId="2923"/>
    <cellStyle name="Финансовый 6 7 2 10 2" xfId="23452"/>
    <cellStyle name="Финансовый 6 7 2 11" xfId="22163"/>
    <cellStyle name="Финансовый 6 7 2 2" xfId="2203"/>
    <cellStyle name="Финансовый 6 7 2 2 10" xfId="22762"/>
    <cellStyle name="Финансовый 6 7 2 2 2" xfId="4937"/>
    <cellStyle name="Финансовый 6 7 2 2 2 2" xfId="8782"/>
    <cellStyle name="Финансовый 6 7 2 2 2 2 2" xfId="29279"/>
    <cellStyle name="Финансовый 6 7 2 2 2 3" xfId="12643"/>
    <cellStyle name="Финансовый 6 7 2 2 2 4" xfId="16504"/>
    <cellStyle name="Финансовый 6 7 2 2 2 5" xfId="20364"/>
    <cellStyle name="Финансовый 6 7 2 2 2 6" xfId="25451"/>
    <cellStyle name="Финансовый 6 7 2 2 3" xfId="7451"/>
    <cellStyle name="Финансовый 6 7 2 2 3 2" xfId="11312"/>
    <cellStyle name="Финансовый 6 7 2 2 3 2 2" xfId="31808"/>
    <cellStyle name="Финансовый 6 7 2 2 3 3" xfId="15173"/>
    <cellStyle name="Финансовый 6 7 2 2 3 4" xfId="19033"/>
    <cellStyle name="Финансовый 6 7 2 2 3 5" xfId="27948"/>
    <cellStyle name="Финансовый 6 7 2 2 4" xfId="6107"/>
    <cellStyle name="Финансовый 6 7 2 2 4 2" xfId="26616"/>
    <cellStyle name="Финансовый 6 7 2 2 5" xfId="9979"/>
    <cellStyle name="Финансовый 6 7 2 2 5 2" xfId="30476"/>
    <cellStyle name="Финансовый 6 7 2 2 6" xfId="13840"/>
    <cellStyle name="Финансовый 6 7 2 2 7" xfId="17701"/>
    <cellStyle name="Финансовый 6 7 2 2 8" xfId="21561"/>
    <cellStyle name="Финансовый 6 7 2 2 9" xfId="3521"/>
    <cellStyle name="Финансовый 6 7 2 2 9 2" xfId="24050"/>
    <cellStyle name="Финансовый 6 7 2 3" xfId="4938"/>
    <cellStyle name="Финансовый 6 7 2 3 2" xfId="8184"/>
    <cellStyle name="Финансовый 6 7 2 3 2 2" xfId="28681"/>
    <cellStyle name="Финансовый 6 7 2 3 3" xfId="12045"/>
    <cellStyle name="Финансовый 6 7 2 3 4" xfId="15906"/>
    <cellStyle name="Финансовый 6 7 2 3 5" xfId="19766"/>
    <cellStyle name="Финансовый 6 7 2 3 6" xfId="25452"/>
    <cellStyle name="Финансовый 6 7 2 4" xfId="6853"/>
    <cellStyle name="Финансовый 6 7 2 4 2" xfId="10714"/>
    <cellStyle name="Финансовый 6 7 2 4 2 2" xfId="31210"/>
    <cellStyle name="Финансовый 6 7 2 4 3" xfId="14575"/>
    <cellStyle name="Финансовый 6 7 2 4 4" xfId="18435"/>
    <cellStyle name="Финансовый 6 7 2 4 5" xfId="27350"/>
    <cellStyle name="Финансовый 6 7 2 5" xfId="5508"/>
    <cellStyle name="Финансовый 6 7 2 5 2" xfId="26017"/>
    <cellStyle name="Финансовый 6 7 2 6" xfId="9380"/>
    <cellStyle name="Финансовый 6 7 2 6 2" xfId="29877"/>
    <cellStyle name="Финансовый 6 7 2 7" xfId="13241"/>
    <cellStyle name="Финансовый 6 7 2 8" xfId="17102"/>
    <cellStyle name="Финансовый 6 7 2 9" xfId="20962"/>
    <cellStyle name="Финансовый 6 7 3" xfId="1904"/>
    <cellStyle name="Финансовый 6 7 3 10" xfId="22463"/>
    <cellStyle name="Финансовый 6 7 3 2" xfId="4939"/>
    <cellStyle name="Финансовый 6 7 3 2 2" xfId="7885"/>
    <cellStyle name="Финансовый 6 7 3 2 2 2" xfId="28382"/>
    <cellStyle name="Финансовый 6 7 3 2 3" xfId="11746"/>
    <cellStyle name="Финансовый 6 7 3 2 3 2" xfId="32242"/>
    <cellStyle name="Финансовый 6 7 3 2 4" xfId="15607"/>
    <cellStyle name="Финансовый 6 7 3 2 5" xfId="19467"/>
    <cellStyle name="Финансовый 6 7 3 2 6" xfId="25453"/>
    <cellStyle name="Финансовый 6 7 3 3" xfId="6554"/>
    <cellStyle name="Финансовый 6 7 3 3 2" xfId="10415"/>
    <cellStyle name="Финансовый 6 7 3 3 2 2" xfId="30911"/>
    <cellStyle name="Финансовый 6 7 3 3 3" xfId="14276"/>
    <cellStyle name="Финансовый 6 7 3 3 4" xfId="18136"/>
    <cellStyle name="Финансовый 6 7 3 3 5" xfId="27051"/>
    <cellStyle name="Финансовый 6 7 3 4" xfId="5808"/>
    <cellStyle name="Финансовый 6 7 3 4 2" xfId="26317"/>
    <cellStyle name="Финансовый 6 7 3 5" xfId="9680"/>
    <cellStyle name="Финансовый 6 7 3 5 2" xfId="30177"/>
    <cellStyle name="Финансовый 6 7 3 6" xfId="13541"/>
    <cellStyle name="Финансовый 6 7 3 7" xfId="17402"/>
    <cellStyle name="Финансовый 6 7 3 8" xfId="21262"/>
    <cellStyle name="Финансовый 6 7 3 9" xfId="3222"/>
    <cellStyle name="Финансовый 6 7 3 9 2" xfId="23751"/>
    <cellStyle name="Финансовый 6 7 4" xfId="4940"/>
    <cellStyle name="Финансовый 6 7 4 2" xfId="4941"/>
    <cellStyle name="Финансовый 6 7 4 2 2" xfId="8483"/>
    <cellStyle name="Финансовый 6 7 4 2 2 2" xfId="28980"/>
    <cellStyle name="Финансовый 6 7 4 2 3" xfId="12344"/>
    <cellStyle name="Финансовый 6 7 4 2 4" xfId="16205"/>
    <cellStyle name="Финансовый 6 7 4 2 5" xfId="20065"/>
    <cellStyle name="Финансовый 6 7 4 2 6" xfId="25455"/>
    <cellStyle name="Финансовый 6 7 4 3" xfId="7152"/>
    <cellStyle name="Финансовый 6 7 4 3 2" xfId="27649"/>
    <cellStyle name="Финансовый 6 7 4 4" xfId="11013"/>
    <cellStyle name="Финансовый 6 7 4 4 2" xfId="31509"/>
    <cellStyle name="Финансовый 6 7 4 5" xfId="14874"/>
    <cellStyle name="Финансовый 6 7 4 6" xfId="18734"/>
    <cellStyle name="Финансовый 6 7 4 7" xfId="25454"/>
    <cellStyle name="Финансовый 6 7 5" xfId="4942"/>
    <cellStyle name="Финансовый 6 7 5 2" xfId="7590"/>
    <cellStyle name="Финансовый 6 7 5 2 2" xfId="28087"/>
    <cellStyle name="Финансовый 6 7 5 3" xfId="11451"/>
    <cellStyle name="Финансовый 6 7 5 3 2" xfId="31947"/>
    <cellStyle name="Финансовый 6 7 5 4" xfId="15312"/>
    <cellStyle name="Финансовый 6 7 5 5" xfId="19172"/>
    <cellStyle name="Финансовый 6 7 5 6" xfId="25456"/>
    <cellStyle name="Финансовый 6 7 6" xfId="6257"/>
    <cellStyle name="Финансовый 6 7 6 2" xfId="10120"/>
    <cellStyle name="Финансовый 6 7 6 2 2" xfId="30616"/>
    <cellStyle name="Финансовый 6 7 6 3" xfId="13981"/>
    <cellStyle name="Финансовый 6 7 6 4" xfId="17841"/>
    <cellStyle name="Финансовый 6 7 6 5" xfId="26756"/>
    <cellStyle name="Финансовый 6 7 7" xfId="5209"/>
    <cellStyle name="Финансовый 6 7 7 2" xfId="25718"/>
    <cellStyle name="Финансовый 6 7 8" xfId="9081"/>
    <cellStyle name="Финансовый 6 7 8 2" xfId="29578"/>
    <cellStyle name="Финансовый 6 7 9" xfId="12942"/>
    <cellStyle name="Финансовый 6 8" xfId="1250"/>
    <cellStyle name="Финансовый 6 8 10" xfId="20664"/>
    <cellStyle name="Финансовый 6 8 11" xfId="2625"/>
    <cellStyle name="Финансовый 6 8 11 2" xfId="23154"/>
    <cellStyle name="Финансовый 6 8 12" xfId="21865"/>
    <cellStyle name="Финансовый 6 8 2" xfId="1601"/>
    <cellStyle name="Финансовый 6 8 2 10" xfId="2924"/>
    <cellStyle name="Финансовый 6 8 2 10 2" xfId="23453"/>
    <cellStyle name="Финансовый 6 8 2 11" xfId="22164"/>
    <cellStyle name="Финансовый 6 8 2 2" xfId="2204"/>
    <cellStyle name="Финансовый 6 8 2 2 10" xfId="22763"/>
    <cellStyle name="Финансовый 6 8 2 2 2" xfId="4943"/>
    <cellStyle name="Финансовый 6 8 2 2 2 2" xfId="8783"/>
    <cellStyle name="Финансовый 6 8 2 2 2 2 2" xfId="29280"/>
    <cellStyle name="Финансовый 6 8 2 2 2 3" xfId="12644"/>
    <cellStyle name="Финансовый 6 8 2 2 2 4" xfId="16505"/>
    <cellStyle name="Финансовый 6 8 2 2 2 5" xfId="20365"/>
    <cellStyle name="Финансовый 6 8 2 2 2 6" xfId="25457"/>
    <cellStyle name="Финансовый 6 8 2 2 3" xfId="7452"/>
    <cellStyle name="Финансовый 6 8 2 2 3 2" xfId="11313"/>
    <cellStyle name="Финансовый 6 8 2 2 3 2 2" xfId="31809"/>
    <cellStyle name="Финансовый 6 8 2 2 3 3" xfId="15174"/>
    <cellStyle name="Финансовый 6 8 2 2 3 4" xfId="19034"/>
    <cellStyle name="Финансовый 6 8 2 2 3 5" xfId="27949"/>
    <cellStyle name="Финансовый 6 8 2 2 4" xfId="6108"/>
    <cellStyle name="Финансовый 6 8 2 2 4 2" xfId="26617"/>
    <cellStyle name="Финансовый 6 8 2 2 5" xfId="9980"/>
    <cellStyle name="Финансовый 6 8 2 2 5 2" xfId="30477"/>
    <cellStyle name="Финансовый 6 8 2 2 6" xfId="13841"/>
    <cellStyle name="Финансовый 6 8 2 2 7" xfId="17702"/>
    <cellStyle name="Финансовый 6 8 2 2 8" xfId="21562"/>
    <cellStyle name="Финансовый 6 8 2 2 9" xfId="3522"/>
    <cellStyle name="Финансовый 6 8 2 2 9 2" xfId="24051"/>
    <cellStyle name="Финансовый 6 8 2 3" xfId="4944"/>
    <cellStyle name="Финансовый 6 8 2 3 2" xfId="8185"/>
    <cellStyle name="Финансовый 6 8 2 3 2 2" xfId="28682"/>
    <cellStyle name="Финансовый 6 8 2 3 3" xfId="12046"/>
    <cellStyle name="Финансовый 6 8 2 3 4" xfId="15907"/>
    <cellStyle name="Финансовый 6 8 2 3 5" xfId="19767"/>
    <cellStyle name="Финансовый 6 8 2 3 6" xfId="25458"/>
    <cellStyle name="Финансовый 6 8 2 4" xfId="6854"/>
    <cellStyle name="Финансовый 6 8 2 4 2" xfId="10715"/>
    <cellStyle name="Финансовый 6 8 2 4 2 2" xfId="31211"/>
    <cellStyle name="Финансовый 6 8 2 4 3" xfId="14576"/>
    <cellStyle name="Финансовый 6 8 2 4 4" xfId="18436"/>
    <cellStyle name="Финансовый 6 8 2 4 5" xfId="27351"/>
    <cellStyle name="Финансовый 6 8 2 5" xfId="5509"/>
    <cellStyle name="Финансовый 6 8 2 5 2" xfId="26018"/>
    <cellStyle name="Финансовый 6 8 2 6" xfId="9381"/>
    <cellStyle name="Финансовый 6 8 2 6 2" xfId="29878"/>
    <cellStyle name="Финансовый 6 8 2 7" xfId="13242"/>
    <cellStyle name="Финансовый 6 8 2 8" xfId="17103"/>
    <cellStyle name="Финансовый 6 8 2 9" xfId="20963"/>
    <cellStyle name="Финансовый 6 8 3" xfId="1905"/>
    <cellStyle name="Финансовый 6 8 3 10" xfId="22464"/>
    <cellStyle name="Финансовый 6 8 3 2" xfId="4945"/>
    <cellStyle name="Финансовый 6 8 3 2 2" xfId="8484"/>
    <cellStyle name="Финансовый 6 8 3 2 2 2" xfId="28981"/>
    <cellStyle name="Финансовый 6 8 3 2 3" xfId="12345"/>
    <cellStyle name="Финансовый 6 8 3 2 4" xfId="16206"/>
    <cellStyle name="Финансовый 6 8 3 2 5" xfId="20066"/>
    <cellStyle name="Финансовый 6 8 3 2 6" xfId="25459"/>
    <cellStyle name="Финансовый 6 8 3 3" xfId="7153"/>
    <cellStyle name="Финансовый 6 8 3 3 2" xfId="11014"/>
    <cellStyle name="Финансовый 6 8 3 3 2 2" xfId="31510"/>
    <cellStyle name="Финансовый 6 8 3 3 3" xfId="14875"/>
    <cellStyle name="Финансовый 6 8 3 3 4" xfId="18735"/>
    <cellStyle name="Финансовый 6 8 3 3 5" xfId="27650"/>
    <cellStyle name="Финансовый 6 8 3 4" xfId="5809"/>
    <cellStyle name="Финансовый 6 8 3 4 2" xfId="26318"/>
    <cellStyle name="Финансовый 6 8 3 5" xfId="9681"/>
    <cellStyle name="Финансовый 6 8 3 5 2" xfId="30178"/>
    <cellStyle name="Финансовый 6 8 3 6" xfId="13542"/>
    <cellStyle name="Финансовый 6 8 3 7" xfId="17403"/>
    <cellStyle name="Финансовый 6 8 3 8" xfId="21263"/>
    <cellStyle name="Финансовый 6 8 3 9" xfId="3223"/>
    <cellStyle name="Финансовый 6 8 3 9 2" xfId="23752"/>
    <cellStyle name="Финансовый 6 8 4" xfId="4946"/>
    <cellStyle name="Финансовый 6 8 4 2" xfId="7886"/>
    <cellStyle name="Финансовый 6 8 4 2 2" xfId="28383"/>
    <cellStyle name="Финансовый 6 8 4 3" xfId="11747"/>
    <cellStyle name="Финансовый 6 8 4 3 2" xfId="32243"/>
    <cellStyle name="Финансовый 6 8 4 4" xfId="15608"/>
    <cellStyle name="Финансовый 6 8 4 5" xfId="19468"/>
    <cellStyle name="Финансовый 6 8 4 6" xfId="25460"/>
    <cellStyle name="Финансовый 6 8 5" xfId="6555"/>
    <cellStyle name="Финансовый 6 8 5 2" xfId="10416"/>
    <cellStyle name="Финансовый 6 8 5 2 2" xfId="30912"/>
    <cellStyle name="Финансовый 6 8 5 3" xfId="14277"/>
    <cellStyle name="Финансовый 6 8 5 4" xfId="18137"/>
    <cellStyle name="Финансовый 6 8 5 5" xfId="27052"/>
    <cellStyle name="Финансовый 6 8 6" xfId="5210"/>
    <cellStyle name="Финансовый 6 8 6 2" xfId="25719"/>
    <cellStyle name="Финансовый 6 8 7" xfId="9082"/>
    <cellStyle name="Финансовый 6 8 7 2" xfId="29579"/>
    <cellStyle name="Финансовый 6 8 8" xfId="12943"/>
    <cellStyle name="Финансовый 6 8 9" xfId="16804"/>
    <cellStyle name="Финансовый 6 9" xfId="1251"/>
    <cellStyle name="Финансовый 6 9 10" xfId="20665"/>
    <cellStyle name="Финансовый 6 9 11" xfId="2626"/>
    <cellStyle name="Финансовый 6 9 11 2" xfId="23155"/>
    <cellStyle name="Финансовый 6 9 12" xfId="21866"/>
    <cellStyle name="Финансовый 6 9 2" xfId="1602"/>
    <cellStyle name="Финансовый 6 9 2 10" xfId="2925"/>
    <cellStyle name="Финансовый 6 9 2 10 2" xfId="23454"/>
    <cellStyle name="Финансовый 6 9 2 11" xfId="22165"/>
    <cellStyle name="Финансовый 6 9 2 2" xfId="2205"/>
    <cellStyle name="Финансовый 6 9 2 2 10" xfId="22764"/>
    <cellStyle name="Финансовый 6 9 2 2 2" xfId="4947"/>
    <cellStyle name="Финансовый 6 9 2 2 2 2" xfId="8784"/>
    <cellStyle name="Финансовый 6 9 2 2 2 2 2" xfId="29281"/>
    <cellStyle name="Финансовый 6 9 2 2 2 3" xfId="12645"/>
    <cellStyle name="Финансовый 6 9 2 2 2 4" xfId="16506"/>
    <cellStyle name="Финансовый 6 9 2 2 2 5" xfId="20366"/>
    <cellStyle name="Финансовый 6 9 2 2 2 6" xfId="25461"/>
    <cellStyle name="Финансовый 6 9 2 2 3" xfId="7453"/>
    <cellStyle name="Финансовый 6 9 2 2 3 2" xfId="11314"/>
    <cellStyle name="Финансовый 6 9 2 2 3 2 2" xfId="31810"/>
    <cellStyle name="Финансовый 6 9 2 2 3 3" xfId="15175"/>
    <cellStyle name="Финансовый 6 9 2 2 3 4" xfId="19035"/>
    <cellStyle name="Финансовый 6 9 2 2 3 5" xfId="27950"/>
    <cellStyle name="Финансовый 6 9 2 2 4" xfId="6109"/>
    <cellStyle name="Финансовый 6 9 2 2 4 2" xfId="26618"/>
    <cellStyle name="Финансовый 6 9 2 2 5" xfId="9981"/>
    <cellStyle name="Финансовый 6 9 2 2 5 2" xfId="30478"/>
    <cellStyle name="Финансовый 6 9 2 2 6" xfId="13842"/>
    <cellStyle name="Финансовый 6 9 2 2 7" xfId="17703"/>
    <cellStyle name="Финансовый 6 9 2 2 8" xfId="21563"/>
    <cellStyle name="Финансовый 6 9 2 2 9" xfId="3523"/>
    <cellStyle name="Финансовый 6 9 2 2 9 2" xfId="24052"/>
    <cellStyle name="Финансовый 6 9 2 3" xfId="4948"/>
    <cellStyle name="Финансовый 6 9 2 3 2" xfId="8186"/>
    <cellStyle name="Финансовый 6 9 2 3 2 2" xfId="28683"/>
    <cellStyle name="Финансовый 6 9 2 3 3" xfId="12047"/>
    <cellStyle name="Финансовый 6 9 2 3 4" xfId="15908"/>
    <cellStyle name="Финансовый 6 9 2 3 5" xfId="19768"/>
    <cellStyle name="Финансовый 6 9 2 3 6" xfId="25462"/>
    <cellStyle name="Финансовый 6 9 2 4" xfId="6855"/>
    <cellStyle name="Финансовый 6 9 2 4 2" xfId="10716"/>
    <cellStyle name="Финансовый 6 9 2 4 2 2" xfId="31212"/>
    <cellStyle name="Финансовый 6 9 2 4 3" xfId="14577"/>
    <cellStyle name="Финансовый 6 9 2 4 4" xfId="18437"/>
    <cellStyle name="Финансовый 6 9 2 4 5" xfId="27352"/>
    <cellStyle name="Финансовый 6 9 2 5" xfId="5510"/>
    <cellStyle name="Финансовый 6 9 2 5 2" xfId="26019"/>
    <cellStyle name="Финансовый 6 9 2 6" xfId="9382"/>
    <cellStyle name="Финансовый 6 9 2 6 2" xfId="29879"/>
    <cellStyle name="Финансовый 6 9 2 7" xfId="13243"/>
    <cellStyle name="Финансовый 6 9 2 8" xfId="17104"/>
    <cellStyle name="Финансовый 6 9 2 9" xfId="20964"/>
    <cellStyle name="Финансовый 6 9 3" xfId="1906"/>
    <cellStyle name="Финансовый 6 9 3 10" xfId="22465"/>
    <cellStyle name="Финансовый 6 9 3 2" xfId="4949"/>
    <cellStyle name="Финансовый 6 9 3 2 2" xfId="8485"/>
    <cellStyle name="Финансовый 6 9 3 2 2 2" xfId="28982"/>
    <cellStyle name="Финансовый 6 9 3 2 3" xfId="12346"/>
    <cellStyle name="Финансовый 6 9 3 2 4" xfId="16207"/>
    <cellStyle name="Финансовый 6 9 3 2 5" xfId="20067"/>
    <cellStyle name="Финансовый 6 9 3 2 6" xfId="25463"/>
    <cellStyle name="Финансовый 6 9 3 3" xfId="7154"/>
    <cellStyle name="Финансовый 6 9 3 3 2" xfId="11015"/>
    <cellStyle name="Финансовый 6 9 3 3 2 2" xfId="31511"/>
    <cellStyle name="Финансовый 6 9 3 3 3" xfId="14876"/>
    <cellStyle name="Финансовый 6 9 3 3 4" xfId="18736"/>
    <cellStyle name="Финансовый 6 9 3 3 5" xfId="27651"/>
    <cellStyle name="Финансовый 6 9 3 4" xfId="5810"/>
    <cellStyle name="Финансовый 6 9 3 4 2" xfId="26319"/>
    <cellStyle name="Финансовый 6 9 3 5" xfId="9682"/>
    <cellStyle name="Финансовый 6 9 3 5 2" xfId="30179"/>
    <cellStyle name="Финансовый 6 9 3 6" xfId="13543"/>
    <cellStyle name="Финансовый 6 9 3 7" xfId="17404"/>
    <cellStyle name="Финансовый 6 9 3 8" xfId="21264"/>
    <cellStyle name="Финансовый 6 9 3 9" xfId="3224"/>
    <cellStyle name="Финансовый 6 9 3 9 2" xfId="23753"/>
    <cellStyle name="Финансовый 6 9 4" xfId="4950"/>
    <cellStyle name="Финансовый 6 9 4 2" xfId="7887"/>
    <cellStyle name="Финансовый 6 9 4 2 2" xfId="28384"/>
    <cellStyle name="Финансовый 6 9 4 3" xfId="11748"/>
    <cellStyle name="Финансовый 6 9 4 3 2" xfId="32244"/>
    <cellStyle name="Финансовый 6 9 4 4" xfId="15609"/>
    <cellStyle name="Финансовый 6 9 4 5" xfId="19469"/>
    <cellStyle name="Финансовый 6 9 4 6" xfId="25464"/>
    <cellStyle name="Финансовый 6 9 5" xfId="6556"/>
    <cellStyle name="Финансовый 6 9 5 2" xfId="10417"/>
    <cellStyle name="Финансовый 6 9 5 2 2" xfId="30913"/>
    <cellStyle name="Финансовый 6 9 5 3" xfId="14278"/>
    <cellStyle name="Финансовый 6 9 5 4" xfId="18138"/>
    <cellStyle name="Финансовый 6 9 5 5" xfId="27053"/>
    <cellStyle name="Финансовый 6 9 6" xfId="5211"/>
    <cellStyle name="Финансовый 6 9 6 2" xfId="25720"/>
    <cellStyle name="Финансовый 6 9 7" xfId="9083"/>
    <cellStyle name="Финансовый 6 9 7 2" xfId="29580"/>
    <cellStyle name="Финансовый 6 9 8" xfId="12944"/>
    <cellStyle name="Финансовый 6 9 9" xfId="16805"/>
    <cellStyle name="Финансовый 7" xfId="54"/>
    <cellStyle name="Финансовый 7 10" xfId="1252"/>
    <cellStyle name="Финансовый 7 11" xfId="1253"/>
    <cellStyle name="Финансовый 7 2" xfId="73"/>
    <cellStyle name="Финансовый 7 2 10" xfId="1254"/>
    <cellStyle name="Финансовый 7 2 2" xfId="1255"/>
    <cellStyle name="Финансовый 7 2 3" xfId="1256"/>
    <cellStyle name="Финансовый 7 2 4" xfId="1257"/>
    <cellStyle name="Финансовый 7 2 5" xfId="1258"/>
    <cellStyle name="Финансовый 7 2 6" xfId="1259"/>
    <cellStyle name="Финансовый 7 2 7" xfId="1260"/>
    <cellStyle name="Финансовый 7 2 8" xfId="1261"/>
    <cellStyle name="Финансовый 7 2 9" xfId="1262"/>
    <cellStyle name="Финансовый 7 3" xfId="1263"/>
    <cellStyle name="Финансовый 7 3 2" xfId="4951"/>
    <cellStyle name="Финансовый 7 4" xfId="1264"/>
    <cellStyle name="Финансовый 7 5" xfId="1265"/>
    <cellStyle name="Финансовый 7 6" xfId="1266"/>
    <cellStyle name="Финансовый 7 7" xfId="1267"/>
    <cellStyle name="Финансовый 7 8" xfId="1268"/>
    <cellStyle name="Финансовый 7 9" xfId="1269"/>
    <cellStyle name="Финансовый 8" xfId="60"/>
    <cellStyle name="Финансовый 8 10" xfId="1270"/>
    <cellStyle name="Финансовый 8 2" xfId="1271"/>
    <cellStyle name="Финансовый 8 3" xfId="1272"/>
    <cellStyle name="Финансовый 8 4" xfId="1273"/>
    <cellStyle name="Финансовый 8 5" xfId="1274"/>
    <cellStyle name="Финансовый 8 6" xfId="1275"/>
    <cellStyle name="Финансовый 8 7" xfId="1276"/>
    <cellStyle name="Финансовый 8 8" xfId="1277"/>
    <cellStyle name="Финансовый 8 9" xfId="1278"/>
    <cellStyle name="Финансовый 9" xfId="62"/>
    <cellStyle name="Финансовый 9 10" xfId="1279"/>
    <cellStyle name="Финансовый 9 2" xfId="1280"/>
    <cellStyle name="Финансовый 9 3" xfId="1281"/>
    <cellStyle name="Финансовый 9 4" xfId="1282"/>
    <cellStyle name="Финансовый 9 5" xfId="1283"/>
    <cellStyle name="Финансовый 9 6" xfId="1284"/>
    <cellStyle name="Финансовый 9 7" xfId="1285"/>
    <cellStyle name="Финансовый 9 8" xfId="1286"/>
    <cellStyle name="Финансовый 9 9" xfId="1287"/>
    <cellStyle name="Формула" xfId="1288"/>
    <cellStyle name="Формула 2" xfId="1289"/>
    <cellStyle name="Формула 3" xfId="1290"/>
    <cellStyle name="Формула 3 2" xfId="1604"/>
    <cellStyle name="Формула 4" xfId="1603"/>
    <cellStyle name="Формула_GRES.2007.5" xfId="1291"/>
    <cellStyle name="ФормулаВБ" xfId="1292"/>
    <cellStyle name="ФормулаВБ 2" xfId="1293"/>
    <cellStyle name="ФормулаНаКонтроль" xfId="1294"/>
    <cellStyle name="ФормулаНаКонтроль 2" xfId="1295"/>
    <cellStyle name="Хороший 2" xfId="1296"/>
    <cellStyle name="Хороший 2 2" xfId="1297"/>
    <cellStyle name="Хороший 2 3" xfId="1298"/>
    <cellStyle name="Хороший 2 4" xfId="1299"/>
    <cellStyle name="Хороший 2 5" xfId="1300"/>
    <cellStyle name="Џђћ–…ќ’ќ›‰" xfId="1301"/>
    <cellStyle name="Шапка таблицы" xfId="1302"/>
    <cellStyle name="Шапка таблицы 2" xfId="1303"/>
    <cellStyle name="Шапка таблицы 2 2" xfId="1606"/>
    <cellStyle name="Шапка таблицы 3" xfId="16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opLeftCell="A13" zoomScale="85" zoomScaleNormal="85" workbookViewId="0">
      <selection activeCell="E22" sqref="E22:O22"/>
    </sheetView>
  </sheetViews>
  <sheetFormatPr defaultRowHeight="15" x14ac:dyDescent="0.25"/>
  <cols>
    <col min="15" max="15" width="20" customWidth="1"/>
  </cols>
  <sheetData>
    <row r="1" spans="1:18" ht="15.75" x14ac:dyDescent="0.25">
      <c r="A1" s="8"/>
      <c r="B1" s="8"/>
      <c r="C1" s="8"/>
      <c r="D1" s="8"/>
      <c r="E1" s="6"/>
      <c r="F1" s="6"/>
      <c r="G1" s="6"/>
      <c r="H1" s="6"/>
      <c r="I1" s="6"/>
      <c r="J1" s="6"/>
      <c r="K1" s="85" t="s">
        <v>22</v>
      </c>
      <c r="L1" s="85"/>
      <c r="M1" s="85"/>
      <c r="N1" s="85"/>
      <c r="O1" s="85"/>
    </row>
    <row r="2" spans="1:18" ht="15.75" x14ac:dyDescent="0.25">
      <c r="A2" s="8"/>
      <c r="B2" s="8"/>
      <c r="C2" s="8"/>
      <c r="D2" s="8"/>
      <c r="E2" s="6"/>
      <c r="F2" s="6"/>
      <c r="G2" s="6"/>
      <c r="H2" s="6"/>
      <c r="I2" s="6"/>
      <c r="J2" s="6"/>
      <c r="K2" s="85" t="s">
        <v>23</v>
      </c>
      <c r="L2" s="85"/>
      <c r="M2" s="85"/>
      <c r="N2" s="85"/>
      <c r="O2" s="85"/>
    </row>
    <row r="3" spans="1:18" ht="15.75" x14ac:dyDescent="0.25">
      <c r="A3" s="8"/>
      <c r="B3" s="8"/>
      <c r="C3" s="8"/>
      <c r="D3" s="8"/>
      <c r="E3" s="6"/>
      <c r="F3" s="6"/>
      <c r="G3" s="6"/>
      <c r="H3" s="6"/>
      <c r="I3" s="6"/>
      <c r="J3" s="6"/>
      <c r="K3" s="85" t="s">
        <v>24</v>
      </c>
      <c r="L3" s="85"/>
      <c r="M3" s="85"/>
      <c r="N3" s="85"/>
      <c r="O3" s="85"/>
    </row>
    <row r="4" spans="1:18" ht="15.75" x14ac:dyDescent="0.25">
      <c r="A4" s="8"/>
      <c r="B4" s="8"/>
      <c r="C4" s="8"/>
      <c r="D4" s="8"/>
      <c r="E4" s="6"/>
      <c r="F4" s="6"/>
      <c r="G4" s="6"/>
      <c r="H4" s="6"/>
      <c r="I4" s="6"/>
      <c r="J4" s="6"/>
      <c r="K4" s="9"/>
      <c r="L4" s="9"/>
      <c r="M4" s="9"/>
      <c r="N4" s="9"/>
      <c r="O4" s="9"/>
    </row>
    <row r="5" spans="1:18" ht="15.75" x14ac:dyDescent="0.25">
      <c r="A5" s="8"/>
      <c r="B5" s="8"/>
      <c r="C5" s="8"/>
      <c r="D5" s="8"/>
      <c r="E5" s="6"/>
      <c r="F5" s="6"/>
      <c r="G5" s="6"/>
      <c r="H5" s="6"/>
      <c r="I5" s="6"/>
      <c r="J5" s="6"/>
      <c r="K5" s="85" t="s">
        <v>25</v>
      </c>
      <c r="L5" s="85"/>
      <c r="M5" s="85"/>
      <c r="N5" s="85"/>
      <c r="O5" s="85"/>
    </row>
    <row r="6" spans="1:18" ht="15" customHeight="1" x14ac:dyDescent="0.25">
      <c r="A6" s="8"/>
      <c r="B6" s="8"/>
      <c r="C6" s="8"/>
      <c r="D6" s="8"/>
      <c r="E6" s="8"/>
      <c r="F6" s="8"/>
      <c r="G6" s="86" t="s">
        <v>26</v>
      </c>
      <c r="H6" s="86"/>
      <c r="I6" s="86"/>
      <c r="J6" s="86"/>
      <c r="K6" s="86"/>
      <c r="L6" s="86"/>
      <c r="M6" s="86"/>
      <c r="N6" s="86"/>
      <c r="O6" s="86"/>
      <c r="P6" s="2"/>
      <c r="Q6" s="2"/>
      <c r="R6" s="2"/>
    </row>
    <row r="7" spans="1:18" ht="15.75" x14ac:dyDescent="0.25">
      <c r="A7" s="8"/>
      <c r="B7" s="8"/>
      <c r="C7" s="8"/>
      <c r="D7" s="8"/>
      <c r="E7" s="8"/>
      <c r="F7" s="8"/>
      <c r="G7" s="83" t="s">
        <v>27</v>
      </c>
      <c r="H7" s="83"/>
      <c r="I7" s="83"/>
      <c r="J7" s="83"/>
      <c r="K7" s="83"/>
      <c r="L7" s="83"/>
      <c r="M7" s="83"/>
      <c r="N7" s="83"/>
      <c r="O7" s="83"/>
      <c r="P7" s="3"/>
      <c r="Q7" s="1"/>
      <c r="R7" s="1"/>
    </row>
    <row r="8" spans="1:18" ht="15.75" x14ac:dyDescent="0.25">
      <c r="A8" s="8"/>
      <c r="B8" s="8"/>
      <c r="C8" s="8"/>
      <c r="D8" s="8"/>
      <c r="E8" s="6"/>
      <c r="F8" s="6"/>
      <c r="G8" s="8"/>
      <c r="H8" s="11"/>
      <c r="I8" s="84"/>
      <c r="J8" s="84"/>
      <c r="K8" s="10"/>
      <c r="L8" s="11"/>
      <c r="M8" s="84" t="s">
        <v>28</v>
      </c>
      <c r="N8" s="84"/>
      <c r="O8" s="84"/>
    </row>
    <row r="9" spans="1:18" ht="15.75" x14ac:dyDescent="0.25">
      <c r="A9" s="8"/>
      <c r="B9" s="8"/>
      <c r="C9" s="8"/>
      <c r="D9" s="8"/>
      <c r="E9" s="6"/>
      <c r="F9" s="6"/>
      <c r="G9" s="8"/>
      <c r="H9" s="11"/>
      <c r="I9" s="82" t="s">
        <v>29</v>
      </c>
      <c r="J9" s="82"/>
      <c r="K9" s="10"/>
      <c r="L9" s="11"/>
      <c r="M9" s="82" t="s">
        <v>30</v>
      </c>
      <c r="N9" s="82"/>
      <c r="O9" s="82"/>
    </row>
    <row r="10" spans="1:18" ht="15.75" x14ac:dyDescent="0.25">
      <c r="A10" s="8"/>
      <c r="B10" s="8"/>
      <c r="C10" s="8"/>
      <c r="D10" s="8"/>
      <c r="E10" s="6"/>
      <c r="F10" s="6"/>
      <c r="G10" s="6"/>
      <c r="H10" s="6"/>
      <c r="I10" s="6"/>
      <c r="J10" s="6"/>
      <c r="K10" s="6"/>
      <c r="L10" s="6"/>
      <c r="M10" s="6"/>
      <c r="N10" s="6"/>
      <c r="O10" s="8"/>
    </row>
    <row r="11" spans="1:18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 t="s">
        <v>31</v>
      </c>
    </row>
    <row r="12" spans="1:18" ht="15.7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8" ht="15.75" x14ac:dyDescent="0.25">
      <c r="A13" s="87" t="s">
        <v>32</v>
      </c>
      <c r="B13" s="87"/>
      <c r="C13" s="87"/>
      <c r="D13" s="84" t="s">
        <v>33</v>
      </c>
      <c r="E13" s="84"/>
      <c r="F13" s="84"/>
      <c r="G13" s="84"/>
      <c r="H13" s="84"/>
      <c r="I13" s="84"/>
      <c r="J13" s="84"/>
      <c r="K13" s="84"/>
      <c r="L13" s="84"/>
      <c r="M13" s="8"/>
      <c r="N13" s="8"/>
      <c r="O13" s="8"/>
    </row>
    <row r="14" spans="1:18" ht="15.75" x14ac:dyDescent="0.25">
      <c r="A14" s="8"/>
      <c r="B14" s="8"/>
      <c r="C14" s="8"/>
      <c r="D14" s="83" t="s">
        <v>34</v>
      </c>
      <c r="E14" s="83"/>
      <c r="F14" s="83"/>
      <c r="G14" s="83"/>
      <c r="H14" s="83"/>
      <c r="I14" s="83"/>
      <c r="J14" s="83"/>
      <c r="K14" s="83"/>
      <c r="L14" s="83"/>
      <c r="M14" s="8"/>
      <c r="N14" s="8"/>
      <c r="O14" s="8"/>
    </row>
    <row r="15" spans="1:18" ht="24" customHeight="1" x14ac:dyDescent="0.25">
      <c r="A15" s="81" t="s">
        <v>35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</row>
    <row r="16" spans="1:18" ht="24" customHeight="1" x14ac:dyDescent="0.25">
      <c r="A16" s="81" t="s">
        <v>36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</row>
    <row r="17" spans="1:15" ht="15.7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5.75" x14ac:dyDescent="0.25">
      <c r="A18" s="12" t="s">
        <v>37</v>
      </c>
      <c r="B18" s="13"/>
      <c r="C18" s="12" t="s">
        <v>38</v>
      </c>
      <c r="D18" s="13"/>
      <c r="E18" s="6" t="s">
        <v>39</v>
      </c>
      <c r="F18" s="8"/>
      <c r="G18" s="14"/>
      <c r="H18" s="8"/>
      <c r="I18" s="8"/>
      <c r="J18" s="8"/>
      <c r="K18" s="8"/>
      <c r="L18" s="8"/>
      <c r="M18" s="8"/>
      <c r="N18" s="8"/>
      <c r="O18" s="8"/>
    </row>
    <row r="19" spans="1:15" ht="15.75" x14ac:dyDescent="0.25">
      <c r="A19" s="6"/>
      <c r="B19" s="6"/>
      <c r="C19" s="6"/>
      <c r="D19" s="6"/>
      <c r="E19" s="6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5.75" x14ac:dyDescent="0.25">
      <c r="A20" s="12" t="s">
        <v>37</v>
      </c>
      <c r="B20" s="13">
        <v>2020</v>
      </c>
      <c r="C20" s="6" t="s">
        <v>40</v>
      </c>
      <c r="D20" s="6"/>
      <c r="E20" s="6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5.75" x14ac:dyDescent="0.25">
      <c r="A21" s="6"/>
      <c r="B21" s="6"/>
      <c r="C21" s="6"/>
      <c r="D21" s="6"/>
      <c r="E21" s="6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5.75" x14ac:dyDescent="0.25">
      <c r="A22" s="35"/>
      <c r="B22" s="84" t="s">
        <v>2683</v>
      </c>
      <c r="C22" s="84"/>
      <c r="D22" s="11"/>
      <c r="E22" s="84" t="s">
        <v>116</v>
      </c>
      <c r="F22" s="84"/>
      <c r="G22" s="84"/>
      <c r="H22" s="84"/>
      <c r="I22" s="84"/>
      <c r="J22" s="84"/>
      <c r="K22" s="84"/>
      <c r="L22" s="84"/>
      <c r="M22" s="84"/>
      <c r="N22" s="84"/>
      <c r="O22" s="84"/>
    </row>
    <row r="23" spans="1:15" ht="15.75" x14ac:dyDescent="0.25">
      <c r="A23" s="82" t="s">
        <v>41</v>
      </c>
      <c r="B23" s="83"/>
      <c r="C23" s="83"/>
      <c r="D23" s="82"/>
      <c r="E23" s="83" t="s">
        <v>42</v>
      </c>
      <c r="F23" s="83"/>
      <c r="G23" s="83"/>
      <c r="H23" s="83"/>
      <c r="I23" s="83"/>
      <c r="J23" s="83"/>
      <c r="K23" s="83"/>
      <c r="L23" s="83"/>
      <c r="M23" s="83"/>
      <c r="N23" s="83"/>
      <c r="O23" s="83"/>
    </row>
    <row r="24" spans="1:15" ht="15.75" x14ac:dyDescent="0.25">
      <c r="A24" s="17"/>
      <c r="B24" s="17"/>
      <c r="C24" s="17"/>
      <c r="D24" s="17"/>
      <c r="E24" s="17"/>
      <c r="F24" s="17"/>
      <c r="G24" s="17"/>
      <c r="H24" s="8"/>
      <c r="I24" s="8"/>
      <c r="J24" s="8"/>
      <c r="K24" s="8"/>
      <c r="L24" s="8"/>
      <c r="M24" s="8"/>
      <c r="N24" s="8"/>
      <c r="O24" s="8"/>
    </row>
    <row r="25" spans="1:15" ht="99.75" customHeight="1" x14ac:dyDescent="0.25">
      <c r="A25" s="78" t="s">
        <v>115</v>
      </c>
      <c r="B25" s="78"/>
      <c r="C25" s="78"/>
      <c r="D25" s="78"/>
      <c r="E25" s="78"/>
      <c r="F25" s="78"/>
      <c r="G25" s="78"/>
      <c r="H25" s="79" t="s">
        <v>2676</v>
      </c>
      <c r="I25" s="79"/>
      <c r="J25" s="79"/>
      <c r="K25" s="79"/>
      <c r="L25" s="79"/>
      <c r="M25" s="79"/>
      <c r="N25" s="79"/>
      <c r="O25" s="79"/>
    </row>
    <row r="26" spans="1:15" ht="12" customHeight="1" x14ac:dyDescent="0.25">
      <c r="A26" s="15"/>
      <c r="B26" s="15"/>
      <c r="C26" s="15"/>
      <c r="D26" s="15"/>
      <c r="E26" s="15"/>
      <c r="F26" s="15"/>
      <c r="G26" s="15"/>
      <c r="H26" s="16"/>
      <c r="I26" s="16"/>
      <c r="J26" s="16"/>
      <c r="K26" s="16"/>
      <c r="L26" s="16"/>
      <c r="M26" s="16"/>
      <c r="N26" s="16"/>
      <c r="O26" s="16"/>
    </row>
    <row r="27" spans="1:15" ht="66" customHeight="1" x14ac:dyDescent="0.25">
      <c r="A27" s="78" t="s">
        <v>43</v>
      </c>
      <c r="B27" s="78"/>
      <c r="C27" s="78"/>
      <c r="D27" s="78"/>
      <c r="E27" s="78"/>
      <c r="F27" s="78"/>
      <c r="G27" s="78"/>
      <c r="H27" s="80" t="s">
        <v>2325</v>
      </c>
      <c r="I27" s="80"/>
      <c r="J27" s="80"/>
      <c r="K27" s="80"/>
      <c r="L27" s="80"/>
      <c r="M27" s="80"/>
      <c r="N27" s="80"/>
      <c r="O27" s="80"/>
    </row>
  </sheetData>
  <mergeCells count="23">
    <mergeCell ref="D14:L14"/>
    <mergeCell ref="A13:C13"/>
    <mergeCell ref="B22:C22"/>
    <mergeCell ref="E22:O22"/>
    <mergeCell ref="E23:O23"/>
    <mergeCell ref="D13:L13"/>
    <mergeCell ref="K1:O1"/>
    <mergeCell ref="K2:O2"/>
    <mergeCell ref="K3:O3"/>
    <mergeCell ref="K5:O5"/>
    <mergeCell ref="G6:O6"/>
    <mergeCell ref="G7:O7"/>
    <mergeCell ref="I8:J8"/>
    <mergeCell ref="M8:O8"/>
    <mergeCell ref="I9:J9"/>
    <mergeCell ref="M9:O9"/>
    <mergeCell ref="A25:G25"/>
    <mergeCell ref="H25:O25"/>
    <mergeCell ref="A27:G27"/>
    <mergeCell ref="H27:O27"/>
    <mergeCell ref="A15:O15"/>
    <mergeCell ref="A16:O16"/>
    <mergeCell ref="A23:D23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1"/>
  <sheetViews>
    <sheetView tabSelected="1" view="pageBreakPreview" zoomScale="70" zoomScaleNormal="70" zoomScaleSheetLayoutView="70" workbookViewId="0">
      <pane ySplit="9" topLeftCell="A43" activePane="bottomLeft" state="frozen"/>
      <selection pane="bottomLeft" activeCell="B44" sqref="B44"/>
    </sheetView>
  </sheetViews>
  <sheetFormatPr defaultRowHeight="15.75" x14ac:dyDescent="0.25"/>
  <cols>
    <col min="1" max="1" width="4.85546875" style="46" customWidth="1"/>
    <col min="2" max="2" width="88.140625" style="46" customWidth="1"/>
    <col min="3" max="3" width="12.7109375" style="47" hidden="1" customWidth="1"/>
    <col min="4" max="4" width="12.7109375" style="48" customWidth="1"/>
    <col min="5" max="5" width="10.85546875" style="49" customWidth="1"/>
    <col min="6" max="6" width="10.140625" style="49" customWidth="1"/>
    <col min="7" max="7" width="13.140625" style="49" customWidth="1"/>
    <col min="8" max="8" width="14.28515625" style="49" customWidth="1"/>
    <col min="9" max="9" width="13" style="49" customWidth="1"/>
    <col min="10" max="11" width="11.7109375" style="49" customWidth="1"/>
    <col min="12" max="13" width="13.85546875" style="49" customWidth="1"/>
    <col min="14" max="15" width="14.5703125" style="49" customWidth="1"/>
    <col min="16" max="16" width="11.7109375" style="49" customWidth="1"/>
    <col min="17" max="17" width="33.5703125" style="46" customWidth="1"/>
    <col min="18" max="18" width="12.7109375" style="51" hidden="1" customWidth="1"/>
    <col min="19" max="19" width="21.140625" style="49" customWidth="1"/>
    <col min="20" max="20" width="15.85546875" style="49" customWidth="1"/>
    <col min="21" max="21" width="16.5703125" style="49" customWidth="1"/>
    <col min="22" max="22" width="11.28515625" style="49" bestFit="1" customWidth="1"/>
    <col min="23" max="16384" width="9.140625" style="49"/>
  </cols>
  <sheetData>
    <row r="1" spans="1:19" hidden="1" x14ac:dyDescent="0.25">
      <c r="J1" s="50">
        <v>298.98785600000002</v>
      </c>
      <c r="K1" s="50">
        <v>454.1871263299999</v>
      </c>
    </row>
    <row r="2" spans="1:19" hidden="1" x14ac:dyDescent="0.25">
      <c r="J2" s="50">
        <f>J9-J1</f>
        <v>375.03547900000041</v>
      </c>
      <c r="K2" s="50">
        <f>K9-K1</f>
        <v>190.47052800000046</v>
      </c>
      <c r="M2" s="49">
        <v>-4.278839167000001</v>
      </c>
    </row>
    <row r="3" spans="1:19" hidden="1" x14ac:dyDescent="0.25">
      <c r="J3" s="50">
        <v>674.02333500000043</v>
      </c>
      <c r="K3" s="50">
        <v>644.65765433000036</v>
      </c>
    </row>
    <row r="4" spans="1:19" hidden="1" x14ac:dyDescent="0.25">
      <c r="J4" s="50">
        <f>J9-J3</f>
        <v>0</v>
      </c>
      <c r="K4" s="50">
        <f>K9-K3</f>
        <v>0</v>
      </c>
      <c r="M4" s="49">
        <v>1.2140156659998</v>
      </c>
    </row>
    <row r="5" spans="1:19" x14ac:dyDescent="0.25">
      <c r="A5" s="95" t="s">
        <v>108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spans="1:19" ht="48" customHeight="1" x14ac:dyDescent="0.25">
      <c r="A6" s="96" t="s">
        <v>0</v>
      </c>
      <c r="B6" s="88" t="s">
        <v>1</v>
      </c>
      <c r="C6" s="99" t="s">
        <v>7</v>
      </c>
      <c r="D6" s="88" t="s">
        <v>2</v>
      </c>
      <c r="E6" s="102" t="s">
        <v>8</v>
      </c>
      <c r="F6" s="103"/>
      <c r="G6" s="88" t="s">
        <v>2677</v>
      </c>
      <c r="H6" s="91" t="s">
        <v>9</v>
      </c>
      <c r="I6" s="92"/>
      <c r="J6" s="92"/>
      <c r="K6" s="92"/>
      <c r="L6" s="92"/>
      <c r="M6" s="94" t="s">
        <v>2678</v>
      </c>
      <c r="N6" s="94"/>
      <c r="O6" s="94"/>
      <c r="P6" s="94"/>
      <c r="Q6" s="88" t="s">
        <v>17</v>
      </c>
    </row>
    <row r="7" spans="1:19" ht="48" customHeight="1" x14ac:dyDescent="0.25">
      <c r="A7" s="97"/>
      <c r="B7" s="89"/>
      <c r="C7" s="100"/>
      <c r="D7" s="89"/>
      <c r="E7" s="88" t="s">
        <v>10</v>
      </c>
      <c r="F7" s="88" t="s">
        <v>11</v>
      </c>
      <c r="G7" s="89"/>
      <c r="H7" s="88" t="s">
        <v>2679</v>
      </c>
      <c r="I7" s="88" t="s">
        <v>2680</v>
      </c>
      <c r="J7" s="91" t="s">
        <v>2366</v>
      </c>
      <c r="K7" s="93"/>
      <c r="L7" s="88" t="s">
        <v>12</v>
      </c>
      <c r="M7" s="88" t="s">
        <v>110</v>
      </c>
      <c r="N7" s="91" t="s">
        <v>13</v>
      </c>
      <c r="O7" s="92"/>
      <c r="P7" s="93"/>
      <c r="Q7" s="89"/>
    </row>
    <row r="8" spans="1:19" ht="137.25" customHeight="1" x14ac:dyDescent="0.25">
      <c r="A8" s="98"/>
      <c r="B8" s="90"/>
      <c r="C8" s="101"/>
      <c r="D8" s="90"/>
      <c r="E8" s="90"/>
      <c r="F8" s="90"/>
      <c r="G8" s="90"/>
      <c r="H8" s="90"/>
      <c r="I8" s="90"/>
      <c r="J8" s="52" t="s">
        <v>2681</v>
      </c>
      <c r="K8" s="52" t="s">
        <v>2682</v>
      </c>
      <c r="L8" s="90"/>
      <c r="M8" s="90"/>
      <c r="N8" s="52" t="s">
        <v>15</v>
      </c>
      <c r="O8" s="52" t="s">
        <v>16</v>
      </c>
      <c r="P8" s="52" t="s">
        <v>14</v>
      </c>
      <c r="Q8" s="90"/>
      <c r="R8" s="53" t="s">
        <v>2387</v>
      </c>
    </row>
    <row r="9" spans="1:19" s="59" customFormat="1" ht="23.25" customHeight="1" x14ac:dyDescent="0.25">
      <c r="A9" s="54"/>
      <c r="B9" s="41"/>
      <c r="C9" s="55"/>
      <c r="D9" s="41"/>
      <c r="E9" s="41"/>
      <c r="F9" s="41"/>
      <c r="G9" s="41"/>
      <c r="H9" s="56">
        <f t="shared" ref="H9:R9" si="0">SUBTOTAL(9,H10:H188)</f>
        <v>8558.2847279999987</v>
      </c>
      <c r="I9" s="56">
        <f t="shared" si="0"/>
        <v>5882.04025</v>
      </c>
      <c r="J9" s="56">
        <f t="shared" si="0"/>
        <v>674.02333500000043</v>
      </c>
      <c r="K9" s="56">
        <f t="shared" si="0"/>
        <v>644.65765433000036</v>
      </c>
      <c r="L9" s="56">
        <f t="shared" si="0"/>
        <v>5253.8412323366674</v>
      </c>
      <c r="M9" s="56">
        <f t="shared" si="0"/>
        <v>-36.782431669999895</v>
      </c>
      <c r="N9" s="57">
        <f t="shared" si="0"/>
        <v>1.2163770000000005</v>
      </c>
      <c r="O9" s="57">
        <f t="shared" si="0"/>
        <v>-45.946972833333312</v>
      </c>
      <c r="P9" s="57">
        <f t="shared" si="0"/>
        <v>7.9483581633334008</v>
      </c>
      <c r="Q9" s="41"/>
      <c r="R9" s="58">
        <f t="shared" si="0"/>
        <v>414.23033199999975</v>
      </c>
    </row>
    <row r="10" spans="1:19" s="46" customFormat="1" ht="48" customHeight="1" x14ac:dyDescent="0.25">
      <c r="A10" s="60">
        <v>1</v>
      </c>
      <c r="B10" s="61" t="s">
        <v>2436</v>
      </c>
      <c r="C10" s="62" t="s">
        <v>233</v>
      </c>
      <c r="D10" s="22" t="s">
        <v>2096</v>
      </c>
      <c r="E10" s="63">
        <v>2021</v>
      </c>
      <c r="F10" s="22">
        <v>2020</v>
      </c>
      <c r="G10" s="64">
        <v>1</v>
      </c>
      <c r="H10" s="44">
        <v>8.4032780000000002</v>
      </c>
      <c r="I10" s="44">
        <v>7.9650449999999999</v>
      </c>
      <c r="J10" s="44">
        <v>7.5624030000000007</v>
      </c>
      <c r="K10" s="44">
        <v>7.4084410000000016</v>
      </c>
      <c r="L10" s="34">
        <f>0*(I10-K10)</f>
        <v>0</v>
      </c>
      <c r="M10" s="34">
        <f>O80-J10</f>
        <v>-7.5707130000000005</v>
      </c>
      <c r="N10" s="34"/>
      <c r="O10" s="34">
        <f>M10</f>
        <v>-7.5707130000000005</v>
      </c>
      <c r="P10" s="34"/>
      <c r="Q10" s="61"/>
      <c r="R10" s="65">
        <f>VLOOKUP($C10,Лист1!$A$3:$C$461,3,FALSE)</f>
        <v>0</v>
      </c>
      <c r="S10" s="66"/>
    </row>
    <row r="11" spans="1:19" s="46" customFormat="1" ht="60" customHeight="1" x14ac:dyDescent="0.25">
      <c r="A11" s="60">
        <v>2</v>
      </c>
      <c r="B11" s="61" t="s">
        <v>2437</v>
      </c>
      <c r="C11" s="62" t="s">
        <v>234</v>
      </c>
      <c r="D11" s="22" t="s">
        <v>2096</v>
      </c>
      <c r="E11" s="63">
        <v>2021</v>
      </c>
      <c r="F11" s="22">
        <v>2020</v>
      </c>
      <c r="G11" s="64">
        <v>1</v>
      </c>
      <c r="H11" s="44">
        <v>55.731104000000002</v>
      </c>
      <c r="I11" s="44">
        <v>53.346328</v>
      </c>
      <c r="J11" s="44">
        <v>50.650661999999997</v>
      </c>
      <c r="K11" s="44">
        <v>13.135232666666667</v>
      </c>
      <c r="L11" s="34">
        <f t="shared" ref="L11:L74" si="1">I11-K11</f>
        <v>40.211095333333333</v>
      </c>
      <c r="M11" s="34">
        <f t="shared" ref="M11:M73" si="2">K11-J11</f>
        <v>-37.51542933333333</v>
      </c>
      <c r="N11" s="34"/>
      <c r="O11" s="34"/>
      <c r="P11" s="34">
        <f>M11</f>
        <v>-37.51542933333333</v>
      </c>
      <c r="Q11" s="61" t="s">
        <v>2367</v>
      </c>
      <c r="R11" s="65">
        <f>VLOOKUP($C11,Лист1!$A$3:$C$461,3,FALSE)</f>
        <v>44.341338</v>
      </c>
      <c r="S11" s="66"/>
    </row>
    <row r="12" spans="1:19" s="46" customFormat="1" ht="45.75" customHeight="1" x14ac:dyDescent="0.25">
      <c r="A12" s="60">
        <v>3</v>
      </c>
      <c r="B12" s="61" t="s">
        <v>673</v>
      </c>
      <c r="C12" s="62" t="s">
        <v>397</v>
      </c>
      <c r="D12" s="22" t="s">
        <v>2176</v>
      </c>
      <c r="E12" s="63">
        <v>2020</v>
      </c>
      <c r="F12" s="22">
        <v>2020</v>
      </c>
      <c r="G12" s="64">
        <v>1</v>
      </c>
      <c r="H12" s="44">
        <v>2.5038499999999999</v>
      </c>
      <c r="I12" s="44">
        <v>2.3946010000000002</v>
      </c>
      <c r="J12" s="44">
        <v>2.8336359999999998</v>
      </c>
      <c r="K12" s="44">
        <v>0.14178100000000002</v>
      </c>
      <c r="L12" s="34">
        <f t="shared" si="1"/>
        <v>2.2528200000000003</v>
      </c>
      <c r="M12" s="34">
        <f t="shared" si="2"/>
        <v>-2.6918549999999999</v>
      </c>
      <c r="N12" s="34"/>
      <c r="O12" s="34"/>
      <c r="P12" s="34">
        <f>M12</f>
        <v>-2.6918549999999999</v>
      </c>
      <c r="Q12" s="61" t="s">
        <v>2367</v>
      </c>
      <c r="R12" s="65">
        <f>VLOOKUP($C12,Лист1!$A$3:$C$461,3,FALSE)</f>
        <v>2.7608809999999999</v>
      </c>
      <c r="S12" s="66"/>
    </row>
    <row r="13" spans="1:19" s="46" customFormat="1" ht="63.2" customHeight="1" x14ac:dyDescent="0.25">
      <c r="A13" s="60">
        <v>4</v>
      </c>
      <c r="B13" s="61" t="s">
        <v>2562</v>
      </c>
      <c r="C13" s="62" t="s">
        <v>2100</v>
      </c>
      <c r="D13" s="22" t="s">
        <v>2096</v>
      </c>
      <c r="E13" s="63">
        <v>2021</v>
      </c>
      <c r="F13" s="22"/>
      <c r="G13" s="64">
        <f t="shared" ref="G13:G70" si="3">(H13-I13+K13)/H13</f>
        <v>2.0074468845686158E-2</v>
      </c>
      <c r="H13" s="44">
        <v>4.7136490000000002</v>
      </c>
      <c r="I13" s="44">
        <v>4.7042150000000005</v>
      </c>
      <c r="J13" s="44">
        <v>8.2882999999999998E-2</v>
      </c>
      <c r="K13" s="44">
        <v>8.5190000000000002E-2</v>
      </c>
      <c r="L13" s="34">
        <f t="shared" si="1"/>
        <v>4.6190250000000006</v>
      </c>
      <c r="M13" s="34">
        <f t="shared" si="2"/>
        <v>2.3070000000000035E-3</v>
      </c>
      <c r="N13" s="34">
        <f>M13</f>
        <v>2.3070000000000035E-3</v>
      </c>
      <c r="O13" s="34"/>
      <c r="P13" s="34"/>
      <c r="Q13" s="61"/>
      <c r="R13" s="65">
        <f>VLOOKUP($C13,Лист1!$A$3:$C$461,3,FALSE)</f>
        <v>2.7296279999999999</v>
      </c>
      <c r="S13" s="66"/>
    </row>
    <row r="14" spans="1:19" s="46" customFormat="1" ht="63.2" customHeight="1" x14ac:dyDescent="0.25">
      <c r="A14" s="60">
        <v>5</v>
      </c>
      <c r="B14" s="61" t="s">
        <v>2565</v>
      </c>
      <c r="C14" s="62" t="s">
        <v>2103</v>
      </c>
      <c r="D14" s="22" t="s">
        <v>2096</v>
      </c>
      <c r="E14" s="63">
        <v>2021</v>
      </c>
      <c r="F14" s="22"/>
      <c r="G14" s="64">
        <f t="shared" si="3"/>
        <v>2.7290257465906265E-3</v>
      </c>
      <c r="H14" s="44">
        <v>4.5547390000000005</v>
      </c>
      <c r="I14" s="44">
        <v>4.5467740000000001</v>
      </c>
      <c r="J14" s="44">
        <v>9.884699999999999E-2</v>
      </c>
      <c r="K14" s="44">
        <v>4.4650000000000002E-3</v>
      </c>
      <c r="L14" s="34">
        <f t="shared" si="1"/>
        <v>4.5423090000000004</v>
      </c>
      <c r="M14" s="34">
        <f t="shared" si="2"/>
        <v>-9.4381999999999994E-2</v>
      </c>
      <c r="N14" s="34"/>
      <c r="O14" s="34"/>
      <c r="P14" s="34">
        <f>M14</f>
        <v>-9.4381999999999994E-2</v>
      </c>
      <c r="Q14" s="61" t="s">
        <v>2367</v>
      </c>
      <c r="R14" s="65">
        <f>VLOOKUP($C14,Лист1!$A$3:$C$461,3,FALSE)</f>
        <v>9.3598000000000001E-2</v>
      </c>
      <c r="S14" s="66"/>
    </row>
    <row r="15" spans="1:19" s="46" customFormat="1" ht="60" customHeight="1" x14ac:dyDescent="0.25">
      <c r="A15" s="60">
        <v>6</v>
      </c>
      <c r="B15" s="61" t="s">
        <v>2573</v>
      </c>
      <c r="C15" s="62" t="s">
        <v>2118</v>
      </c>
      <c r="D15" s="22" t="s">
        <v>2096</v>
      </c>
      <c r="E15" s="63">
        <v>2021</v>
      </c>
      <c r="F15" s="22"/>
      <c r="G15" s="64">
        <f t="shared" si="3"/>
        <v>1.0451025412793018E-3</v>
      </c>
      <c r="H15" s="44">
        <v>2.458132</v>
      </c>
      <c r="I15" s="44">
        <v>2.45716</v>
      </c>
      <c r="J15" s="44">
        <v>4.0149999999999998E-2</v>
      </c>
      <c r="K15" s="44">
        <v>1.5969999999999999E-3</v>
      </c>
      <c r="L15" s="34">
        <f t="shared" si="1"/>
        <v>2.4555630000000002</v>
      </c>
      <c r="M15" s="34">
        <f t="shared" si="2"/>
        <v>-3.8552999999999997E-2</v>
      </c>
      <c r="N15" s="34"/>
      <c r="O15" s="34">
        <f>M15-P15</f>
        <v>-5.0829999999999972E-3</v>
      </c>
      <c r="P15" s="34">
        <v>-3.347E-2</v>
      </c>
      <c r="Q15" s="61" t="s">
        <v>2367</v>
      </c>
      <c r="R15" s="65">
        <f>VLOOKUP($C15,Лист1!$A$3:$C$461,3,FALSE)</f>
        <v>3.347E-2</v>
      </c>
      <c r="S15" s="66"/>
    </row>
    <row r="16" spans="1:19" s="46" customFormat="1" ht="56.25" customHeight="1" x14ac:dyDescent="0.25">
      <c r="A16" s="60">
        <v>7</v>
      </c>
      <c r="B16" s="61" t="s">
        <v>2574</v>
      </c>
      <c r="C16" s="62" t="s">
        <v>2120</v>
      </c>
      <c r="D16" s="22" t="s">
        <v>2096</v>
      </c>
      <c r="E16" s="63">
        <v>2021</v>
      </c>
      <c r="F16" s="22"/>
      <c r="G16" s="64">
        <f t="shared" si="3"/>
        <v>3.1434469909027694E-3</v>
      </c>
      <c r="H16" s="44">
        <v>4.5459649999999998</v>
      </c>
      <c r="I16" s="44">
        <v>4.5361400000000005</v>
      </c>
      <c r="J16" s="44">
        <v>0.107117</v>
      </c>
      <c r="K16" s="44">
        <v>4.4650000000000002E-3</v>
      </c>
      <c r="L16" s="34">
        <f t="shared" si="1"/>
        <v>4.5316750000000008</v>
      </c>
      <c r="M16" s="34">
        <f t="shared" si="2"/>
        <v>-0.10265200000000001</v>
      </c>
      <c r="N16" s="34"/>
      <c r="O16" s="34">
        <f>M16-P16</f>
        <v>-9.0540000000000065E-3</v>
      </c>
      <c r="P16" s="34">
        <v>-9.3598000000000001E-2</v>
      </c>
      <c r="Q16" s="61" t="s">
        <v>2367</v>
      </c>
      <c r="R16" s="65">
        <f>VLOOKUP($C16,Лист1!$A$3:$C$461,3,FALSE)</f>
        <v>9.3598000000000001E-2</v>
      </c>
      <c r="S16" s="66"/>
    </row>
    <row r="17" spans="1:19" s="46" customFormat="1" ht="56.25" customHeight="1" x14ac:dyDescent="0.25">
      <c r="A17" s="60">
        <v>8</v>
      </c>
      <c r="B17" s="61" t="s">
        <v>2578</v>
      </c>
      <c r="C17" s="62" t="s">
        <v>2124</v>
      </c>
      <c r="D17" s="22" t="s">
        <v>2096</v>
      </c>
      <c r="E17" s="63">
        <v>2021</v>
      </c>
      <c r="F17" s="22"/>
      <c r="G17" s="64">
        <f t="shared" si="3"/>
        <v>1.745194802327249E-2</v>
      </c>
      <c r="H17" s="44">
        <v>4.52895</v>
      </c>
      <c r="I17" s="44">
        <v>4.5222150000000001</v>
      </c>
      <c r="J17" s="44">
        <v>0.10935800000000001</v>
      </c>
      <c r="K17" s="44">
        <v>7.2304000000000007E-2</v>
      </c>
      <c r="L17" s="34">
        <f t="shared" si="1"/>
        <v>4.4499110000000002</v>
      </c>
      <c r="M17" s="34">
        <f t="shared" si="2"/>
        <v>-3.7054000000000004E-2</v>
      </c>
      <c r="N17" s="34"/>
      <c r="O17" s="34"/>
      <c r="P17" s="34">
        <f>M17</f>
        <v>-3.7054000000000004E-2</v>
      </c>
      <c r="Q17" s="61" t="s">
        <v>2367</v>
      </c>
      <c r="R17" s="65">
        <f>VLOOKUP($C17,Лист1!$A$3:$C$461,3,FALSE)</f>
        <v>2.501976</v>
      </c>
      <c r="S17" s="66"/>
    </row>
    <row r="18" spans="1:19" s="46" customFormat="1" ht="32.25" customHeight="1" x14ac:dyDescent="0.25">
      <c r="A18" s="60">
        <v>9</v>
      </c>
      <c r="B18" s="61" t="s">
        <v>2082</v>
      </c>
      <c r="C18" s="62" t="s">
        <v>2131</v>
      </c>
      <c r="D18" s="22" t="s">
        <v>2096</v>
      </c>
      <c r="E18" s="63">
        <v>2021</v>
      </c>
      <c r="F18" s="22">
        <v>2020</v>
      </c>
      <c r="G18" s="64">
        <v>1</v>
      </c>
      <c r="H18" s="44">
        <v>5.6873649999999998</v>
      </c>
      <c r="I18" s="44">
        <v>5.6046519999999997</v>
      </c>
      <c r="J18" s="44">
        <v>0</v>
      </c>
      <c r="K18" s="44">
        <v>0.15581800000000001</v>
      </c>
      <c r="L18" s="34">
        <f t="shared" si="1"/>
        <v>5.4488339999999997</v>
      </c>
      <c r="M18" s="34">
        <f t="shared" si="2"/>
        <v>0.15581800000000001</v>
      </c>
      <c r="N18" s="34"/>
      <c r="O18" s="34"/>
      <c r="P18" s="34">
        <f>M18</f>
        <v>0.15581800000000001</v>
      </c>
      <c r="Q18" s="61" t="s">
        <v>2386</v>
      </c>
      <c r="R18" s="65">
        <f>VLOOKUP($C18,Лист1!$A$3:$C$461,3,FALSE)</f>
        <v>5.8405670000000001</v>
      </c>
      <c r="S18" s="66"/>
    </row>
    <row r="19" spans="1:19" s="46" customFormat="1" ht="32.25" customHeight="1" x14ac:dyDescent="0.25">
      <c r="A19" s="60">
        <v>10</v>
      </c>
      <c r="B19" s="61" t="s">
        <v>2083</v>
      </c>
      <c r="C19" s="62" t="s">
        <v>2132</v>
      </c>
      <c r="D19" s="22" t="s">
        <v>2096</v>
      </c>
      <c r="E19" s="63">
        <v>2021</v>
      </c>
      <c r="F19" s="22">
        <v>2020</v>
      </c>
      <c r="G19" s="64">
        <v>1</v>
      </c>
      <c r="H19" s="44">
        <v>6.1832289999999999</v>
      </c>
      <c r="I19" s="44">
        <v>6.1007309999999997</v>
      </c>
      <c r="J19" s="44">
        <v>0</v>
      </c>
      <c r="K19" s="44">
        <v>0.16475200000000001</v>
      </c>
      <c r="L19" s="34">
        <f t="shared" si="1"/>
        <v>5.9359789999999997</v>
      </c>
      <c r="M19" s="34">
        <f t="shared" si="2"/>
        <v>0.16475200000000001</v>
      </c>
      <c r="N19" s="34"/>
      <c r="O19" s="34"/>
      <c r="P19" s="34">
        <f t="shared" ref="P19:P21" si="4">M19</f>
        <v>0.16475200000000001</v>
      </c>
      <c r="Q19" s="61" t="s">
        <v>2386</v>
      </c>
      <c r="R19" s="65">
        <f>VLOOKUP($C19,Лист1!$A$3:$C$461,3,FALSE)</f>
        <v>6.1754179999999996</v>
      </c>
      <c r="S19" s="66"/>
    </row>
    <row r="20" spans="1:19" s="46" customFormat="1" ht="32.25" customHeight="1" x14ac:dyDescent="0.25">
      <c r="A20" s="60">
        <v>11</v>
      </c>
      <c r="B20" s="61" t="s">
        <v>2084</v>
      </c>
      <c r="C20" s="62" t="s">
        <v>2133</v>
      </c>
      <c r="D20" s="22" t="s">
        <v>2096</v>
      </c>
      <c r="E20" s="63">
        <v>2021</v>
      </c>
      <c r="F20" s="22">
        <v>2020</v>
      </c>
      <c r="G20" s="64">
        <v>1</v>
      </c>
      <c r="H20" s="44">
        <v>4.6910699999999999</v>
      </c>
      <c r="I20" s="44">
        <v>4.6076409999999992</v>
      </c>
      <c r="J20" s="44">
        <v>0</v>
      </c>
      <c r="K20" s="44">
        <v>0.125831</v>
      </c>
      <c r="L20" s="34">
        <f t="shared" si="1"/>
        <v>4.4818099999999994</v>
      </c>
      <c r="M20" s="34">
        <f t="shared" si="2"/>
        <v>0.125831</v>
      </c>
      <c r="N20" s="34"/>
      <c r="O20" s="34"/>
      <c r="P20" s="34">
        <f t="shared" si="4"/>
        <v>0.125831</v>
      </c>
      <c r="Q20" s="61" t="s">
        <v>2386</v>
      </c>
      <c r="R20" s="65">
        <f>VLOOKUP($C20,Лист1!$A$3:$C$461,3,FALSE)</f>
        <v>4.7165330000000001</v>
      </c>
      <c r="S20" s="66"/>
    </row>
    <row r="21" spans="1:19" s="46" customFormat="1" ht="40.5" customHeight="1" x14ac:dyDescent="0.25">
      <c r="A21" s="60">
        <v>12</v>
      </c>
      <c r="B21" s="61" t="s">
        <v>2085</v>
      </c>
      <c r="C21" s="62" t="s">
        <v>2134</v>
      </c>
      <c r="D21" s="22" t="s">
        <v>2096</v>
      </c>
      <c r="E21" s="63">
        <v>2021</v>
      </c>
      <c r="F21" s="22">
        <v>2020</v>
      </c>
      <c r="G21" s="64">
        <v>1</v>
      </c>
      <c r="H21" s="44">
        <v>5.6272650000000004</v>
      </c>
      <c r="I21" s="44">
        <v>5.5452360000000001</v>
      </c>
      <c r="J21" s="44">
        <v>0</v>
      </c>
      <c r="K21" s="44">
        <v>0.15411900000000001</v>
      </c>
      <c r="L21" s="34">
        <f t="shared" si="1"/>
        <v>5.3911170000000004</v>
      </c>
      <c r="M21" s="34">
        <f t="shared" si="2"/>
        <v>0.15411900000000001</v>
      </c>
      <c r="N21" s="34"/>
      <c r="O21" s="34"/>
      <c r="P21" s="34">
        <f t="shared" si="4"/>
        <v>0.15411900000000001</v>
      </c>
      <c r="Q21" s="61" t="s">
        <v>2386</v>
      </c>
      <c r="R21" s="65">
        <f>VLOOKUP($C21,Лист1!$A$3:$C$461,3,FALSE)</f>
        <v>5.7768519999999999</v>
      </c>
      <c r="S21" s="66"/>
    </row>
    <row r="22" spans="1:19" s="46" customFormat="1" ht="40.5" customHeight="1" x14ac:dyDescent="0.25">
      <c r="A22" s="60">
        <v>13</v>
      </c>
      <c r="B22" s="61" t="s">
        <v>2149</v>
      </c>
      <c r="C22" s="62" t="s">
        <v>2179</v>
      </c>
      <c r="D22" s="22" t="s">
        <v>2177</v>
      </c>
      <c r="E22" s="63">
        <v>2020</v>
      </c>
      <c r="F22" s="22">
        <v>2020</v>
      </c>
      <c r="G22" s="64">
        <v>1</v>
      </c>
      <c r="H22" s="44">
        <v>1.74929</v>
      </c>
      <c r="I22" s="44">
        <v>1.74929</v>
      </c>
      <c r="J22" s="44">
        <v>2.0712020000000004</v>
      </c>
      <c r="K22" s="44">
        <v>0.113247</v>
      </c>
      <c r="L22" s="34">
        <f t="shared" si="1"/>
        <v>1.6360429999999999</v>
      </c>
      <c r="M22" s="34">
        <f t="shared" si="2"/>
        <v>-1.9579550000000003</v>
      </c>
      <c r="N22" s="34"/>
      <c r="O22" s="34">
        <f>M22-P22</f>
        <v>-0.38304000000000027</v>
      </c>
      <c r="P22" s="34">
        <f>-1.889898/1.2</f>
        <v>-1.5749150000000001</v>
      </c>
      <c r="Q22" s="61" t="s">
        <v>2367</v>
      </c>
      <c r="R22" s="65">
        <f>VLOOKUP($C22,Лист1!$A$3:$C$461,3,FALSE)</f>
        <v>1.8898979999999999</v>
      </c>
      <c r="S22" s="66"/>
    </row>
    <row r="23" spans="1:19" s="46" customFormat="1" ht="40.5" customHeight="1" x14ac:dyDescent="0.25">
      <c r="A23" s="60">
        <v>14</v>
      </c>
      <c r="B23" s="61" t="s">
        <v>2150</v>
      </c>
      <c r="C23" s="62" t="s">
        <v>243</v>
      </c>
      <c r="D23" s="22" t="s">
        <v>2177</v>
      </c>
      <c r="E23" s="63">
        <v>2020</v>
      </c>
      <c r="F23" s="22">
        <v>2020</v>
      </c>
      <c r="G23" s="64">
        <v>1</v>
      </c>
      <c r="H23" s="44">
        <v>2.1457469999999996</v>
      </c>
      <c r="I23" s="44">
        <v>2.1457469999999996</v>
      </c>
      <c r="J23" s="44">
        <v>2.5447009999999999</v>
      </c>
      <c r="K23" s="44">
        <v>9.3831999999999999E-2</v>
      </c>
      <c r="L23" s="34">
        <f t="shared" si="1"/>
        <v>2.0519149999999997</v>
      </c>
      <c r="M23" s="34">
        <f t="shared" si="2"/>
        <v>-2.450869</v>
      </c>
      <c r="N23" s="34"/>
      <c r="O23" s="34">
        <f>M23-P23</f>
        <v>-0.58711066666666656</v>
      </c>
      <c r="P23" s="34">
        <f>-2.23651/1.2</f>
        <v>-1.8637583333333334</v>
      </c>
      <c r="Q23" s="61" t="s">
        <v>2367</v>
      </c>
      <c r="R23" s="65">
        <f>VLOOKUP($C23,Лист1!$A$3:$C$461,3,FALSE)</f>
        <v>2.23651</v>
      </c>
      <c r="S23" s="66"/>
    </row>
    <row r="24" spans="1:19" s="46" customFormat="1" ht="55.5" customHeight="1" x14ac:dyDescent="0.25">
      <c r="A24" s="60">
        <v>15</v>
      </c>
      <c r="B24" s="61" t="s">
        <v>2070</v>
      </c>
      <c r="C24" s="62" t="s">
        <v>436</v>
      </c>
      <c r="D24" s="22" t="s">
        <v>2099</v>
      </c>
      <c r="E24" s="63">
        <v>2020</v>
      </c>
      <c r="F24" s="22">
        <v>2020</v>
      </c>
      <c r="G24" s="64">
        <v>1</v>
      </c>
      <c r="H24" s="44">
        <v>1.043374</v>
      </c>
      <c r="I24" s="44">
        <v>1.0056290000000001</v>
      </c>
      <c r="J24" s="44">
        <v>1.0029460000000001</v>
      </c>
      <c r="K24" s="44">
        <v>0.78909299999999993</v>
      </c>
      <c r="L24" s="34">
        <f>0*(I24-K24)</f>
        <v>0</v>
      </c>
      <c r="M24" s="34">
        <f t="shared" si="2"/>
        <v>-0.21385300000000018</v>
      </c>
      <c r="N24" s="34"/>
      <c r="O24" s="34">
        <f>M24</f>
        <v>-0.21385300000000018</v>
      </c>
      <c r="P24" s="34"/>
      <c r="Q24" s="61"/>
      <c r="R24" s="65">
        <f>VLOOKUP($C24,Лист1!$A$3:$C$461,3,FALSE)</f>
        <v>0</v>
      </c>
      <c r="S24" s="66"/>
    </row>
    <row r="25" spans="1:19" s="46" customFormat="1" ht="50.25" customHeight="1" x14ac:dyDescent="0.25">
      <c r="A25" s="60">
        <v>16</v>
      </c>
      <c r="B25" s="61" t="s">
        <v>2554</v>
      </c>
      <c r="C25" s="62" t="s">
        <v>463</v>
      </c>
      <c r="D25" s="22" t="s">
        <v>141</v>
      </c>
      <c r="E25" s="63">
        <v>2020</v>
      </c>
      <c r="F25" s="22">
        <v>2020</v>
      </c>
      <c r="G25" s="64">
        <v>1</v>
      </c>
      <c r="H25" s="44">
        <v>22.484030999999998</v>
      </c>
      <c r="I25" s="44">
        <v>0</v>
      </c>
      <c r="J25" s="44">
        <v>18.754236000000002</v>
      </c>
      <c r="K25" s="44">
        <v>15.628530000000001</v>
      </c>
      <c r="L25" s="34">
        <v>0</v>
      </c>
      <c r="M25" s="34">
        <f t="shared" si="2"/>
        <v>-3.125706000000001</v>
      </c>
      <c r="N25" s="34"/>
      <c r="O25" s="34">
        <f>M25</f>
        <v>-3.125706000000001</v>
      </c>
      <c r="P25" s="34"/>
      <c r="Q25" s="61"/>
      <c r="R25" s="65">
        <f>VLOOKUP($C25,Лист1!$A$3:$C$461,3,FALSE)</f>
        <v>0</v>
      </c>
      <c r="S25" s="66"/>
    </row>
    <row r="26" spans="1:19" s="46" customFormat="1" ht="42.75" customHeight="1" x14ac:dyDescent="0.25">
      <c r="A26" s="60">
        <v>17</v>
      </c>
      <c r="B26" s="61" t="s">
        <v>2151</v>
      </c>
      <c r="C26" s="62" t="s">
        <v>2180</v>
      </c>
      <c r="D26" s="22" t="s">
        <v>2177</v>
      </c>
      <c r="E26" s="63">
        <v>2020</v>
      </c>
      <c r="F26" s="22">
        <v>2020</v>
      </c>
      <c r="G26" s="64">
        <v>1</v>
      </c>
      <c r="H26" s="44">
        <v>3.8589209999999996</v>
      </c>
      <c r="I26" s="44">
        <v>3.8589209999999996</v>
      </c>
      <c r="J26" s="44">
        <v>4.5779009999999998</v>
      </c>
      <c r="K26" s="44">
        <v>0.15461699999999998</v>
      </c>
      <c r="L26" s="34">
        <f t="shared" si="1"/>
        <v>3.7043039999999996</v>
      </c>
      <c r="M26" s="34">
        <f t="shared" si="2"/>
        <v>-4.4232839999999998</v>
      </c>
      <c r="N26" s="34"/>
      <c r="O26" s="34">
        <f>M26-P26</f>
        <v>-1.0732489999999997</v>
      </c>
      <c r="P26" s="34">
        <f>-4.020042/1.2</f>
        <v>-3.3500350000000001</v>
      </c>
      <c r="Q26" s="61" t="s">
        <v>2367</v>
      </c>
      <c r="R26" s="65">
        <f>VLOOKUP($C26,Лист1!$A$3:$C$461,3,FALSE)</f>
        <v>4.0200420000000001</v>
      </c>
      <c r="S26" s="66"/>
    </row>
    <row r="27" spans="1:19" s="46" customFormat="1" ht="42.75" customHeight="1" x14ac:dyDescent="0.25">
      <c r="A27" s="60">
        <v>18</v>
      </c>
      <c r="B27" s="61" t="s">
        <v>2152</v>
      </c>
      <c r="C27" s="62" t="s">
        <v>2181</v>
      </c>
      <c r="D27" s="22" t="s">
        <v>2177</v>
      </c>
      <c r="E27" s="63">
        <v>2020</v>
      </c>
      <c r="F27" s="22">
        <v>2020</v>
      </c>
      <c r="G27" s="64">
        <v>1</v>
      </c>
      <c r="H27" s="44">
        <v>1.3297129999999999</v>
      </c>
      <c r="I27" s="44">
        <v>1.3297129999999999</v>
      </c>
      <c r="J27" s="44">
        <v>1.5761529999999999</v>
      </c>
      <c r="K27" s="44">
        <v>7.2972000000000009E-2</v>
      </c>
      <c r="L27" s="34">
        <f t="shared" si="1"/>
        <v>1.2567409999999999</v>
      </c>
      <c r="M27" s="34">
        <f t="shared" si="2"/>
        <v>-1.5031809999999999</v>
      </c>
      <c r="N27" s="34"/>
      <c r="O27" s="34">
        <f>M27-P27</f>
        <v>-0.35616183333333318</v>
      </c>
      <c r="P27" s="34">
        <f>-1.376423/1.2</f>
        <v>-1.1470191666666667</v>
      </c>
      <c r="Q27" s="61" t="s">
        <v>2367</v>
      </c>
      <c r="R27" s="65">
        <f>VLOOKUP($C27,Лист1!$A$3:$C$461,3,FALSE)</f>
        <v>1.376423</v>
      </c>
      <c r="S27" s="66"/>
    </row>
    <row r="28" spans="1:19" s="46" customFormat="1" ht="58.5" customHeight="1" x14ac:dyDescent="0.25">
      <c r="A28" s="60">
        <v>19</v>
      </c>
      <c r="B28" s="61" t="s">
        <v>2563</v>
      </c>
      <c r="C28" s="62" t="s">
        <v>2101</v>
      </c>
      <c r="D28" s="22" t="s">
        <v>141</v>
      </c>
      <c r="E28" s="63">
        <v>2020</v>
      </c>
      <c r="F28" s="22">
        <v>2020</v>
      </c>
      <c r="G28" s="64">
        <f t="shared" si="3"/>
        <v>1</v>
      </c>
      <c r="H28" s="44">
        <v>4.6353039999999996</v>
      </c>
      <c r="I28" s="44">
        <v>4.6259199999999998</v>
      </c>
      <c r="J28" s="44">
        <v>5.5023879999999998</v>
      </c>
      <c r="K28" s="44">
        <v>4.6259199999999998</v>
      </c>
      <c r="L28" s="34">
        <f t="shared" si="1"/>
        <v>0</v>
      </c>
      <c r="M28" s="34">
        <f t="shared" si="2"/>
        <v>-0.87646800000000002</v>
      </c>
      <c r="N28" s="34"/>
      <c r="O28" s="34">
        <f>M28</f>
        <v>-0.87646800000000002</v>
      </c>
      <c r="P28" s="34"/>
      <c r="Q28" s="61"/>
      <c r="R28" s="65">
        <f>VLOOKUP($C28,Лист1!$A$3:$C$461,3,FALSE)</f>
        <v>0</v>
      </c>
      <c r="S28" s="66"/>
    </row>
    <row r="29" spans="1:19" s="46" customFormat="1" ht="50.25" customHeight="1" x14ac:dyDescent="0.25">
      <c r="A29" s="60">
        <v>20</v>
      </c>
      <c r="B29" s="61" t="s">
        <v>2564</v>
      </c>
      <c r="C29" s="62" t="s">
        <v>2102</v>
      </c>
      <c r="D29" s="22" t="s">
        <v>2096</v>
      </c>
      <c r="E29" s="63">
        <v>2021</v>
      </c>
      <c r="F29" s="22"/>
      <c r="G29" s="64">
        <f t="shared" si="3"/>
        <v>3.0041105556008155E-2</v>
      </c>
      <c r="H29" s="44">
        <v>4.4317610000000007</v>
      </c>
      <c r="I29" s="44">
        <v>4.4255510000000005</v>
      </c>
      <c r="J29" s="44">
        <v>2.8671850000000001</v>
      </c>
      <c r="K29" s="44">
        <v>0.12692500000000001</v>
      </c>
      <c r="L29" s="34">
        <f t="shared" si="1"/>
        <v>4.2986260000000005</v>
      </c>
      <c r="M29" s="34">
        <f t="shared" si="2"/>
        <v>-2.7402600000000001</v>
      </c>
      <c r="N29" s="34"/>
      <c r="O29" s="34">
        <f>M29-P29</f>
        <v>-0.45670999999999973</v>
      </c>
      <c r="P29" s="34">
        <f>-2.74026/1.2</f>
        <v>-2.2835500000000004</v>
      </c>
      <c r="Q29" s="61" t="s">
        <v>2367</v>
      </c>
      <c r="R29" s="65">
        <f>VLOOKUP($C29,Лист1!$A$3:$C$461,3,FALSE)</f>
        <v>2.7402600000000001</v>
      </c>
      <c r="S29" s="66"/>
    </row>
    <row r="30" spans="1:19" s="46" customFormat="1" ht="56.25" customHeight="1" x14ac:dyDescent="0.25">
      <c r="A30" s="60">
        <v>21</v>
      </c>
      <c r="B30" s="61" t="s">
        <v>2566</v>
      </c>
      <c r="C30" s="62" t="s">
        <v>2104</v>
      </c>
      <c r="D30" s="22" t="s">
        <v>2096</v>
      </c>
      <c r="E30" s="63">
        <v>2021</v>
      </c>
      <c r="F30" s="22">
        <v>2020</v>
      </c>
      <c r="G30" s="64">
        <v>1</v>
      </c>
      <c r="H30" s="44">
        <v>4.5343610000000005</v>
      </c>
      <c r="I30" s="44">
        <v>4.5335110000000007</v>
      </c>
      <c r="J30" s="44">
        <v>9.7933000000000006E-2</v>
      </c>
      <c r="K30" s="44">
        <v>0.22734799999999997</v>
      </c>
      <c r="L30" s="34">
        <f t="shared" si="1"/>
        <v>4.3061630000000006</v>
      </c>
      <c r="M30" s="34">
        <f t="shared" si="2"/>
        <v>0.12941499999999995</v>
      </c>
      <c r="N30" s="34"/>
      <c r="O30" s="34"/>
      <c r="P30" s="34">
        <f>M30</f>
        <v>0.12941499999999995</v>
      </c>
      <c r="Q30" s="61" t="s">
        <v>2386</v>
      </c>
      <c r="R30" s="65">
        <f>VLOOKUP($C30,Лист1!$A$3:$C$461,3,FALSE)</f>
        <v>5.4355950000000002</v>
      </c>
      <c r="S30" s="66"/>
    </row>
    <row r="31" spans="1:19" s="46" customFormat="1" ht="63.2" customHeight="1" x14ac:dyDescent="0.25">
      <c r="A31" s="60">
        <v>22</v>
      </c>
      <c r="B31" s="61" t="s">
        <v>2567</v>
      </c>
      <c r="C31" s="62" t="s">
        <v>2105</v>
      </c>
      <c r="D31" s="22" t="s">
        <v>141</v>
      </c>
      <c r="E31" s="63">
        <v>2020</v>
      </c>
      <c r="F31" s="22">
        <v>2020</v>
      </c>
      <c r="G31" s="64">
        <v>1</v>
      </c>
      <c r="H31" s="44">
        <v>1.0696020000000002</v>
      </c>
      <c r="I31" s="44">
        <v>1.068659</v>
      </c>
      <c r="J31" s="44">
        <v>1.2697499999999999</v>
      </c>
      <c r="K31" s="44">
        <v>1.0686590000000002</v>
      </c>
      <c r="L31" s="34">
        <f t="shared" si="1"/>
        <v>0</v>
      </c>
      <c r="M31" s="34">
        <f t="shared" si="2"/>
        <v>-0.20109099999999969</v>
      </c>
      <c r="N31" s="34"/>
      <c r="O31" s="34">
        <f>M31</f>
        <v>-0.20109099999999969</v>
      </c>
      <c r="P31" s="34"/>
      <c r="Q31" s="61"/>
      <c r="R31" s="65">
        <f>VLOOKUP($C31,Лист1!$A$3:$C$461,3,FALSE)</f>
        <v>0</v>
      </c>
      <c r="S31" s="66"/>
    </row>
    <row r="32" spans="1:19" s="46" customFormat="1" ht="63.2" customHeight="1" x14ac:dyDescent="0.25">
      <c r="A32" s="60">
        <v>23</v>
      </c>
      <c r="B32" s="61" t="s">
        <v>2568</v>
      </c>
      <c r="C32" s="62" t="s">
        <v>2106</v>
      </c>
      <c r="D32" s="22" t="s">
        <v>2096</v>
      </c>
      <c r="E32" s="63">
        <v>2021</v>
      </c>
      <c r="F32" s="22"/>
      <c r="G32" s="64">
        <f t="shared" si="3"/>
        <v>2.5066717694923378E-2</v>
      </c>
      <c r="H32" s="44">
        <v>8.7585460000000008</v>
      </c>
      <c r="I32" s="44">
        <v>8.7577490000000004</v>
      </c>
      <c r="J32" s="44">
        <v>3.6293950000000001</v>
      </c>
      <c r="K32" s="44">
        <v>0.218751</v>
      </c>
      <c r="L32" s="34">
        <f t="shared" si="1"/>
        <v>8.5389980000000012</v>
      </c>
      <c r="M32" s="34">
        <f t="shared" si="2"/>
        <v>-3.410644</v>
      </c>
      <c r="N32" s="34"/>
      <c r="O32" s="34"/>
      <c r="P32" s="34">
        <f>M32</f>
        <v>-3.410644</v>
      </c>
      <c r="Q32" s="61" t="s">
        <v>2367</v>
      </c>
      <c r="R32" s="65">
        <f>VLOOKUP($C32,Лист1!$A$3:$C$461,3,FALSE)</f>
        <v>5.6225879999999995</v>
      </c>
      <c r="S32" s="66"/>
    </row>
    <row r="33" spans="1:19" s="46" customFormat="1" ht="63.2" customHeight="1" x14ac:dyDescent="0.25">
      <c r="A33" s="60">
        <v>24</v>
      </c>
      <c r="B33" s="61" t="s">
        <v>2071</v>
      </c>
      <c r="C33" s="62" t="s">
        <v>2107</v>
      </c>
      <c r="D33" s="22" t="s">
        <v>141</v>
      </c>
      <c r="E33" s="63">
        <v>2020</v>
      </c>
      <c r="F33" s="22">
        <v>2020</v>
      </c>
      <c r="G33" s="64">
        <v>1</v>
      </c>
      <c r="H33" s="44">
        <v>1.0479229999999999</v>
      </c>
      <c r="I33" s="44">
        <v>1.04698</v>
      </c>
      <c r="J33" s="44">
        <v>1.2439629999999999</v>
      </c>
      <c r="K33" s="44">
        <v>1.0469799999999998</v>
      </c>
      <c r="L33" s="34">
        <f t="shared" si="1"/>
        <v>0</v>
      </c>
      <c r="M33" s="34">
        <f t="shared" si="2"/>
        <v>-0.19698300000000013</v>
      </c>
      <c r="N33" s="34"/>
      <c r="O33" s="34">
        <f>M33</f>
        <v>-0.19698300000000013</v>
      </c>
      <c r="P33" s="34"/>
      <c r="Q33" s="61"/>
      <c r="R33" s="65">
        <f>VLOOKUP($C33,Лист1!$A$3:$C$461,3,FALSE)</f>
        <v>0</v>
      </c>
      <c r="S33" s="66"/>
    </row>
    <row r="34" spans="1:19" s="46" customFormat="1" ht="63.2" customHeight="1" x14ac:dyDescent="0.25">
      <c r="A34" s="60">
        <v>25</v>
      </c>
      <c r="B34" s="61" t="s">
        <v>2569</v>
      </c>
      <c r="C34" s="62" t="s">
        <v>2108</v>
      </c>
      <c r="D34" s="22" t="s">
        <v>2096</v>
      </c>
      <c r="E34" s="63">
        <v>2021</v>
      </c>
      <c r="F34" s="22">
        <v>2020</v>
      </c>
      <c r="G34" s="64">
        <v>1</v>
      </c>
      <c r="H34" s="44">
        <v>6.358606</v>
      </c>
      <c r="I34" s="44">
        <v>6.3518970000000001</v>
      </c>
      <c r="J34" s="44">
        <v>2.8892249999999997</v>
      </c>
      <c r="K34" s="44">
        <v>2.5379659999999999</v>
      </c>
      <c r="L34" s="34">
        <f t="shared" si="1"/>
        <v>3.8139310000000002</v>
      </c>
      <c r="M34" s="34">
        <f t="shared" si="2"/>
        <v>-0.35125899999999977</v>
      </c>
      <c r="N34" s="34"/>
      <c r="O34" s="34"/>
      <c r="P34" s="34">
        <f>M34</f>
        <v>-0.35125899999999977</v>
      </c>
      <c r="Q34" s="61" t="s">
        <v>2367</v>
      </c>
      <c r="R34" s="65">
        <f>VLOOKUP($C34,Лист1!$A$3:$C$461,3,FALSE)</f>
        <v>3.6725639999999999</v>
      </c>
      <c r="S34" s="66"/>
    </row>
    <row r="35" spans="1:19" s="46" customFormat="1" ht="63.2" customHeight="1" x14ac:dyDescent="0.25">
      <c r="A35" s="60">
        <v>26</v>
      </c>
      <c r="B35" s="61" t="s">
        <v>2072</v>
      </c>
      <c r="C35" s="62" t="s">
        <v>2109</v>
      </c>
      <c r="D35" s="22" t="s">
        <v>141</v>
      </c>
      <c r="E35" s="63">
        <v>2020</v>
      </c>
      <c r="F35" s="22">
        <v>2020</v>
      </c>
      <c r="G35" s="64">
        <f t="shared" si="3"/>
        <v>1</v>
      </c>
      <c r="H35" s="44">
        <v>1.0667149999999999</v>
      </c>
      <c r="I35" s="44">
        <v>1.0657719999999999</v>
      </c>
      <c r="J35" s="44">
        <v>1.2663169999999999</v>
      </c>
      <c r="K35" s="44">
        <v>1.0657719999999999</v>
      </c>
      <c r="L35" s="34">
        <f t="shared" si="1"/>
        <v>0</v>
      </c>
      <c r="M35" s="34">
        <f t="shared" si="2"/>
        <v>-0.20054499999999997</v>
      </c>
      <c r="N35" s="34"/>
      <c r="O35" s="34">
        <f>M35</f>
        <v>-0.20054499999999997</v>
      </c>
      <c r="P35" s="34"/>
      <c r="Q35" s="61"/>
      <c r="R35" s="65">
        <f>VLOOKUP($C35,Лист1!$A$3:$C$461,3,FALSE)</f>
        <v>0</v>
      </c>
      <c r="S35" s="66"/>
    </row>
    <row r="36" spans="1:19" s="46" customFormat="1" ht="63.2" customHeight="1" x14ac:dyDescent="0.25">
      <c r="A36" s="60">
        <v>27</v>
      </c>
      <c r="B36" s="61" t="s">
        <v>2073</v>
      </c>
      <c r="C36" s="62" t="s">
        <v>2110</v>
      </c>
      <c r="D36" s="22" t="s">
        <v>141</v>
      </c>
      <c r="E36" s="63">
        <v>2020</v>
      </c>
      <c r="F36" s="22">
        <v>2020</v>
      </c>
      <c r="G36" s="64">
        <f t="shared" si="3"/>
        <v>1</v>
      </c>
      <c r="H36" s="44">
        <v>1.063779</v>
      </c>
      <c r="I36" s="44">
        <v>1.062929</v>
      </c>
      <c r="J36" s="44">
        <v>1.2632380000000001</v>
      </c>
      <c r="K36" s="44">
        <v>1.062929</v>
      </c>
      <c r="L36" s="34">
        <f t="shared" si="1"/>
        <v>0</v>
      </c>
      <c r="M36" s="34">
        <f t="shared" si="2"/>
        <v>-0.20030900000000007</v>
      </c>
      <c r="N36" s="34"/>
      <c r="O36" s="34">
        <f>M36</f>
        <v>-0.20030900000000007</v>
      </c>
      <c r="P36" s="34"/>
      <c r="Q36" s="61"/>
      <c r="R36" s="65">
        <f>VLOOKUP($C36,Лист1!$A$3:$C$461,3,FALSE)</f>
        <v>0</v>
      </c>
      <c r="S36" s="66"/>
    </row>
    <row r="37" spans="1:19" s="46" customFormat="1" ht="63.2" customHeight="1" x14ac:dyDescent="0.25">
      <c r="A37" s="60">
        <v>28</v>
      </c>
      <c r="B37" s="61" t="s">
        <v>2074</v>
      </c>
      <c r="C37" s="62" t="s">
        <v>2111</v>
      </c>
      <c r="D37" s="22" t="s">
        <v>2096</v>
      </c>
      <c r="E37" s="63">
        <v>2021</v>
      </c>
      <c r="F37" s="22">
        <v>2020</v>
      </c>
      <c r="G37" s="64">
        <v>1</v>
      </c>
      <c r="H37" s="44">
        <v>7.4829800000000004</v>
      </c>
      <c r="I37" s="44">
        <v>7.4767470000000005</v>
      </c>
      <c r="J37" s="44">
        <v>5.3170510000000002</v>
      </c>
      <c r="K37" s="44">
        <v>0.31242799999999998</v>
      </c>
      <c r="L37" s="34">
        <f t="shared" si="1"/>
        <v>7.1643190000000008</v>
      </c>
      <c r="M37" s="34">
        <f t="shared" si="2"/>
        <v>-5.0046230000000005</v>
      </c>
      <c r="N37" s="34"/>
      <c r="O37" s="34"/>
      <c r="P37" s="34">
        <f>M37</f>
        <v>-5.0046230000000005</v>
      </c>
      <c r="Q37" s="61" t="s">
        <v>2367</v>
      </c>
      <c r="R37" s="65">
        <f>VLOOKUP($C37,Лист1!$A$3:$C$461,3,FALSE)</f>
        <v>7.5712960000000002</v>
      </c>
      <c r="S37" s="66"/>
    </row>
    <row r="38" spans="1:19" s="46" customFormat="1" ht="63.2" customHeight="1" x14ac:dyDescent="0.25">
      <c r="A38" s="60">
        <v>29</v>
      </c>
      <c r="B38" s="61" t="s">
        <v>2570</v>
      </c>
      <c r="C38" s="62" t="s">
        <v>2112</v>
      </c>
      <c r="D38" s="22" t="s">
        <v>2096</v>
      </c>
      <c r="E38" s="63">
        <v>2021</v>
      </c>
      <c r="F38" s="22">
        <v>2020</v>
      </c>
      <c r="G38" s="64">
        <v>1</v>
      </c>
      <c r="H38" s="44">
        <v>4.4486669999999995</v>
      </c>
      <c r="I38" s="44">
        <v>4.4423339999999998</v>
      </c>
      <c r="J38" s="44">
        <v>2.8681260000000002</v>
      </c>
      <c r="K38" s="44">
        <v>2.4865200000000005</v>
      </c>
      <c r="L38" s="34">
        <f t="shared" si="1"/>
        <v>1.9558139999999993</v>
      </c>
      <c r="M38" s="34">
        <f t="shared" si="2"/>
        <v>-0.38160599999999967</v>
      </c>
      <c r="N38" s="34"/>
      <c r="O38" s="34"/>
      <c r="P38" s="34">
        <f>M38</f>
        <v>-0.38160599999999967</v>
      </c>
      <c r="Q38" s="61" t="s">
        <v>2367</v>
      </c>
      <c r="R38" s="65">
        <f>VLOOKUP($C38,Лист1!$A$3:$C$461,3,FALSE)</f>
        <v>2.483025</v>
      </c>
      <c r="S38" s="66"/>
    </row>
    <row r="39" spans="1:19" s="46" customFormat="1" ht="63.2" customHeight="1" x14ac:dyDescent="0.25">
      <c r="A39" s="60">
        <v>30</v>
      </c>
      <c r="B39" s="61" t="s">
        <v>2571</v>
      </c>
      <c r="C39" s="62" t="s">
        <v>2113</v>
      </c>
      <c r="D39" s="22" t="s">
        <v>2096</v>
      </c>
      <c r="E39" s="63">
        <v>2021</v>
      </c>
      <c r="F39" s="22"/>
      <c r="G39" s="64">
        <f t="shared" si="3"/>
        <v>3.7719917814963096E-2</v>
      </c>
      <c r="H39" s="44">
        <v>4.9765749999999995</v>
      </c>
      <c r="I39" s="44">
        <v>4.9703419999999996</v>
      </c>
      <c r="J39" s="44">
        <v>4.0996160000000001</v>
      </c>
      <c r="K39" s="44">
        <v>0.18148300000000001</v>
      </c>
      <c r="L39" s="34">
        <f t="shared" si="1"/>
        <v>4.7888589999999995</v>
      </c>
      <c r="M39" s="34">
        <f t="shared" si="2"/>
        <v>-3.9181330000000001</v>
      </c>
      <c r="N39" s="34"/>
      <c r="O39" s="34">
        <f>M39-P39</f>
        <v>-0.65302216666666668</v>
      </c>
      <c r="P39" s="34">
        <f>-3.918133/1.2</f>
        <v>-3.2651108333333334</v>
      </c>
      <c r="Q39" s="61" t="s">
        <v>2367</v>
      </c>
      <c r="R39" s="65">
        <f>VLOOKUP($C39,Лист1!$A$3:$C$461,3,FALSE)</f>
        <v>3.9181329999999996</v>
      </c>
      <c r="S39" s="66"/>
    </row>
    <row r="40" spans="1:19" s="46" customFormat="1" ht="63.2" customHeight="1" x14ac:dyDescent="0.25">
      <c r="A40" s="60">
        <v>31</v>
      </c>
      <c r="B40" s="61" t="s">
        <v>2075</v>
      </c>
      <c r="C40" s="62" t="s">
        <v>2114</v>
      </c>
      <c r="D40" s="22" t="s">
        <v>141</v>
      </c>
      <c r="E40" s="63">
        <v>2020</v>
      </c>
      <c r="F40" s="22">
        <v>2020</v>
      </c>
      <c r="G40" s="64">
        <f t="shared" si="3"/>
        <v>0.99999999999999978</v>
      </c>
      <c r="H40" s="44">
        <v>1.0662419999999999</v>
      </c>
      <c r="I40" s="44">
        <v>1.0653920000000001</v>
      </c>
      <c r="J40" s="44">
        <v>1.2659369999999999</v>
      </c>
      <c r="K40" s="44">
        <v>1.0653919999999999</v>
      </c>
      <c r="L40" s="34">
        <f t="shared" si="1"/>
        <v>0</v>
      </c>
      <c r="M40" s="34">
        <f t="shared" si="2"/>
        <v>-0.20054499999999997</v>
      </c>
      <c r="N40" s="34"/>
      <c r="O40" s="34">
        <f>M40</f>
        <v>-0.20054499999999997</v>
      </c>
      <c r="P40" s="34"/>
      <c r="Q40" s="61"/>
      <c r="R40" s="65">
        <f>VLOOKUP($C40,Лист1!$A$3:$C$461,3,FALSE)</f>
        <v>0</v>
      </c>
      <c r="S40" s="66"/>
    </row>
    <row r="41" spans="1:19" s="46" customFormat="1" ht="55.5" customHeight="1" x14ac:dyDescent="0.25">
      <c r="A41" s="60">
        <v>32</v>
      </c>
      <c r="B41" s="61" t="s">
        <v>2076</v>
      </c>
      <c r="C41" s="62" t="s">
        <v>2115</v>
      </c>
      <c r="D41" s="22" t="s">
        <v>141</v>
      </c>
      <c r="E41" s="63">
        <v>2020</v>
      </c>
      <c r="F41" s="22">
        <v>2020</v>
      </c>
      <c r="G41" s="64">
        <f t="shared" si="3"/>
        <v>1</v>
      </c>
      <c r="H41" s="44">
        <v>1.0623030000000002</v>
      </c>
      <c r="I41" s="44">
        <v>1.0615060000000001</v>
      </c>
      <c r="J41" s="44">
        <v>1.262051</v>
      </c>
      <c r="K41" s="44">
        <v>1.0615060000000001</v>
      </c>
      <c r="L41" s="34">
        <f t="shared" si="1"/>
        <v>0</v>
      </c>
      <c r="M41" s="34">
        <f t="shared" si="2"/>
        <v>-0.20054499999999997</v>
      </c>
      <c r="N41" s="34"/>
      <c r="O41" s="34">
        <f t="shared" ref="O41:O57" si="5">M41</f>
        <v>-0.20054499999999997</v>
      </c>
      <c r="P41" s="34"/>
      <c r="Q41" s="61"/>
      <c r="R41" s="65">
        <f>VLOOKUP($C41,Лист1!$A$3:$C$461,3,FALSE)</f>
        <v>0</v>
      </c>
      <c r="S41" s="66"/>
    </row>
    <row r="42" spans="1:19" s="46" customFormat="1" ht="53.25" customHeight="1" x14ac:dyDescent="0.25">
      <c r="A42" s="60">
        <v>33</v>
      </c>
      <c r="B42" s="61" t="s">
        <v>2077</v>
      </c>
      <c r="C42" s="62" t="s">
        <v>2116</v>
      </c>
      <c r="D42" s="22" t="s">
        <v>141</v>
      </c>
      <c r="E42" s="63">
        <v>2020</v>
      </c>
      <c r="F42" s="22">
        <v>2020</v>
      </c>
      <c r="G42" s="64">
        <f t="shared" si="3"/>
        <v>0.99999906822893603</v>
      </c>
      <c r="H42" s="44">
        <v>1.0732250000000001</v>
      </c>
      <c r="I42" s="44">
        <v>1.0634980000000001</v>
      </c>
      <c r="J42" s="44">
        <v>1.2644919999999999</v>
      </c>
      <c r="K42" s="44">
        <v>1.0634969999999999</v>
      </c>
      <c r="L42" s="34">
        <f t="shared" si="1"/>
        <v>1.000000000139778E-6</v>
      </c>
      <c r="M42" s="34">
        <f t="shared" si="2"/>
        <v>-0.20099500000000003</v>
      </c>
      <c r="N42" s="34"/>
      <c r="O42" s="34">
        <f t="shared" si="5"/>
        <v>-0.20099500000000003</v>
      </c>
      <c r="P42" s="34"/>
      <c r="Q42" s="61"/>
      <c r="R42" s="65">
        <f>VLOOKUP($C42,Лист1!$A$3:$C$461,3,FALSE)</f>
        <v>0</v>
      </c>
      <c r="S42" s="66"/>
    </row>
    <row r="43" spans="1:19" s="46" customFormat="1" ht="53.25" customHeight="1" x14ac:dyDescent="0.25">
      <c r="A43" s="60">
        <v>34</v>
      </c>
      <c r="B43" s="61" t="s">
        <v>2078</v>
      </c>
      <c r="C43" s="62" t="s">
        <v>2117</v>
      </c>
      <c r="D43" s="22" t="s">
        <v>141</v>
      </c>
      <c r="E43" s="63">
        <v>2020</v>
      </c>
      <c r="F43" s="22">
        <v>2020</v>
      </c>
      <c r="G43" s="64">
        <f t="shared" si="3"/>
        <v>0.99999999999999978</v>
      </c>
      <c r="H43" s="44">
        <v>1.069312</v>
      </c>
      <c r="I43" s="44">
        <v>1.059585</v>
      </c>
      <c r="J43" s="44">
        <v>1.2603420000000001</v>
      </c>
      <c r="K43" s="44">
        <v>1.0595849999999998</v>
      </c>
      <c r="L43" s="34">
        <f t="shared" si="1"/>
        <v>0</v>
      </c>
      <c r="M43" s="34">
        <f t="shared" si="2"/>
        <v>-0.2007570000000003</v>
      </c>
      <c r="N43" s="34"/>
      <c r="O43" s="34">
        <f t="shared" si="5"/>
        <v>-0.2007570000000003</v>
      </c>
      <c r="P43" s="34"/>
      <c r="Q43" s="61"/>
      <c r="R43" s="65">
        <f>VLOOKUP($C43,Лист1!$A$3:$C$461,3,FALSE)</f>
        <v>0</v>
      </c>
      <c r="S43" s="66"/>
    </row>
    <row r="44" spans="1:19" s="46" customFormat="1" ht="63.2" customHeight="1" x14ac:dyDescent="0.25">
      <c r="A44" s="60">
        <v>35</v>
      </c>
      <c r="B44" s="61" t="s">
        <v>2079</v>
      </c>
      <c r="C44" s="62" t="s">
        <v>2119</v>
      </c>
      <c r="D44" s="22" t="s">
        <v>141</v>
      </c>
      <c r="E44" s="63">
        <v>2020</v>
      </c>
      <c r="F44" s="22">
        <v>2020</v>
      </c>
      <c r="G44" s="64">
        <f t="shared" si="3"/>
        <v>1.0000000000000002</v>
      </c>
      <c r="H44" s="44">
        <v>2.0713750000000002</v>
      </c>
      <c r="I44" s="44">
        <v>2.0705779999999998</v>
      </c>
      <c r="J44" s="44">
        <v>2.461306</v>
      </c>
      <c r="K44" s="44">
        <v>2.0705780000000003</v>
      </c>
      <c r="L44" s="34">
        <f t="shared" si="1"/>
        <v>0</v>
      </c>
      <c r="M44" s="34">
        <f t="shared" si="2"/>
        <v>-0.39072799999999974</v>
      </c>
      <c r="N44" s="34"/>
      <c r="O44" s="34">
        <f t="shared" si="5"/>
        <v>-0.39072799999999974</v>
      </c>
      <c r="P44" s="34"/>
      <c r="Q44" s="61"/>
      <c r="R44" s="65">
        <f>VLOOKUP($C44,Лист1!$A$3:$C$461,3,FALSE)</f>
        <v>0</v>
      </c>
      <c r="S44" s="66"/>
    </row>
    <row r="45" spans="1:19" s="46" customFormat="1" ht="63.2" customHeight="1" x14ac:dyDescent="0.25">
      <c r="A45" s="60">
        <v>36</v>
      </c>
      <c r="B45" s="61" t="s">
        <v>2576</v>
      </c>
      <c r="C45" s="62" t="s">
        <v>2121</v>
      </c>
      <c r="D45" s="22" t="s">
        <v>141</v>
      </c>
      <c r="E45" s="63">
        <v>2020</v>
      </c>
      <c r="F45" s="22">
        <v>2020</v>
      </c>
      <c r="G45" s="64">
        <v>1</v>
      </c>
      <c r="H45" s="44">
        <v>4.6378719999999998</v>
      </c>
      <c r="I45" s="44">
        <v>4.6328069999999997</v>
      </c>
      <c r="J45" s="44">
        <v>5.51058</v>
      </c>
      <c r="K45" s="44">
        <v>0.24394399999999999</v>
      </c>
      <c r="L45" s="34">
        <f t="shared" si="1"/>
        <v>4.3888629999999997</v>
      </c>
      <c r="M45" s="34">
        <f t="shared" si="2"/>
        <v>-5.2666360000000001</v>
      </c>
      <c r="N45" s="34"/>
      <c r="O45" s="34">
        <f>M45-P45</f>
        <v>-0.87777266666666609</v>
      </c>
      <c r="P45" s="34">
        <f>-5.266636/1.2</f>
        <v>-4.388863333333334</v>
      </c>
      <c r="Q45" s="61" t="s">
        <v>2367</v>
      </c>
      <c r="R45" s="65">
        <f>VLOOKUP($C45,Лист1!$A$3:$C$461,3,FALSE)</f>
        <v>5.2666360000000001</v>
      </c>
      <c r="S45" s="66"/>
    </row>
    <row r="46" spans="1:19" s="46" customFormat="1" ht="63.2" customHeight="1" x14ac:dyDescent="0.25">
      <c r="A46" s="60">
        <v>37</v>
      </c>
      <c r="B46" s="61" t="s">
        <v>2080</v>
      </c>
      <c r="C46" s="62" t="s">
        <v>2122</v>
      </c>
      <c r="D46" s="22" t="s">
        <v>141</v>
      </c>
      <c r="E46" s="63">
        <v>2020</v>
      </c>
      <c r="F46" s="22">
        <v>2020</v>
      </c>
      <c r="G46" s="64">
        <f t="shared" si="3"/>
        <v>1</v>
      </c>
      <c r="H46" s="44">
        <v>2.196828</v>
      </c>
      <c r="I46" s="44">
        <v>2.1959940000000002</v>
      </c>
      <c r="J46" s="44">
        <v>2.6108189999999998</v>
      </c>
      <c r="K46" s="44">
        <v>2.1959940000000002</v>
      </c>
      <c r="L46" s="34">
        <f t="shared" si="1"/>
        <v>0</v>
      </c>
      <c r="M46" s="34">
        <f t="shared" si="2"/>
        <v>-0.41482499999999956</v>
      </c>
      <c r="N46" s="34"/>
      <c r="O46" s="34">
        <f t="shared" si="5"/>
        <v>-0.41482499999999956</v>
      </c>
      <c r="P46" s="34"/>
      <c r="Q46" s="61"/>
      <c r="R46" s="65">
        <f>VLOOKUP($C46,Лист1!$A$3:$C$461,3,FALSE)</f>
        <v>0</v>
      </c>
      <c r="S46" s="66"/>
    </row>
    <row r="47" spans="1:19" s="46" customFormat="1" ht="63.2" customHeight="1" x14ac:dyDescent="0.25">
      <c r="A47" s="60">
        <v>38</v>
      </c>
      <c r="B47" s="61" t="s">
        <v>2577</v>
      </c>
      <c r="C47" s="62" t="s">
        <v>2123</v>
      </c>
      <c r="D47" s="22" t="s">
        <v>141</v>
      </c>
      <c r="E47" s="63">
        <v>2020</v>
      </c>
      <c r="F47" s="22">
        <v>2020</v>
      </c>
      <c r="G47" s="64">
        <v>1</v>
      </c>
      <c r="H47" s="44">
        <v>2.0714670000000002</v>
      </c>
      <c r="I47" s="44">
        <v>2.0648819999999999</v>
      </c>
      <c r="J47" s="44">
        <v>2.4545309999999998</v>
      </c>
      <c r="K47" s="44">
        <v>2.1648809999999998</v>
      </c>
      <c r="L47" s="34">
        <v>0</v>
      </c>
      <c r="M47" s="34">
        <f t="shared" si="2"/>
        <v>-0.28964999999999996</v>
      </c>
      <c r="N47" s="34"/>
      <c r="O47" s="34">
        <f t="shared" si="5"/>
        <v>-0.28964999999999996</v>
      </c>
      <c r="P47" s="34"/>
      <c r="Q47" s="61"/>
      <c r="R47" s="65">
        <f>VLOOKUP($C47,Лист1!$A$3:$C$461,3,FALSE)</f>
        <v>0</v>
      </c>
      <c r="S47" s="66"/>
    </row>
    <row r="48" spans="1:19" s="46" customFormat="1" ht="63.2" customHeight="1" x14ac:dyDescent="0.25">
      <c r="A48" s="60">
        <v>39</v>
      </c>
      <c r="B48" s="61" t="s">
        <v>2579</v>
      </c>
      <c r="C48" s="62" t="s">
        <v>2125</v>
      </c>
      <c r="D48" s="22" t="s">
        <v>141</v>
      </c>
      <c r="E48" s="63">
        <v>2020</v>
      </c>
      <c r="F48" s="22">
        <v>2020</v>
      </c>
      <c r="G48" s="64">
        <f t="shared" si="3"/>
        <v>1</v>
      </c>
      <c r="H48" s="44">
        <v>2.3836580000000001</v>
      </c>
      <c r="I48" s="44">
        <v>2.377659</v>
      </c>
      <c r="J48" s="44">
        <v>2.8265690000000001</v>
      </c>
      <c r="K48" s="44">
        <v>2.377659</v>
      </c>
      <c r="L48" s="34">
        <f t="shared" si="1"/>
        <v>0</v>
      </c>
      <c r="M48" s="34">
        <f t="shared" si="2"/>
        <v>-0.44891000000000014</v>
      </c>
      <c r="N48" s="34"/>
      <c r="O48" s="34">
        <f t="shared" si="5"/>
        <v>-0.44891000000000014</v>
      </c>
      <c r="P48" s="34"/>
      <c r="Q48" s="61"/>
      <c r="R48" s="65">
        <f>VLOOKUP($C48,Лист1!$A$3:$C$461,3,FALSE)</f>
        <v>0</v>
      </c>
      <c r="S48" s="66"/>
    </row>
    <row r="49" spans="1:19" s="46" customFormat="1" ht="63.2" customHeight="1" x14ac:dyDescent="0.25">
      <c r="A49" s="60">
        <v>40</v>
      </c>
      <c r="B49" s="61" t="s">
        <v>2081</v>
      </c>
      <c r="C49" s="62" t="s">
        <v>2126</v>
      </c>
      <c r="D49" s="22" t="s">
        <v>141</v>
      </c>
      <c r="E49" s="63">
        <v>2020</v>
      </c>
      <c r="F49" s="22">
        <v>2020</v>
      </c>
      <c r="G49" s="64">
        <f t="shared" si="3"/>
        <v>1.0000000000000002</v>
      </c>
      <c r="H49" s="44">
        <v>2.2815240000000001</v>
      </c>
      <c r="I49" s="44">
        <v>2.2806899999999999</v>
      </c>
      <c r="J49" s="44">
        <v>2.7112280000000002</v>
      </c>
      <c r="K49" s="44">
        <v>2.2806900000000003</v>
      </c>
      <c r="L49" s="34">
        <f t="shared" si="1"/>
        <v>0</v>
      </c>
      <c r="M49" s="34">
        <f t="shared" si="2"/>
        <v>-0.43053799999999987</v>
      </c>
      <c r="N49" s="34"/>
      <c r="O49" s="34">
        <f t="shared" si="5"/>
        <v>-0.43053799999999987</v>
      </c>
      <c r="P49" s="34"/>
      <c r="Q49" s="61"/>
      <c r="R49" s="65">
        <f>VLOOKUP($C49,Лист1!$A$3:$C$461,3,FALSE)</f>
        <v>0</v>
      </c>
      <c r="S49" s="66"/>
    </row>
    <row r="50" spans="1:19" s="46" customFormat="1" ht="63.2" customHeight="1" x14ac:dyDescent="0.25">
      <c r="A50" s="60">
        <v>41</v>
      </c>
      <c r="B50" s="61" t="s">
        <v>2581</v>
      </c>
      <c r="C50" s="62" t="s">
        <v>2127</v>
      </c>
      <c r="D50" s="22" t="s">
        <v>2096</v>
      </c>
      <c r="E50" s="63">
        <v>2021</v>
      </c>
      <c r="F50" s="22">
        <v>2020</v>
      </c>
      <c r="G50" s="64">
        <f t="shared" si="3"/>
        <v>0.62291108354419611</v>
      </c>
      <c r="H50" s="44">
        <v>3.8516379999999999</v>
      </c>
      <c r="I50" s="44">
        <v>3.8508249999999999</v>
      </c>
      <c r="J50" s="44">
        <v>2.8509229999999999</v>
      </c>
      <c r="K50" s="44">
        <v>2.3984150000000004</v>
      </c>
      <c r="L50" s="34">
        <f t="shared" si="1"/>
        <v>1.4524099999999995</v>
      </c>
      <c r="M50" s="34">
        <f t="shared" si="2"/>
        <v>-0.45250799999999947</v>
      </c>
      <c r="N50" s="34"/>
      <c r="O50" s="34">
        <f t="shared" si="5"/>
        <v>-0.45250799999999947</v>
      </c>
      <c r="P50" s="34"/>
      <c r="Q50" s="61"/>
      <c r="R50" s="65">
        <f>VLOOKUP($C50,Лист1!$A$3:$C$461,3,FALSE)</f>
        <v>0</v>
      </c>
      <c r="S50" s="66"/>
    </row>
    <row r="51" spans="1:19" s="46" customFormat="1" ht="63.2" customHeight="1" x14ac:dyDescent="0.25">
      <c r="A51" s="60">
        <v>42</v>
      </c>
      <c r="B51" s="61" t="s">
        <v>2582</v>
      </c>
      <c r="C51" s="62" t="s">
        <v>2128</v>
      </c>
      <c r="D51" s="22" t="s">
        <v>141</v>
      </c>
      <c r="E51" s="63">
        <v>2020</v>
      </c>
      <c r="F51" s="22">
        <v>2020</v>
      </c>
      <c r="G51" s="64">
        <f t="shared" si="3"/>
        <v>1.0000002358442173</v>
      </c>
      <c r="H51" s="44">
        <v>4.2400870000000008</v>
      </c>
      <c r="I51" s="44">
        <v>4.2392370000000001</v>
      </c>
      <c r="J51" s="44">
        <v>5.0418639999999995</v>
      </c>
      <c r="K51" s="44">
        <v>4.2392379999999994</v>
      </c>
      <c r="L51" s="34">
        <f t="shared" si="1"/>
        <v>-9.9999999925159955E-7</v>
      </c>
      <c r="M51" s="34">
        <f t="shared" si="2"/>
        <v>-0.80262600000000006</v>
      </c>
      <c r="N51" s="34"/>
      <c r="O51" s="34">
        <f t="shared" si="5"/>
        <v>-0.80262600000000006</v>
      </c>
      <c r="P51" s="34"/>
      <c r="Q51" s="61"/>
      <c r="R51" s="65">
        <f>VLOOKUP($C51,Лист1!$A$3:$C$461,3,FALSE)</f>
        <v>0</v>
      </c>
      <c r="S51" s="66"/>
    </row>
    <row r="52" spans="1:19" s="46" customFormat="1" ht="48" customHeight="1" x14ac:dyDescent="0.25">
      <c r="A52" s="60">
        <v>43</v>
      </c>
      <c r="B52" s="61" t="s">
        <v>2583</v>
      </c>
      <c r="C52" s="62" t="s">
        <v>2129</v>
      </c>
      <c r="D52" s="22" t="s">
        <v>141</v>
      </c>
      <c r="E52" s="63">
        <v>2020</v>
      </c>
      <c r="F52" s="22">
        <v>2020</v>
      </c>
      <c r="G52" s="64">
        <f t="shared" si="3"/>
        <v>0.99999999999999978</v>
      </c>
      <c r="H52" s="44">
        <v>1.0675779999999999</v>
      </c>
      <c r="I52" s="44">
        <v>1.061094</v>
      </c>
      <c r="J52" s="44">
        <v>1.261633</v>
      </c>
      <c r="K52" s="44">
        <v>1.0610939999999998</v>
      </c>
      <c r="L52" s="34">
        <f t="shared" si="1"/>
        <v>0</v>
      </c>
      <c r="M52" s="34">
        <f t="shared" si="2"/>
        <v>-0.20053900000000024</v>
      </c>
      <c r="N52" s="34"/>
      <c r="O52" s="34">
        <f t="shared" si="5"/>
        <v>-0.20053900000000024</v>
      </c>
      <c r="P52" s="34"/>
      <c r="Q52" s="61"/>
      <c r="R52" s="65">
        <f>VLOOKUP($C52,Лист1!$A$3:$C$461,3,FALSE)</f>
        <v>0</v>
      </c>
      <c r="S52" s="66"/>
    </row>
    <row r="53" spans="1:19" s="46" customFormat="1" ht="63.2" customHeight="1" x14ac:dyDescent="0.25">
      <c r="A53" s="60">
        <v>44</v>
      </c>
      <c r="B53" s="61" t="s">
        <v>2584</v>
      </c>
      <c r="C53" s="62" t="s">
        <v>2130</v>
      </c>
      <c r="D53" s="22" t="s">
        <v>2096</v>
      </c>
      <c r="E53" s="63">
        <v>2021</v>
      </c>
      <c r="F53" s="22">
        <v>2020</v>
      </c>
      <c r="G53" s="64">
        <f t="shared" si="3"/>
        <v>0.59062504132053562</v>
      </c>
      <c r="H53" s="44">
        <v>3.8570410000000002</v>
      </c>
      <c r="I53" s="44">
        <v>3.852824</v>
      </c>
      <c r="J53" s="44">
        <v>2.7027540000000001</v>
      </c>
      <c r="K53" s="44">
        <v>2.2738480000000001</v>
      </c>
      <c r="L53" s="34">
        <f t="shared" si="1"/>
        <v>1.5789759999999999</v>
      </c>
      <c r="M53" s="34">
        <f t="shared" si="2"/>
        <v>-0.42890600000000001</v>
      </c>
      <c r="N53" s="34"/>
      <c r="O53" s="34">
        <f t="shared" si="5"/>
        <v>-0.42890600000000001</v>
      </c>
      <c r="P53" s="34"/>
      <c r="Q53" s="61"/>
      <c r="R53" s="65">
        <f>VLOOKUP($C53,Лист1!$A$3:$C$461,3,FALSE)</f>
        <v>0</v>
      </c>
      <c r="S53" s="66"/>
    </row>
    <row r="54" spans="1:19" s="46" customFormat="1" ht="36" customHeight="1" x14ac:dyDescent="0.25">
      <c r="A54" s="60">
        <v>45</v>
      </c>
      <c r="B54" s="61" t="s">
        <v>2215</v>
      </c>
      <c r="C54" s="62" t="s">
        <v>2270</v>
      </c>
      <c r="D54" s="22" t="s">
        <v>2177</v>
      </c>
      <c r="E54" s="63">
        <v>2020</v>
      </c>
      <c r="F54" s="22">
        <v>2020</v>
      </c>
      <c r="G54" s="64">
        <v>1</v>
      </c>
      <c r="H54" s="44">
        <v>0.7117</v>
      </c>
      <c r="I54" s="44">
        <v>0.7117</v>
      </c>
      <c r="J54" s="44">
        <v>0.836391</v>
      </c>
      <c r="K54" s="44">
        <v>4.3671000000000001E-2</v>
      </c>
      <c r="L54" s="34">
        <f t="shared" si="1"/>
        <v>0.66802899999999998</v>
      </c>
      <c r="M54" s="34">
        <f t="shared" si="2"/>
        <v>-0.79271999999999998</v>
      </c>
      <c r="N54" s="34"/>
      <c r="O54" s="34">
        <f>M54-P54</f>
        <v>-0.22236583333333337</v>
      </c>
      <c r="P54" s="67">
        <f>-0.684425/1.2</f>
        <v>-0.57035416666666661</v>
      </c>
      <c r="Q54" s="61" t="s">
        <v>2367</v>
      </c>
      <c r="R54" s="65">
        <f>VLOOKUP($C54,Лист1!$A$3:$C$461,3,FALSE)</f>
        <v>0.68442499999999995</v>
      </c>
      <c r="S54" s="66"/>
    </row>
    <row r="55" spans="1:19" s="46" customFormat="1" ht="36" customHeight="1" x14ac:dyDescent="0.25">
      <c r="A55" s="60">
        <v>46</v>
      </c>
      <c r="B55" s="61" t="s">
        <v>2216</v>
      </c>
      <c r="C55" s="62" t="s">
        <v>2271</v>
      </c>
      <c r="D55" s="22" t="s">
        <v>2177</v>
      </c>
      <c r="E55" s="63">
        <v>2020</v>
      </c>
      <c r="F55" s="22">
        <v>2020</v>
      </c>
      <c r="G55" s="64">
        <v>1</v>
      </c>
      <c r="H55" s="44">
        <v>1.9156820000000001</v>
      </c>
      <c r="I55" s="44">
        <v>1.9156820000000001</v>
      </c>
      <c r="J55" s="44">
        <v>2.2715320000000001</v>
      </c>
      <c r="K55" s="44">
        <v>0.12568399999999999</v>
      </c>
      <c r="L55" s="34">
        <f t="shared" si="1"/>
        <v>1.7899980000000002</v>
      </c>
      <c r="M55" s="34">
        <f t="shared" si="2"/>
        <v>-2.145848</v>
      </c>
      <c r="N55" s="34"/>
      <c r="O55" s="34">
        <f>M55-P55</f>
        <v>-0.34498966666666675</v>
      </c>
      <c r="P55" s="67">
        <f>-2.16103/1.2</f>
        <v>-1.8008583333333332</v>
      </c>
      <c r="Q55" s="61" t="s">
        <v>2367</v>
      </c>
      <c r="R55" s="65">
        <f>VLOOKUP($C55,Лист1!$A$3:$C$461,3,FALSE)</f>
        <v>2.1610300000000002</v>
      </c>
      <c r="S55" s="66"/>
    </row>
    <row r="56" spans="1:19" s="46" customFormat="1" ht="63.2" customHeight="1" x14ac:dyDescent="0.25">
      <c r="A56" s="60">
        <v>47</v>
      </c>
      <c r="B56" s="61" t="s">
        <v>2217</v>
      </c>
      <c r="C56" s="62" t="s">
        <v>2272</v>
      </c>
      <c r="D56" s="22" t="s">
        <v>141</v>
      </c>
      <c r="E56" s="63">
        <v>2020</v>
      </c>
      <c r="F56" s="22">
        <v>2020</v>
      </c>
      <c r="G56" s="64">
        <f t="shared" si="3"/>
        <v>1.975943129179256</v>
      </c>
      <c r="H56" s="44">
        <v>4.7815029999999998</v>
      </c>
      <c r="I56" s="44">
        <v>0</v>
      </c>
      <c r="J56" s="44">
        <v>5.5997700000000004</v>
      </c>
      <c r="K56" s="44">
        <v>4.6664749999999993</v>
      </c>
      <c r="L56" s="34">
        <f t="shared" si="1"/>
        <v>-4.6664749999999993</v>
      </c>
      <c r="M56" s="34">
        <f t="shared" si="2"/>
        <v>-0.9332950000000011</v>
      </c>
      <c r="N56" s="34"/>
      <c r="O56" s="34">
        <f t="shared" si="5"/>
        <v>-0.9332950000000011</v>
      </c>
      <c r="P56" s="34"/>
      <c r="Q56" s="61"/>
      <c r="R56" s="65">
        <f>VLOOKUP($C56,Лист1!$A$3:$C$461,3,FALSE)</f>
        <v>0</v>
      </c>
      <c r="S56" s="66"/>
    </row>
    <row r="57" spans="1:19" s="46" customFormat="1" ht="63.2" customHeight="1" x14ac:dyDescent="0.25">
      <c r="A57" s="60">
        <v>48</v>
      </c>
      <c r="B57" s="61" t="s">
        <v>2218</v>
      </c>
      <c r="C57" s="62" t="s">
        <v>2273</v>
      </c>
      <c r="D57" s="22" t="s">
        <v>141</v>
      </c>
      <c r="E57" s="63">
        <v>2020</v>
      </c>
      <c r="F57" s="22">
        <v>2020</v>
      </c>
      <c r="G57" s="64">
        <f t="shared" si="3"/>
        <v>1.0605379481943642</v>
      </c>
      <c r="H57" s="44">
        <v>5.8717550000000003</v>
      </c>
      <c r="I57" s="44">
        <v>0</v>
      </c>
      <c r="J57" s="44">
        <v>0.42655700000000002</v>
      </c>
      <c r="K57" s="44">
        <v>0.355464</v>
      </c>
      <c r="L57" s="34">
        <f t="shared" si="1"/>
        <v>-0.355464</v>
      </c>
      <c r="M57" s="34">
        <f t="shared" si="2"/>
        <v>-7.1093000000000017E-2</v>
      </c>
      <c r="N57" s="34"/>
      <c r="O57" s="34">
        <f t="shared" si="5"/>
        <v>-7.1093000000000017E-2</v>
      </c>
      <c r="P57" s="34"/>
      <c r="Q57" s="61"/>
      <c r="R57" s="65">
        <f>VLOOKUP($C57,Лист1!$A$3:$C$461,3,FALSE)</f>
        <v>0</v>
      </c>
      <c r="S57" s="66"/>
    </row>
    <row r="58" spans="1:19" s="46" customFormat="1" ht="63.2" customHeight="1" x14ac:dyDescent="0.25">
      <c r="A58" s="60">
        <v>49</v>
      </c>
      <c r="B58" s="61" t="s">
        <v>2219</v>
      </c>
      <c r="C58" s="62" t="s">
        <v>2274</v>
      </c>
      <c r="D58" s="22" t="s">
        <v>2096</v>
      </c>
      <c r="E58" s="63">
        <v>2021</v>
      </c>
      <c r="F58" s="22">
        <v>2020</v>
      </c>
      <c r="G58" s="64">
        <v>1</v>
      </c>
      <c r="H58" s="44">
        <v>1.2441689999999999</v>
      </c>
      <c r="I58" s="44">
        <v>1.2433190000000001</v>
      </c>
      <c r="J58" s="44">
        <v>1.9809E-2</v>
      </c>
      <c r="K58" s="44">
        <v>3.4647999999999998E-2</v>
      </c>
      <c r="L58" s="34">
        <f t="shared" si="1"/>
        <v>1.2086710000000001</v>
      </c>
      <c r="M58" s="34">
        <f t="shared" si="2"/>
        <v>1.4838999999999998E-2</v>
      </c>
      <c r="N58" s="34"/>
      <c r="O58" s="34"/>
      <c r="P58" s="34">
        <f>M58</f>
        <v>1.4838999999999998E-2</v>
      </c>
      <c r="Q58" s="61" t="s">
        <v>2386</v>
      </c>
      <c r="R58" s="65">
        <f>VLOOKUP($C58,Лист1!$A$3:$C$461,3,FALSE)</f>
        <v>1.2854949999999998</v>
      </c>
      <c r="S58" s="66"/>
    </row>
    <row r="59" spans="1:19" s="46" customFormat="1" ht="63.2" customHeight="1" x14ac:dyDescent="0.25">
      <c r="A59" s="60">
        <v>50</v>
      </c>
      <c r="B59" s="61" t="s">
        <v>2220</v>
      </c>
      <c r="C59" s="63" t="s">
        <v>2275</v>
      </c>
      <c r="D59" s="22" t="s">
        <v>141</v>
      </c>
      <c r="E59" s="63">
        <v>2020</v>
      </c>
      <c r="F59" s="22">
        <v>2020</v>
      </c>
      <c r="G59" s="64">
        <f t="shared" si="3"/>
        <v>1.0853036243125087</v>
      </c>
      <c r="H59" s="44">
        <v>1.77275</v>
      </c>
      <c r="I59" s="44">
        <v>0</v>
      </c>
      <c r="J59" s="44">
        <v>0.18146600000000002</v>
      </c>
      <c r="K59" s="44">
        <v>0.15122200000000002</v>
      </c>
      <c r="L59" s="34">
        <f t="shared" si="1"/>
        <v>-0.15122200000000002</v>
      </c>
      <c r="M59" s="34">
        <f t="shared" si="2"/>
        <v>-3.0243999999999993E-2</v>
      </c>
      <c r="N59" s="34"/>
      <c r="O59" s="34">
        <f>M59</f>
        <v>-3.0243999999999993E-2</v>
      </c>
      <c r="P59" s="34"/>
      <c r="Q59" s="61"/>
      <c r="R59" s="65">
        <f>VLOOKUP($C59,Лист1!$A$3:$C$461,3,FALSE)</f>
        <v>0</v>
      </c>
      <c r="S59" s="66"/>
    </row>
    <row r="60" spans="1:19" s="46" customFormat="1" ht="63.2" customHeight="1" x14ac:dyDescent="0.25">
      <c r="A60" s="60">
        <v>51</v>
      </c>
      <c r="B60" s="61" t="s">
        <v>2221</v>
      </c>
      <c r="C60" s="63" t="s">
        <v>2276</v>
      </c>
      <c r="D60" s="22" t="s">
        <v>141</v>
      </c>
      <c r="E60" s="63">
        <v>2020</v>
      </c>
      <c r="F60" s="22">
        <v>2020</v>
      </c>
      <c r="G60" s="64">
        <f t="shared" si="3"/>
        <v>1.0854016597815006</v>
      </c>
      <c r="H60" s="44">
        <v>1.7707149999999998</v>
      </c>
      <c r="I60" s="44">
        <v>0</v>
      </c>
      <c r="J60" s="44">
        <v>0.18146600000000002</v>
      </c>
      <c r="K60" s="44">
        <v>0.15122200000000002</v>
      </c>
      <c r="L60" s="34">
        <f t="shared" si="1"/>
        <v>-0.15122200000000002</v>
      </c>
      <c r="M60" s="34">
        <f t="shared" si="2"/>
        <v>-3.0243999999999993E-2</v>
      </c>
      <c r="N60" s="34"/>
      <c r="O60" s="34">
        <f>M60</f>
        <v>-3.0243999999999993E-2</v>
      </c>
      <c r="P60" s="34"/>
      <c r="Q60" s="61"/>
      <c r="R60" s="65">
        <f>VLOOKUP($C60,Лист1!$A$3:$C$461,3,FALSE)</f>
        <v>0</v>
      </c>
      <c r="S60" s="66"/>
    </row>
    <row r="61" spans="1:19" s="46" customFormat="1" ht="57.75" customHeight="1" x14ac:dyDescent="0.25">
      <c r="A61" s="60">
        <v>52</v>
      </c>
      <c r="B61" s="61" t="s">
        <v>2222</v>
      </c>
      <c r="C61" s="63" t="s">
        <v>2277</v>
      </c>
      <c r="D61" s="22" t="s">
        <v>2096</v>
      </c>
      <c r="E61" s="63">
        <v>2021</v>
      </c>
      <c r="F61" s="22">
        <v>2020</v>
      </c>
      <c r="G61" s="64">
        <v>1</v>
      </c>
      <c r="H61" s="44">
        <v>3.6250659999999999</v>
      </c>
      <c r="I61" s="44">
        <v>3.6163919999999998</v>
      </c>
      <c r="J61" s="44">
        <v>5.4987000000000001E-2</v>
      </c>
      <c r="K61" s="44">
        <v>9.9857999999999988E-2</v>
      </c>
      <c r="L61" s="34">
        <f t="shared" si="1"/>
        <v>3.516534</v>
      </c>
      <c r="M61" s="34">
        <f t="shared" si="2"/>
        <v>4.4870999999999987E-2</v>
      </c>
      <c r="N61" s="34"/>
      <c r="O61" s="34"/>
      <c r="P61" s="34">
        <f>M61</f>
        <v>4.4870999999999987E-2</v>
      </c>
      <c r="Q61" s="61" t="s">
        <v>2386</v>
      </c>
      <c r="R61" s="65">
        <f>VLOOKUP($C61,Лист1!$A$3:$C$461,3,FALSE)</f>
        <v>3.703411</v>
      </c>
      <c r="S61" s="66"/>
    </row>
    <row r="62" spans="1:19" s="46" customFormat="1" ht="57.75" customHeight="1" x14ac:dyDescent="0.25">
      <c r="A62" s="60">
        <v>53</v>
      </c>
      <c r="B62" s="61" t="s">
        <v>2575</v>
      </c>
      <c r="C62" s="63" t="s">
        <v>2278</v>
      </c>
      <c r="D62" s="22" t="s">
        <v>2096</v>
      </c>
      <c r="E62" s="63">
        <v>2021</v>
      </c>
      <c r="F62" s="22"/>
      <c r="G62" s="64">
        <f t="shared" si="3"/>
        <v>1.090600136469823E-3</v>
      </c>
      <c r="H62" s="44">
        <v>2.4151839999999996</v>
      </c>
      <c r="I62" s="44">
        <v>2.4141469999999998</v>
      </c>
      <c r="J62" s="44">
        <v>4.0101999999999999E-2</v>
      </c>
      <c r="K62" s="44">
        <v>1.5969999999999999E-3</v>
      </c>
      <c r="L62" s="34">
        <f t="shared" si="1"/>
        <v>2.41255</v>
      </c>
      <c r="M62" s="34">
        <f t="shared" si="2"/>
        <v>-3.8504999999999998E-2</v>
      </c>
      <c r="N62" s="34"/>
      <c r="O62" s="34">
        <f>M62-P62</f>
        <v>-5.0349999999999978E-3</v>
      </c>
      <c r="P62" s="34">
        <v>-3.347E-2</v>
      </c>
      <c r="Q62" s="61" t="s">
        <v>2367</v>
      </c>
      <c r="R62" s="65">
        <f>VLOOKUP($C62,Лист1!$A$3:$C$461,3,FALSE)</f>
        <v>3.347E-2</v>
      </c>
      <c r="S62" s="66"/>
    </row>
    <row r="63" spans="1:19" s="46" customFormat="1" ht="57.75" customHeight="1" x14ac:dyDescent="0.25">
      <c r="A63" s="60">
        <v>54</v>
      </c>
      <c r="B63" s="61" t="s">
        <v>2223</v>
      </c>
      <c r="C63" s="63" t="s">
        <v>2279</v>
      </c>
      <c r="D63" s="22" t="s">
        <v>2096</v>
      </c>
      <c r="E63" s="63">
        <v>2021</v>
      </c>
      <c r="F63" s="22">
        <v>2020</v>
      </c>
      <c r="G63" s="64">
        <v>1</v>
      </c>
      <c r="H63" s="44">
        <v>2.53945</v>
      </c>
      <c r="I63" s="44">
        <v>2.5385999999999997</v>
      </c>
      <c r="J63" s="44">
        <v>5.6508000000000003E-2</v>
      </c>
      <c r="K63" s="44">
        <v>7.4653999999999998E-2</v>
      </c>
      <c r="L63" s="34">
        <f t="shared" si="1"/>
        <v>2.463946</v>
      </c>
      <c r="M63" s="34">
        <f t="shared" si="2"/>
        <v>1.8145999999999995E-2</v>
      </c>
      <c r="N63" s="34"/>
      <c r="O63" s="34"/>
      <c r="P63" s="34">
        <f>M63</f>
        <v>1.8145999999999995E-2</v>
      </c>
      <c r="Q63" s="61" t="s">
        <v>2386</v>
      </c>
      <c r="R63" s="65">
        <f>VLOOKUP($C63,Лист1!$A$3:$C$461,3,FALSE)</f>
        <v>2.7613910000000002</v>
      </c>
      <c r="S63" s="66"/>
    </row>
    <row r="64" spans="1:19" s="46" customFormat="1" ht="57.75" customHeight="1" x14ac:dyDescent="0.25">
      <c r="A64" s="60">
        <v>55</v>
      </c>
      <c r="B64" s="61" t="s">
        <v>2224</v>
      </c>
      <c r="C64" s="63" t="s">
        <v>2280</v>
      </c>
      <c r="D64" s="22" t="s">
        <v>2096</v>
      </c>
      <c r="E64" s="63">
        <v>2021</v>
      </c>
      <c r="F64" s="22">
        <v>2020</v>
      </c>
      <c r="G64" s="64">
        <v>1</v>
      </c>
      <c r="H64" s="44">
        <v>2.5411299999999999</v>
      </c>
      <c r="I64" s="44">
        <v>2.534141</v>
      </c>
      <c r="J64" s="44">
        <v>5.2052000000000001E-2</v>
      </c>
      <c r="K64" s="44">
        <v>7.7742000000000006E-2</v>
      </c>
      <c r="L64" s="34">
        <f t="shared" si="1"/>
        <v>2.4563989999999998</v>
      </c>
      <c r="M64" s="34">
        <f t="shared" si="2"/>
        <v>2.5690000000000004E-2</v>
      </c>
      <c r="N64" s="34"/>
      <c r="O64" s="34"/>
      <c r="P64" s="34">
        <f>M64</f>
        <v>2.5690000000000004E-2</v>
      </c>
      <c r="Q64" s="61" t="s">
        <v>2386</v>
      </c>
      <c r="R64" s="65">
        <f>VLOOKUP($C64,Лист1!$A$3:$C$461,3,FALSE)</f>
        <v>2.8771660000000003</v>
      </c>
      <c r="S64" s="66"/>
    </row>
    <row r="65" spans="1:19" s="46" customFormat="1" ht="57.75" customHeight="1" x14ac:dyDescent="0.25">
      <c r="A65" s="60">
        <v>56</v>
      </c>
      <c r="B65" s="61" t="s">
        <v>2225</v>
      </c>
      <c r="C65" s="63" t="s">
        <v>2281</v>
      </c>
      <c r="D65" s="22" t="s">
        <v>2096</v>
      </c>
      <c r="E65" s="63">
        <v>2021</v>
      </c>
      <c r="F65" s="22"/>
      <c r="G65" s="64">
        <f t="shared" si="3"/>
        <v>2.7377357641710188E-3</v>
      </c>
      <c r="H65" s="44">
        <v>4.5344039999999994</v>
      </c>
      <c r="I65" s="44">
        <v>4.5264539999999993</v>
      </c>
      <c r="J65" s="44">
        <v>0.108477</v>
      </c>
      <c r="K65" s="44">
        <v>4.4640000000000001E-3</v>
      </c>
      <c r="L65" s="34">
        <f t="shared" si="1"/>
        <v>4.5219899999999997</v>
      </c>
      <c r="M65" s="34">
        <f t="shared" si="2"/>
        <v>-0.10401300000000001</v>
      </c>
      <c r="N65" s="34"/>
      <c r="O65" s="34">
        <f>M65-P65</f>
        <v>-1.0415000000000008E-2</v>
      </c>
      <c r="P65" s="34">
        <v>-9.3598000000000001E-2</v>
      </c>
      <c r="Q65" s="61" t="s">
        <v>2367</v>
      </c>
      <c r="R65" s="65">
        <f>VLOOKUP($C65,Лист1!$A$3:$C$461,3,FALSE)</f>
        <v>9.3598000000000001E-2</v>
      </c>
      <c r="S65" s="66"/>
    </row>
    <row r="66" spans="1:19" s="46" customFormat="1" ht="57.75" customHeight="1" x14ac:dyDescent="0.25">
      <c r="A66" s="60">
        <v>57</v>
      </c>
      <c r="B66" s="61" t="s">
        <v>2226</v>
      </c>
      <c r="C66" s="63" t="s">
        <v>2282</v>
      </c>
      <c r="D66" s="22" t="s">
        <v>2096</v>
      </c>
      <c r="E66" s="63">
        <v>2021</v>
      </c>
      <c r="F66" s="22"/>
      <c r="G66" s="64">
        <f t="shared" si="3"/>
        <v>2.2536623668618153E-3</v>
      </c>
      <c r="H66" s="44">
        <v>4.5312909999999995</v>
      </c>
      <c r="I66" s="44">
        <v>4.5255429999999999</v>
      </c>
      <c r="J66" s="44">
        <v>0.11007399999999999</v>
      </c>
      <c r="K66" s="44">
        <v>4.4640000000000001E-3</v>
      </c>
      <c r="L66" s="34">
        <f t="shared" si="1"/>
        <v>4.5210790000000003</v>
      </c>
      <c r="M66" s="34">
        <f t="shared" si="2"/>
        <v>-0.10561</v>
      </c>
      <c r="N66" s="34"/>
      <c r="O66" s="34">
        <f>M66-P66</f>
        <v>-1.2011999999999995E-2</v>
      </c>
      <c r="P66" s="34">
        <v>-9.3598000000000001E-2</v>
      </c>
      <c r="Q66" s="61" t="s">
        <v>2367</v>
      </c>
      <c r="R66" s="65">
        <f>VLOOKUP($C66,Лист1!$A$3:$C$461,3,FALSE)</f>
        <v>9.3598000000000001E-2</v>
      </c>
      <c r="S66" s="66"/>
    </row>
    <row r="67" spans="1:19" s="46" customFormat="1" ht="57.75" customHeight="1" x14ac:dyDescent="0.25">
      <c r="A67" s="60">
        <v>58</v>
      </c>
      <c r="B67" s="61" t="s">
        <v>2227</v>
      </c>
      <c r="C67" s="63" t="s">
        <v>2283</v>
      </c>
      <c r="D67" s="22" t="s">
        <v>2096</v>
      </c>
      <c r="E67" s="63">
        <v>2021</v>
      </c>
      <c r="F67" s="22">
        <v>2020</v>
      </c>
      <c r="G67" s="64">
        <v>1</v>
      </c>
      <c r="H67" s="44">
        <v>2.5407999999999999</v>
      </c>
      <c r="I67" s="44">
        <v>2.5399499999999997</v>
      </c>
      <c r="J67" s="44">
        <v>5.6506000000000001E-2</v>
      </c>
      <c r="K67" s="44">
        <v>8.316599999999999E-2</v>
      </c>
      <c r="L67" s="34">
        <f t="shared" si="1"/>
        <v>2.4567839999999999</v>
      </c>
      <c r="M67" s="34">
        <f t="shared" si="2"/>
        <v>2.6659999999999989E-2</v>
      </c>
      <c r="N67" s="34"/>
      <c r="O67" s="34"/>
      <c r="P67" s="34">
        <f>M67</f>
        <v>2.6659999999999989E-2</v>
      </c>
      <c r="Q67" s="61" t="s">
        <v>2386</v>
      </c>
      <c r="R67" s="65">
        <f>VLOOKUP($C67,Лист1!$A$3:$C$461,3,FALSE)</f>
        <v>2.6961619999999997</v>
      </c>
      <c r="S67" s="66"/>
    </row>
    <row r="68" spans="1:19" s="46" customFormat="1" ht="57.75" customHeight="1" x14ac:dyDescent="0.25">
      <c r="A68" s="60">
        <v>59</v>
      </c>
      <c r="B68" s="61" t="s">
        <v>2228</v>
      </c>
      <c r="C68" s="63" t="s">
        <v>2284</v>
      </c>
      <c r="D68" s="22" t="s">
        <v>2096</v>
      </c>
      <c r="E68" s="63">
        <v>2021</v>
      </c>
      <c r="F68" s="22"/>
      <c r="G68" s="64">
        <f t="shared" si="3"/>
        <v>3.4300065758845403E-3</v>
      </c>
      <c r="H68" s="44">
        <v>2.5411030000000001</v>
      </c>
      <c r="I68" s="44">
        <v>2.5346190000000002</v>
      </c>
      <c r="J68" s="44">
        <v>5.2417999999999999E-2</v>
      </c>
      <c r="K68" s="44">
        <v>2.232E-3</v>
      </c>
      <c r="L68" s="34">
        <f t="shared" si="1"/>
        <v>2.5323870000000004</v>
      </c>
      <c r="M68" s="34">
        <f t="shared" si="2"/>
        <v>-5.0186000000000001E-2</v>
      </c>
      <c r="N68" s="34"/>
      <c r="O68" s="34">
        <f>M68-P68</f>
        <v>-3.3870000000000011E-3</v>
      </c>
      <c r="P68" s="34">
        <v>-4.6799E-2</v>
      </c>
      <c r="Q68" s="61" t="s">
        <v>2367</v>
      </c>
      <c r="R68" s="65">
        <f>VLOOKUP($C68,Лист1!$A$3:$C$461,3,FALSE)</f>
        <v>4.6799E-2</v>
      </c>
      <c r="S68" s="66"/>
    </row>
    <row r="69" spans="1:19" s="46" customFormat="1" ht="57.75" customHeight="1" x14ac:dyDescent="0.25">
      <c r="A69" s="60">
        <v>60</v>
      </c>
      <c r="B69" s="61" t="s">
        <v>2229</v>
      </c>
      <c r="C69" s="63" t="s">
        <v>2285</v>
      </c>
      <c r="D69" s="22" t="s">
        <v>2096</v>
      </c>
      <c r="E69" s="63">
        <v>2021</v>
      </c>
      <c r="F69" s="22"/>
      <c r="G69" s="64">
        <f t="shared" si="3"/>
        <v>2.4146848481173327E-3</v>
      </c>
      <c r="H69" s="44">
        <v>4.533925</v>
      </c>
      <c r="I69" s="44">
        <v>4.5274409999999996</v>
      </c>
      <c r="J69" s="44">
        <v>0.109541</v>
      </c>
      <c r="K69" s="44">
        <v>4.4640000000000001E-3</v>
      </c>
      <c r="L69" s="34">
        <f t="shared" si="1"/>
        <v>4.522977</v>
      </c>
      <c r="M69" s="34">
        <f t="shared" si="2"/>
        <v>-0.105077</v>
      </c>
      <c r="N69" s="34"/>
      <c r="O69" s="34">
        <f>M69-P69</f>
        <v>-1.1479000000000003E-2</v>
      </c>
      <c r="P69" s="34">
        <v>-9.3598000000000001E-2</v>
      </c>
      <c r="Q69" s="61" t="s">
        <v>2367</v>
      </c>
      <c r="R69" s="65">
        <f>VLOOKUP($C69,Лист1!$A$3:$C$461,3,FALSE)</f>
        <v>9.3598000000000001E-2</v>
      </c>
      <c r="S69" s="66"/>
    </row>
    <row r="70" spans="1:19" s="46" customFormat="1" ht="57.75" customHeight="1" x14ac:dyDescent="0.25">
      <c r="A70" s="60">
        <v>61</v>
      </c>
      <c r="B70" s="61" t="s">
        <v>2230</v>
      </c>
      <c r="C70" s="63" t="s">
        <v>2286</v>
      </c>
      <c r="D70" s="22" t="s">
        <v>2096</v>
      </c>
      <c r="E70" s="63">
        <v>2021</v>
      </c>
      <c r="F70" s="22"/>
      <c r="G70" s="64">
        <f t="shared" si="3"/>
        <v>2.3646804545480477E-3</v>
      </c>
      <c r="H70" s="44">
        <v>4.3528079999999996</v>
      </c>
      <c r="I70" s="44">
        <v>4.3463239999999992</v>
      </c>
      <c r="J70" s="44">
        <v>9.2753000000000002E-2</v>
      </c>
      <c r="K70" s="44">
        <v>3.8090000000000003E-3</v>
      </c>
      <c r="L70" s="34">
        <f t="shared" si="1"/>
        <v>4.3425149999999988</v>
      </c>
      <c r="M70" s="34">
        <f t="shared" si="2"/>
        <v>-8.8943999999999995E-2</v>
      </c>
      <c r="N70" s="34"/>
      <c r="O70" s="34">
        <f>M70-P70</f>
        <v>-0.16878699999999999</v>
      </c>
      <c r="P70" s="34">
        <v>7.9842999999999997E-2</v>
      </c>
      <c r="Q70" s="61" t="s">
        <v>2367</v>
      </c>
      <c r="R70" s="65">
        <f>VLOOKUP($C70,Лист1!$A$3:$C$461,3,FALSE)</f>
        <v>7.9842999999999997E-2</v>
      </c>
      <c r="S70" s="66"/>
    </row>
    <row r="71" spans="1:19" s="46" customFormat="1" ht="57.75" customHeight="1" x14ac:dyDescent="0.25">
      <c r="A71" s="60">
        <v>62</v>
      </c>
      <c r="B71" s="61" t="s">
        <v>2231</v>
      </c>
      <c r="C71" s="63" t="s">
        <v>2287</v>
      </c>
      <c r="D71" s="22" t="s">
        <v>2096</v>
      </c>
      <c r="E71" s="63">
        <v>2021</v>
      </c>
      <c r="F71" s="22">
        <v>2020</v>
      </c>
      <c r="G71" s="64">
        <v>1</v>
      </c>
      <c r="H71" s="44">
        <v>2.5410399999999997</v>
      </c>
      <c r="I71" s="44">
        <v>2.5345560000000003</v>
      </c>
      <c r="J71" s="44">
        <v>5.2417999999999999E-2</v>
      </c>
      <c r="K71" s="44">
        <v>7.7591999999999994E-2</v>
      </c>
      <c r="L71" s="34">
        <f t="shared" si="1"/>
        <v>2.4569640000000001</v>
      </c>
      <c r="M71" s="34">
        <f t="shared" si="2"/>
        <v>2.5173999999999995E-2</v>
      </c>
      <c r="N71" s="34"/>
      <c r="O71" s="34"/>
      <c r="P71" s="34">
        <f t="shared" ref="P71:P77" si="6">M71</f>
        <v>2.5173999999999995E-2</v>
      </c>
      <c r="Q71" s="61" t="s">
        <v>2386</v>
      </c>
      <c r="R71" s="65">
        <f>VLOOKUP($C71,Лист1!$A$3:$C$461,3,FALSE)</f>
        <v>2.8715450000000002</v>
      </c>
      <c r="S71" s="66"/>
    </row>
    <row r="72" spans="1:19" s="46" customFormat="1" ht="57.75" customHeight="1" x14ac:dyDescent="0.25">
      <c r="A72" s="60">
        <v>63</v>
      </c>
      <c r="B72" s="61" t="s">
        <v>2232</v>
      </c>
      <c r="C72" s="63" t="s">
        <v>2288</v>
      </c>
      <c r="D72" s="22" t="s">
        <v>2096</v>
      </c>
      <c r="E72" s="63">
        <v>2021</v>
      </c>
      <c r="F72" s="22">
        <v>2020</v>
      </c>
      <c r="G72" s="64">
        <v>1</v>
      </c>
      <c r="H72" s="44">
        <v>4.3003520000000002</v>
      </c>
      <c r="I72" s="44">
        <v>4.2954920000000003</v>
      </c>
      <c r="J72" s="44">
        <v>9.3930000000000013E-2</v>
      </c>
      <c r="K72" s="44">
        <v>0.14340799999999998</v>
      </c>
      <c r="L72" s="34">
        <f t="shared" si="1"/>
        <v>4.1520840000000003</v>
      </c>
      <c r="M72" s="34">
        <f t="shared" si="2"/>
        <v>4.9477999999999966E-2</v>
      </c>
      <c r="N72" s="34"/>
      <c r="O72" s="34"/>
      <c r="P72" s="34">
        <f t="shared" si="6"/>
        <v>4.9477999999999966E-2</v>
      </c>
      <c r="Q72" s="61" t="s">
        <v>2386</v>
      </c>
      <c r="R72" s="65">
        <f>VLOOKUP($C72,Лист1!$A$3:$C$461,3,FALSE)</f>
        <v>5.3124469999999997</v>
      </c>
      <c r="S72" s="66"/>
    </row>
    <row r="73" spans="1:19" s="46" customFormat="1" ht="57.75" customHeight="1" x14ac:dyDescent="0.25">
      <c r="A73" s="60">
        <v>64</v>
      </c>
      <c r="B73" s="61" t="s">
        <v>2233</v>
      </c>
      <c r="C73" s="63" t="s">
        <v>2289</v>
      </c>
      <c r="D73" s="22" t="s">
        <v>2096</v>
      </c>
      <c r="E73" s="63">
        <v>2021</v>
      </c>
      <c r="F73" s="22">
        <v>2020</v>
      </c>
      <c r="G73" s="64">
        <v>1</v>
      </c>
      <c r="H73" s="44">
        <v>2.5394939999999995</v>
      </c>
      <c r="I73" s="44">
        <v>2.5386599999999997</v>
      </c>
      <c r="J73" s="44">
        <v>5.4164000000000004E-2</v>
      </c>
      <c r="K73" s="44">
        <v>7.4579999999999994E-2</v>
      </c>
      <c r="L73" s="34">
        <f t="shared" si="1"/>
        <v>2.4640799999999996</v>
      </c>
      <c r="M73" s="34">
        <f t="shared" si="2"/>
        <v>2.041599999999999E-2</v>
      </c>
      <c r="N73" s="34"/>
      <c r="O73" s="34"/>
      <c r="P73" s="34">
        <f t="shared" si="6"/>
        <v>2.041599999999999E-2</v>
      </c>
      <c r="Q73" s="61" t="s">
        <v>2386</v>
      </c>
      <c r="R73" s="65">
        <f>VLOOKUP($C73,Лист1!$A$3:$C$461,3,FALSE)</f>
        <v>2.7586019999999998</v>
      </c>
      <c r="S73" s="66"/>
    </row>
    <row r="74" spans="1:19" s="46" customFormat="1" ht="57.75" customHeight="1" x14ac:dyDescent="0.25">
      <c r="A74" s="60">
        <v>65</v>
      </c>
      <c r="B74" s="61" t="s">
        <v>2234</v>
      </c>
      <c r="C74" s="63" t="s">
        <v>2290</v>
      </c>
      <c r="D74" s="22" t="s">
        <v>2096</v>
      </c>
      <c r="E74" s="63">
        <v>2021</v>
      </c>
      <c r="F74" s="22">
        <v>2020</v>
      </c>
      <c r="G74" s="64">
        <v>1</v>
      </c>
      <c r="H74" s="44">
        <v>2.5409660000000001</v>
      </c>
      <c r="I74" s="44">
        <v>2.5358539999999996</v>
      </c>
      <c r="J74" s="44">
        <v>5.3414000000000003E-2</v>
      </c>
      <c r="K74" s="44">
        <v>7.7591999999999994E-2</v>
      </c>
      <c r="L74" s="34">
        <f t="shared" si="1"/>
        <v>2.4582619999999995</v>
      </c>
      <c r="M74" s="34">
        <f t="shared" ref="M74:M137" si="7">K74-J74</f>
        <v>2.4177999999999991E-2</v>
      </c>
      <c r="N74" s="34"/>
      <c r="O74" s="34"/>
      <c r="P74" s="34">
        <f t="shared" si="6"/>
        <v>2.4177999999999991E-2</v>
      </c>
      <c r="Q74" s="61" t="s">
        <v>2386</v>
      </c>
      <c r="R74" s="65">
        <f>VLOOKUP($C74,Лист1!$A$3:$C$461,3,FALSE)</f>
        <v>2.8715450000000002</v>
      </c>
      <c r="S74" s="66"/>
    </row>
    <row r="75" spans="1:19" s="46" customFormat="1" ht="57.75" customHeight="1" x14ac:dyDescent="0.25">
      <c r="A75" s="60">
        <v>66</v>
      </c>
      <c r="B75" s="61" t="s">
        <v>2235</v>
      </c>
      <c r="C75" s="63" t="s">
        <v>2291</v>
      </c>
      <c r="D75" s="22" t="s">
        <v>2096</v>
      </c>
      <c r="E75" s="63">
        <v>2021</v>
      </c>
      <c r="F75" s="22">
        <v>2020</v>
      </c>
      <c r="G75" s="64">
        <v>1</v>
      </c>
      <c r="H75" s="44">
        <v>4.5344280000000001</v>
      </c>
      <c r="I75" s="44">
        <v>4.5278970000000003</v>
      </c>
      <c r="J75" s="44">
        <v>0.10950700000000001</v>
      </c>
      <c r="K75" s="44">
        <v>0.149643</v>
      </c>
      <c r="L75" s="34">
        <f t="shared" ref="L75:L138" si="8">I75-K75</f>
        <v>4.3782540000000001</v>
      </c>
      <c r="M75" s="34">
        <f t="shared" si="7"/>
        <v>4.0135999999999991E-2</v>
      </c>
      <c r="N75" s="34"/>
      <c r="O75" s="34"/>
      <c r="P75" s="34">
        <f t="shared" si="6"/>
        <v>4.0135999999999991E-2</v>
      </c>
      <c r="Q75" s="61" t="s">
        <v>2386</v>
      </c>
      <c r="R75" s="65">
        <f>VLOOKUP($C75,Лист1!$A$3:$C$461,3,FALSE)</f>
        <v>5.5353720000000006</v>
      </c>
      <c r="S75" s="66"/>
    </row>
    <row r="76" spans="1:19" s="46" customFormat="1" ht="57.75" customHeight="1" x14ac:dyDescent="0.25">
      <c r="A76" s="60">
        <v>67</v>
      </c>
      <c r="B76" s="61" t="s">
        <v>2236</v>
      </c>
      <c r="C76" s="63" t="s">
        <v>2292</v>
      </c>
      <c r="D76" s="22" t="s">
        <v>2096</v>
      </c>
      <c r="E76" s="63">
        <v>2021</v>
      </c>
      <c r="F76" s="22">
        <v>2020</v>
      </c>
      <c r="G76" s="64">
        <v>1</v>
      </c>
      <c r="H76" s="44">
        <v>2.5410970000000002</v>
      </c>
      <c r="I76" s="44">
        <v>2.5347170000000001</v>
      </c>
      <c r="J76" s="44">
        <v>5.2493000000000005E-2</v>
      </c>
      <c r="K76" s="44">
        <v>7.7742000000000006E-2</v>
      </c>
      <c r="L76" s="34">
        <f t="shared" si="8"/>
        <v>2.4569749999999999</v>
      </c>
      <c r="M76" s="34">
        <f t="shared" si="7"/>
        <v>2.5249000000000001E-2</v>
      </c>
      <c r="N76" s="34"/>
      <c r="O76" s="34"/>
      <c r="P76" s="34">
        <f t="shared" si="6"/>
        <v>2.5249000000000001E-2</v>
      </c>
      <c r="Q76" s="61" t="s">
        <v>2386</v>
      </c>
      <c r="R76" s="65">
        <f>VLOOKUP($C76,Лист1!$A$3:$C$461,3,FALSE)</f>
        <v>2.877167</v>
      </c>
      <c r="S76" s="66"/>
    </row>
    <row r="77" spans="1:19" s="46" customFormat="1" ht="57.75" customHeight="1" x14ac:dyDescent="0.25">
      <c r="A77" s="60">
        <v>68</v>
      </c>
      <c r="B77" s="61" t="s">
        <v>2237</v>
      </c>
      <c r="C77" s="63" t="s">
        <v>2293</v>
      </c>
      <c r="D77" s="22" t="s">
        <v>2096</v>
      </c>
      <c r="E77" s="63">
        <v>2021</v>
      </c>
      <c r="F77" s="22">
        <v>2020</v>
      </c>
      <c r="G77" s="64">
        <v>1</v>
      </c>
      <c r="H77" s="44">
        <v>2.5407640000000002</v>
      </c>
      <c r="I77" s="44">
        <v>2.539914</v>
      </c>
      <c r="J77" s="44">
        <v>5.6505E-2</v>
      </c>
      <c r="K77" s="44">
        <v>7.7653E-2</v>
      </c>
      <c r="L77" s="34">
        <f t="shared" si="8"/>
        <v>2.4622609999999998</v>
      </c>
      <c r="M77" s="34">
        <f t="shared" si="7"/>
        <v>2.1148E-2</v>
      </c>
      <c r="N77" s="34"/>
      <c r="O77" s="34"/>
      <c r="P77" s="34">
        <f t="shared" si="6"/>
        <v>2.1148E-2</v>
      </c>
      <c r="Q77" s="61" t="s">
        <v>2386</v>
      </c>
      <c r="R77" s="65">
        <f>VLOOKUP($C77,Лист1!$A$3:$C$461,3,FALSE)</f>
        <v>2.8738249999999996</v>
      </c>
      <c r="S77" s="66"/>
    </row>
    <row r="78" spans="1:19" s="46" customFormat="1" ht="57.75" customHeight="1" x14ac:dyDescent="0.25">
      <c r="A78" s="60">
        <v>69</v>
      </c>
      <c r="B78" s="61" t="s">
        <v>2238</v>
      </c>
      <c r="C78" s="63" t="s">
        <v>2294</v>
      </c>
      <c r="D78" s="22" t="s">
        <v>2096</v>
      </c>
      <c r="E78" s="63">
        <v>2021</v>
      </c>
      <c r="F78" s="22"/>
      <c r="G78" s="64">
        <f t="shared" ref="G78:G138" si="9">(H78-I78+K78)/H78</f>
        <v>1.2617044351039004E-3</v>
      </c>
      <c r="H78" s="44">
        <v>2.5394220000000001</v>
      </c>
      <c r="I78" s="44">
        <v>2.5384499999999997</v>
      </c>
      <c r="J78" s="44">
        <v>5.6418999999999997E-2</v>
      </c>
      <c r="K78" s="44">
        <v>2.232E-3</v>
      </c>
      <c r="L78" s="34">
        <f t="shared" si="8"/>
        <v>2.5362179999999999</v>
      </c>
      <c r="M78" s="34">
        <f t="shared" si="7"/>
        <v>-5.4186999999999999E-2</v>
      </c>
      <c r="N78" s="34"/>
      <c r="O78" s="34">
        <f>M78-P78</f>
        <v>-7.3879999999999987E-3</v>
      </c>
      <c r="P78" s="34">
        <v>-4.6799E-2</v>
      </c>
      <c r="Q78" s="61" t="s">
        <v>2367</v>
      </c>
      <c r="R78" s="65">
        <f>VLOOKUP($C78,Лист1!$A$3:$C$461,3,FALSE)</f>
        <v>4.6799E-2</v>
      </c>
      <c r="S78" s="66"/>
    </row>
    <row r="79" spans="1:19" s="46" customFormat="1" ht="57.75" customHeight="1" x14ac:dyDescent="0.25">
      <c r="A79" s="60">
        <v>70</v>
      </c>
      <c r="B79" s="61" t="s">
        <v>2239</v>
      </c>
      <c r="C79" s="63" t="s">
        <v>2295</v>
      </c>
      <c r="D79" s="22" t="s">
        <v>2096</v>
      </c>
      <c r="E79" s="63">
        <v>2021</v>
      </c>
      <c r="F79" s="22"/>
      <c r="G79" s="64">
        <f t="shared" si="9"/>
        <v>1.213020965347525E-3</v>
      </c>
      <c r="H79" s="44">
        <v>2.5407640000000002</v>
      </c>
      <c r="I79" s="44">
        <v>2.539914</v>
      </c>
      <c r="J79" s="44">
        <v>5.6505E-2</v>
      </c>
      <c r="K79" s="44">
        <v>2.232E-3</v>
      </c>
      <c r="L79" s="34">
        <f t="shared" si="8"/>
        <v>2.5376820000000002</v>
      </c>
      <c r="M79" s="34">
        <f t="shared" si="7"/>
        <v>-5.4273000000000002E-2</v>
      </c>
      <c r="N79" s="34"/>
      <c r="O79" s="34">
        <f t="shared" ref="O79:O84" si="10">M79-P79</f>
        <v>-7.4740000000000015E-3</v>
      </c>
      <c r="P79" s="34">
        <v>-4.6799E-2</v>
      </c>
      <c r="Q79" s="61" t="s">
        <v>2367</v>
      </c>
      <c r="R79" s="65">
        <f>VLOOKUP($C79,Лист1!$A$3:$C$461,3,FALSE)</f>
        <v>4.6799E-2</v>
      </c>
      <c r="S79" s="66"/>
    </row>
    <row r="80" spans="1:19" s="46" customFormat="1" ht="57.75" customHeight="1" x14ac:dyDescent="0.25">
      <c r="A80" s="60">
        <v>71</v>
      </c>
      <c r="B80" s="61" t="s">
        <v>2240</v>
      </c>
      <c r="C80" s="63" t="s">
        <v>2296</v>
      </c>
      <c r="D80" s="22" t="s">
        <v>2096</v>
      </c>
      <c r="E80" s="63">
        <v>2021</v>
      </c>
      <c r="F80" s="22"/>
      <c r="G80" s="64">
        <f t="shared" si="9"/>
        <v>3.2112277017294364E-3</v>
      </c>
      <c r="H80" s="44">
        <v>4.7692039999999993</v>
      </c>
      <c r="I80" s="44">
        <v>4.7583530000000005</v>
      </c>
      <c r="J80" s="44">
        <v>0.10637199999999999</v>
      </c>
      <c r="K80" s="44">
        <v>4.4640000000000001E-3</v>
      </c>
      <c r="L80" s="34">
        <f t="shared" si="8"/>
        <v>4.7538890000000009</v>
      </c>
      <c r="M80" s="34">
        <f t="shared" si="7"/>
        <v>-0.101908</v>
      </c>
      <c r="N80" s="34"/>
      <c r="O80" s="34">
        <f t="shared" si="10"/>
        <v>-8.3099999999999979E-3</v>
      </c>
      <c r="P80" s="34">
        <v>-9.3598000000000001E-2</v>
      </c>
      <c r="Q80" s="61" t="s">
        <v>2367</v>
      </c>
      <c r="R80" s="65">
        <f>VLOOKUP($C80,Лист1!$A$3:$C$461,3,FALSE)</f>
        <v>9.3598000000000001E-2</v>
      </c>
      <c r="S80" s="66"/>
    </row>
    <row r="81" spans="1:22" s="46" customFormat="1" ht="57.75" customHeight="1" x14ac:dyDescent="0.25">
      <c r="A81" s="60">
        <v>72</v>
      </c>
      <c r="B81" s="61" t="s">
        <v>2241</v>
      </c>
      <c r="C81" s="63" t="s">
        <v>2297</v>
      </c>
      <c r="D81" s="22" t="s">
        <v>2096</v>
      </c>
      <c r="E81" s="63">
        <v>2021</v>
      </c>
      <c r="F81" s="22">
        <v>2020</v>
      </c>
      <c r="G81" s="64">
        <v>1</v>
      </c>
      <c r="H81" s="44">
        <v>4.0194659999999995</v>
      </c>
      <c r="I81" s="44">
        <v>4.0188439999999996</v>
      </c>
      <c r="J81" s="44">
        <v>7.7099000000000001E-2</v>
      </c>
      <c r="K81" s="44">
        <v>0.10928600000000001</v>
      </c>
      <c r="L81" s="34">
        <f t="shared" si="8"/>
        <v>3.9095579999999996</v>
      </c>
      <c r="M81" s="34">
        <f t="shared" si="7"/>
        <v>3.2187000000000007E-2</v>
      </c>
      <c r="N81" s="34"/>
      <c r="O81" s="34"/>
      <c r="P81" s="34">
        <f>M81</f>
        <v>3.2187000000000007E-2</v>
      </c>
      <c r="Q81" s="61" t="s">
        <v>2386</v>
      </c>
      <c r="R81" s="65">
        <f>VLOOKUP($C81,Лист1!$A$3:$C$461,3,FALSE)</f>
        <v>3.8960059999999999</v>
      </c>
      <c r="S81" s="66"/>
    </row>
    <row r="82" spans="1:22" s="46" customFormat="1" ht="57.75" customHeight="1" x14ac:dyDescent="0.25">
      <c r="A82" s="60">
        <v>73</v>
      </c>
      <c r="B82" s="61" t="s">
        <v>2242</v>
      </c>
      <c r="C82" s="63" t="s">
        <v>2298</v>
      </c>
      <c r="D82" s="22" t="s">
        <v>2096</v>
      </c>
      <c r="E82" s="63">
        <v>2021</v>
      </c>
      <c r="F82" s="22"/>
      <c r="G82" s="64">
        <f t="shared" si="9"/>
        <v>1.2285443224668928E-3</v>
      </c>
      <c r="H82" s="44">
        <v>2.5086599999999999</v>
      </c>
      <c r="I82" s="44">
        <v>2.5078100000000001</v>
      </c>
      <c r="J82" s="44">
        <v>5.6505E-2</v>
      </c>
      <c r="K82" s="44">
        <v>2.232E-3</v>
      </c>
      <c r="L82" s="34">
        <f t="shared" si="8"/>
        <v>2.5055780000000003</v>
      </c>
      <c r="M82" s="34">
        <f t="shared" si="7"/>
        <v>-5.4273000000000002E-2</v>
      </c>
      <c r="N82" s="34"/>
      <c r="O82" s="34">
        <f t="shared" si="10"/>
        <v>-7.4740000000000015E-3</v>
      </c>
      <c r="P82" s="34">
        <v>-4.6799E-2</v>
      </c>
      <c r="Q82" s="61" t="s">
        <v>2367</v>
      </c>
      <c r="R82" s="65">
        <f>VLOOKUP($C82,Лист1!$A$3:$C$461,3,FALSE)</f>
        <v>4.6799E-2</v>
      </c>
      <c r="S82" s="66"/>
    </row>
    <row r="83" spans="1:22" s="46" customFormat="1" ht="63.2" customHeight="1" x14ac:dyDescent="0.25">
      <c r="A83" s="60">
        <v>74</v>
      </c>
      <c r="B83" s="61" t="s">
        <v>2243</v>
      </c>
      <c r="C83" s="63" t="s">
        <v>2299</v>
      </c>
      <c r="D83" s="22" t="s">
        <v>2096</v>
      </c>
      <c r="E83" s="63">
        <v>2021</v>
      </c>
      <c r="F83" s="22">
        <v>2020</v>
      </c>
      <c r="G83" s="64">
        <v>1</v>
      </c>
      <c r="H83" s="44">
        <v>4.0261399999999998</v>
      </c>
      <c r="I83" s="44">
        <v>4.0210279999999994</v>
      </c>
      <c r="J83" s="44">
        <v>7.384099999999999E-2</v>
      </c>
      <c r="K83" s="44">
        <v>0.11241600000000002</v>
      </c>
      <c r="L83" s="34">
        <f t="shared" si="8"/>
        <v>3.9086119999999993</v>
      </c>
      <c r="M83" s="34">
        <f t="shared" si="7"/>
        <v>3.8575000000000026E-2</v>
      </c>
      <c r="N83" s="34"/>
      <c r="O83" s="34"/>
      <c r="P83" s="34">
        <f>M83</f>
        <v>3.8575000000000026E-2</v>
      </c>
      <c r="Q83" s="61" t="s">
        <v>2386</v>
      </c>
      <c r="R83" s="65">
        <f>VLOOKUP($C83,Лист1!$A$3:$C$461,3,FALSE)</f>
        <v>4.1636450000000007</v>
      </c>
      <c r="S83" s="66"/>
    </row>
    <row r="84" spans="1:22" s="46" customFormat="1" ht="63.2" customHeight="1" x14ac:dyDescent="0.25">
      <c r="A84" s="60">
        <v>75</v>
      </c>
      <c r="B84" s="61" t="s">
        <v>2244</v>
      </c>
      <c r="C84" s="63" t="s">
        <v>2300</v>
      </c>
      <c r="D84" s="22" t="s">
        <v>2096</v>
      </c>
      <c r="E84" s="63">
        <v>2021</v>
      </c>
      <c r="F84" s="22"/>
      <c r="G84" s="64">
        <f t="shared" si="9"/>
        <v>2.8901859219138213E-3</v>
      </c>
      <c r="H84" s="44">
        <v>2.541013</v>
      </c>
      <c r="I84" s="44">
        <v>2.535901</v>
      </c>
      <c r="J84" s="44">
        <v>5.3414000000000003E-2</v>
      </c>
      <c r="K84" s="44">
        <v>2.232E-3</v>
      </c>
      <c r="L84" s="34">
        <f t="shared" si="8"/>
        <v>2.5336690000000002</v>
      </c>
      <c r="M84" s="34">
        <f t="shared" si="7"/>
        <v>-5.1182000000000005E-2</v>
      </c>
      <c r="N84" s="34"/>
      <c r="O84" s="34">
        <f t="shared" si="10"/>
        <v>-4.3830000000000049E-3</v>
      </c>
      <c r="P84" s="34">
        <v>-4.6799E-2</v>
      </c>
      <c r="Q84" s="61" t="s">
        <v>2367</v>
      </c>
      <c r="R84" s="65">
        <f>VLOOKUP($C84,Лист1!$A$3:$C$461,3,FALSE)</f>
        <v>4.6799E-2</v>
      </c>
      <c r="S84" s="66"/>
    </row>
    <row r="85" spans="1:22" s="46" customFormat="1" ht="63.2" customHeight="1" x14ac:dyDescent="0.25">
      <c r="A85" s="60">
        <v>76</v>
      </c>
      <c r="B85" s="61" t="s">
        <v>2245</v>
      </c>
      <c r="C85" s="63" t="s">
        <v>2301</v>
      </c>
      <c r="D85" s="22" t="s">
        <v>2096</v>
      </c>
      <c r="E85" s="63">
        <v>2021</v>
      </c>
      <c r="F85" s="22">
        <v>2020</v>
      </c>
      <c r="G85" s="64">
        <v>1</v>
      </c>
      <c r="H85" s="44">
        <v>2.5410560000000002</v>
      </c>
      <c r="I85" s="44">
        <v>2.5352480000000002</v>
      </c>
      <c r="J85" s="44">
        <v>5.2908000000000004E-2</v>
      </c>
      <c r="K85" s="44">
        <v>8.0153000000000002E-2</v>
      </c>
      <c r="L85" s="34">
        <f t="shared" si="8"/>
        <v>2.455095</v>
      </c>
      <c r="M85" s="34">
        <f t="shared" si="7"/>
        <v>2.7244999999999998E-2</v>
      </c>
      <c r="N85" s="34"/>
      <c r="O85" s="34"/>
      <c r="P85" s="34">
        <f>M85</f>
        <v>2.7244999999999998E-2</v>
      </c>
      <c r="Q85" s="61" t="s">
        <v>2386</v>
      </c>
      <c r="R85" s="65">
        <f>VLOOKUP($C85,Лист1!$A$3:$C$461,3,FALSE)</f>
        <v>2.6952590000000001</v>
      </c>
      <c r="S85" s="66"/>
    </row>
    <row r="86" spans="1:22" s="46" customFormat="1" ht="63.2" customHeight="1" x14ac:dyDescent="0.25">
      <c r="A86" s="60">
        <v>77</v>
      </c>
      <c r="B86" s="61" t="s">
        <v>2246</v>
      </c>
      <c r="C86" s="63" t="s">
        <v>2302</v>
      </c>
      <c r="D86" s="22" t="s">
        <v>2096</v>
      </c>
      <c r="E86" s="63">
        <v>2021</v>
      </c>
      <c r="F86" s="22"/>
      <c r="G86" s="64">
        <f t="shared" si="9"/>
        <v>1.6098763641020503E-3</v>
      </c>
      <c r="H86" s="44">
        <v>7.058306</v>
      </c>
      <c r="I86" s="44">
        <v>7.0523480000000003</v>
      </c>
      <c r="J86" s="44">
        <v>0.11219499999999999</v>
      </c>
      <c r="K86" s="44">
        <v>5.4050000000000001E-3</v>
      </c>
      <c r="L86" s="34">
        <f t="shared" si="8"/>
        <v>7.0469430000000006</v>
      </c>
      <c r="M86" s="34">
        <f t="shared" si="7"/>
        <v>-0.10679</v>
      </c>
      <c r="N86" s="34"/>
      <c r="O86" s="34"/>
      <c r="P86" s="34">
        <f>M86</f>
        <v>-0.10679</v>
      </c>
      <c r="Q86" s="61" t="s">
        <v>2367</v>
      </c>
      <c r="R86" s="65">
        <f>VLOOKUP($C86,Лист1!$A$3:$C$461,3,FALSE)</f>
        <v>0.113315</v>
      </c>
      <c r="S86" s="66"/>
    </row>
    <row r="87" spans="1:22" s="46" customFormat="1" ht="63.2" customHeight="1" x14ac:dyDescent="0.25">
      <c r="A87" s="60">
        <v>78</v>
      </c>
      <c r="B87" s="61" t="s">
        <v>2247</v>
      </c>
      <c r="C87" s="63" t="s">
        <v>2303</v>
      </c>
      <c r="D87" s="22" t="s">
        <v>2096</v>
      </c>
      <c r="E87" s="63">
        <v>2021</v>
      </c>
      <c r="F87" s="22">
        <v>2020</v>
      </c>
      <c r="G87" s="64">
        <v>1</v>
      </c>
      <c r="H87" s="44">
        <v>4.0565309999999997</v>
      </c>
      <c r="I87" s="44">
        <v>4.050573</v>
      </c>
      <c r="J87" s="44">
        <v>7.3225999999999999E-2</v>
      </c>
      <c r="K87" s="44">
        <v>0.113248</v>
      </c>
      <c r="L87" s="34">
        <f t="shared" si="8"/>
        <v>3.937325</v>
      </c>
      <c r="M87" s="34">
        <f t="shared" si="7"/>
        <v>4.0022000000000002E-2</v>
      </c>
      <c r="N87" s="34"/>
      <c r="O87" s="34"/>
      <c r="P87" s="34">
        <f>M87</f>
        <v>4.0022000000000002E-2</v>
      </c>
      <c r="Q87" s="61" t="s">
        <v>2386</v>
      </c>
      <c r="R87" s="65">
        <f>VLOOKUP($C87,Лист1!$A$3:$C$461,3,FALSE)</f>
        <v>4.194839</v>
      </c>
      <c r="S87" s="66"/>
    </row>
    <row r="88" spans="1:22" s="46" customFormat="1" ht="58.5" customHeight="1" x14ac:dyDescent="0.25">
      <c r="A88" s="60">
        <v>79</v>
      </c>
      <c r="B88" s="61" t="s">
        <v>2248</v>
      </c>
      <c r="C88" s="63" t="s">
        <v>2304</v>
      </c>
      <c r="D88" s="22" t="s">
        <v>2096</v>
      </c>
      <c r="E88" s="63">
        <v>2021</v>
      </c>
      <c r="F88" s="22"/>
      <c r="G88" s="64">
        <f t="shared" si="9"/>
        <v>3.4300065758845403E-3</v>
      </c>
      <c r="H88" s="44">
        <v>2.5411030000000001</v>
      </c>
      <c r="I88" s="44">
        <v>2.5346190000000002</v>
      </c>
      <c r="J88" s="44">
        <v>5.2417999999999999E-2</v>
      </c>
      <c r="K88" s="44">
        <v>2.232E-3</v>
      </c>
      <c r="L88" s="34">
        <f t="shared" si="8"/>
        <v>2.5323870000000004</v>
      </c>
      <c r="M88" s="34">
        <f t="shared" si="7"/>
        <v>-5.0186000000000001E-2</v>
      </c>
      <c r="N88" s="34"/>
      <c r="O88" s="34">
        <f>M88-P88</f>
        <v>-3.3870000000000011E-3</v>
      </c>
      <c r="P88" s="34">
        <v>-4.6799E-2</v>
      </c>
      <c r="Q88" s="61" t="s">
        <v>2367</v>
      </c>
      <c r="R88" s="65">
        <f>VLOOKUP($C88,Лист1!$A$3:$C$461,3,FALSE)</f>
        <v>4.6799E-2</v>
      </c>
      <c r="S88" s="66"/>
    </row>
    <row r="89" spans="1:22" s="46" customFormat="1" ht="63.2" customHeight="1" x14ac:dyDescent="0.25">
      <c r="A89" s="60">
        <v>80</v>
      </c>
      <c r="B89" s="61" t="s">
        <v>2249</v>
      </c>
      <c r="C89" s="63" t="s">
        <v>2305</v>
      </c>
      <c r="D89" s="22" t="s">
        <v>2177</v>
      </c>
      <c r="E89" s="63">
        <v>2020</v>
      </c>
      <c r="F89" s="22">
        <v>2020</v>
      </c>
      <c r="G89" s="64">
        <f t="shared" si="9"/>
        <v>3.225031874203145</v>
      </c>
      <c r="H89" s="44">
        <v>3.7648000000000001E-2</v>
      </c>
      <c r="I89" s="44">
        <v>3.7648000000000001E-2</v>
      </c>
      <c r="J89" s="44">
        <v>4.5177000000000002E-2</v>
      </c>
      <c r="K89" s="44">
        <v>0.12141600000000001</v>
      </c>
      <c r="L89" s="34">
        <f t="shared" si="8"/>
        <v>-8.3768000000000009E-2</v>
      </c>
      <c r="M89" s="34">
        <f t="shared" si="7"/>
        <v>7.6239000000000001E-2</v>
      </c>
      <c r="N89" s="34">
        <f>M89</f>
        <v>7.6239000000000001E-2</v>
      </c>
      <c r="O89" s="34"/>
      <c r="P89" s="34"/>
      <c r="Q89" s="61"/>
      <c r="R89" s="65">
        <f>VLOOKUP($C89,Лист1!$A$3:$C$461,3,FALSE)</f>
        <v>0</v>
      </c>
      <c r="S89" s="66"/>
    </row>
    <row r="90" spans="1:22" s="46" customFormat="1" ht="35.25" customHeight="1" x14ac:dyDescent="0.25">
      <c r="A90" s="60">
        <v>81</v>
      </c>
      <c r="B90" s="61" t="s">
        <v>2306</v>
      </c>
      <c r="C90" s="63" t="s">
        <v>2307</v>
      </c>
      <c r="D90" s="22" t="s">
        <v>2178</v>
      </c>
      <c r="E90" s="63">
        <v>2021</v>
      </c>
      <c r="F90" s="22"/>
      <c r="G90" s="64">
        <f t="shared" si="9"/>
        <v>5.4653909220602646E-3</v>
      </c>
      <c r="H90" s="44">
        <v>15.203670000000001</v>
      </c>
      <c r="I90" s="44">
        <v>15.203670000000001</v>
      </c>
      <c r="J90" s="44">
        <v>0.19309200000000001</v>
      </c>
      <c r="K90" s="44">
        <v>8.3093999999999987E-2</v>
      </c>
      <c r="L90" s="34">
        <f t="shared" si="8"/>
        <v>15.120576000000002</v>
      </c>
      <c r="M90" s="34">
        <f t="shared" si="7"/>
        <v>-0.10999800000000003</v>
      </c>
      <c r="N90" s="34"/>
      <c r="O90" s="34">
        <f>M90</f>
        <v>-0.10999800000000003</v>
      </c>
      <c r="P90" s="34"/>
      <c r="Q90" s="61"/>
      <c r="R90" s="65">
        <f>VLOOKUP($C90,Лист1!$A$3:$C$461,3,FALSE)</f>
        <v>0</v>
      </c>
      <c r="S90" s="66"/>
    </row>
    <row r="91" spans="1:22" s="46" customFormat="1" ht="63.2" customHeight="1" x14ac:dyDescent="0.25">
      <c r="A91" s="60">
        <v>82</v>
      </c>
      <c r="B91" s="61" t="s">
        <v>2326</v>
      </c>
      <c r="C91" s="63" t="s">
        <v>2344</v>
      </c>
      <c r="D91" s="22" t="s">
        <v>2177</v>
      </c>
      <c r="E91" s="63">
        <v>2020</v>
      </c>
      <c r="F91" s="22">
        <v>2020</v>
      </c>
      <c r="G91" s="64">
        <f t="shared" si="9"/>
        <v>0</v>
      </c>
      <c r="H91" s="44">
        <v>3.0494E-2</v>
      </c>
      <c r="I91" s="44">
        <v>3.0494E-2</v>
      </c>
      <c r="J91" s="44">
        <v>3.6592E-2</v>
      </c>
      <c r="K91" s="44">
        <v>0</v>
      </c>
      <c r="L91" s="34">
        <f t="shared" si="8"/>
        <v>3.0494E-2</v>
      </c>
      <c r="M91" s="34">
        <f t="shared" si="7"/>
        <v>-3.6592E-2</v>
      </c>
      <c r="N91" s="34"/>
      <c r="O91" s="34"/>
      <c r="P91" s="34">
        <f t="shared" ref="P91:P97" si="11">M91</f>
        <v>-3.6592E-2</v>
      </c>
      <c r="Q91" s="61" t="s">
        <v>2388</v>
      </c>
      <c r="R91" s="65">
        <f>VLOOKUP($C91,Лист1!$A$3:$C$461,3,FALSE)</f>
        <v>0</v>
      </c>
      <c r="S91" s="66"/>
    </row>
    <row r="92" spans="1:22" s="46" customFormat="1" ht="60.75" customHeight="1" x14ac:dyDescent="0.25">
      <c r="A92" s="60">
        <v>83</v>
      </c>
      <c r="B92" s="61" t="s">
        <v>95</v>
      </c>
      <c r="C92" s="63" t="s">
        <v>305</v>
      </c>
      <c r="D92" s="22" t="s">
        <v>2097</v>
      </c>
      <c r="E92" s="63">
        <v>2025</v>
      </c>
      <c r="F92" s="22"/>
      <c r="G92" s="64">
        <f t="shared" si="9"/>
        <v>0.55397233964860626</v>
      </c>
      <c r="H92" s="44">
        <v>672.56555100000003</v>
      </c>
      <c r="I92" s="44">
        <v>356.66793199999995</v>
      </c>
      <c r="J92" s="44">
        <v>81.719567999999995</v>
      </c>
      <c r="K92" s="44">
        <v>56.685092854523987</v>
      </c>
      <c r="L92" s="34">
        <f t="shared" si="8"/>
        <v>299.98283914547596</v>
      </c>
      <c r="M92" s="34">
        <f t="shared" si="7"/>
        <v>-25.034475145476009</v>
      </c>
      <c r="N92" s="34"/>
      <c r="O92" s="34"/>
      <c r="P92" s="34">
        <f t="shared" si="11"/>
        <v>-25.034475145476009</v>
      </c>
      <c r="Q92" s="61" t="s">
        <v>2671</v>
      </c>
      <c r="R92" s="65">
        <f>VLOOKUP($C92,Лист1!$A$3:$C$461,3,FALSE)</f>
        <v>7.160558</v>
      </c>
      <c r="S92" s="66"/>
    </row>
    <row r="93" spans="1:22" s="46" customFormat="1" ht="63.2" customHeight="1" x14ac:dyDescent="0.25">
      <c r="A93" s="60">
        <v>84</v>
      </c>
      <c r="B93" s="61" t="s">
        <v>4</v>
      </c>
      <c r="C93" s="63" t="s">
        <v>307</v>
      </c>
      <c r="D93" s="22" t="s">
        <v>2097</v>
      </c>
      <c r="E93" s="63">
        <v>2025</v>
      </c>
      <c r="F93" s="22"/>
      <c r="G93" s="64">
        <f t="shared" si="9"/>
        <v>0.59711047058232847</v>
      </c>
      <c r="H93" s="44">
        <v>215.593692</v>
      </c>
      <c r="I93" s="44">
        <v>116.842304</v>
      </c>
      <c r="J93" s="44">
        <v>31.792453000000002</v>
      </c>
      <c r="K93" s="44">
        <v>29.981862884701584</v>
      </c>
      <c r="L93" s="34">
        <f t="shared" si="8"/>
        <v>86.860441115298414</v>
      </c>
      <c r="M93" s="34">
        <f t="shared" si="7"/>
        <v>-1.8105901152984174</v>
      </c>
      <c r="N93" s="34"/>
      <c r="O93" s="34"/>
      <c r="P93" s="34">
        <f t="shared" si="11"/>
        <v>-1.8105901152984174</v>
      </c>
      <c r="Q93" s="61" t="s">
        <v>2671</v>
      </c>
      <c r="R93" s="65">
        <f>VLOOKUP($C93,Лист1!$A$3:$C$461,3,FALSE)</f>
        <v>10.580114</v>
      </c>
      <c r="S93" s="66"/>
    </row>
    <row r="94" spans="1:22" s="46" customFormat="1" ht="60" customHeight="1" x14ac:dyDescent="0.25">
      <c r="A94" s="60">
        <v>85</v>
      </c>
      <c r="B94" s="61" t="s">
        <v>2450</v>
      </c>
      <c r="C94" s="63" t="s">
        <v>316</v>
      </c>
      <c r="D94" s="22" t="s">
        <v>2360</v>
      </c>
      <c r="E94" s="63">
        <v>2024</v>
      </c>
      <c r="F94" s="22"/>
      <c r="G94" s="64">
        <f t="shared" si="9"/>
        <v>0.77166818642291102</v>
      </c>
      <c r="H94" s="44">
        <v>512.95287399999995</v>
      </c>
      <c r="I94" s="44">
        <v>136.43451899999999</v>
      </c>
      <c r="J94" s="44">
        <v>20.676845</v>
      </c>
      <c r="K94" s="44">
        <v>19.311058999999997</v>
      </c>
      <c r="L94" s="34">
        <f t="shared" si="8"/>
        <v>117.12345999999999</v>
      </c>
      <c r="M94" s="34">
        <f t="shared" si="7"/>
        <v>-1.3657860000000035</v>
      </c>
      <c r="N94" s="34"/>
      <c r="O94" s="34"/>
      <c r="P94" s="34">
        <f t="shared" si="11"/>
        <v>-1.3657860000000035</v>
      </c>
      <c r="Q94" s="61" t="s">
        <v>2367</v>
      </c>
      <c r="R94" s="65">
        <f>VLOOKUP($C94,Лист1!$A$3:$C$461,3,FALSE)</f>
        <v>8.2061010000000003</v>
      </c>
      <c r="S94" s="66"/>
    </row>
    <row r="95" spans="1:22" s="46" customFormat="1" ht="85.5" customHeight="1" x14ac:dyDescent="0.25">
      <c r="A95" s="60">
        <v>86</v>
      </c>
      <c r="B95" s="61" t="s">
        <v>2086</v>
      </c>
      <c r="C95" s="63" t="s">
        <v>1336</v>
      </c>
      <c r="D95" s="22" t="s">
        <v>2178</v>
      </c>
      <c r="E95" s="63">
        <v>2021</v>
      </c>
      <c r="F95" s="22">
        <v>2020</v>
      </c>
      <c r="G95" s="64">
        <v>1</v>
      </c>
      <c r="H95" s="44">
        <v>44.852817999999999</v>
      </c>
      <c r="I95" s="44">
        <v>44.852817999999999</v>
      </c>
      <c r="J95" s="44">
        <v>35.231824000000003</v>
      </c>
      <c r="K95" s="44">
        <v>40.628193666666675</v>
      </c>
      <c r="L95" s="34">
        <v>0</v>
      </c>
      <c r="M95" s="34">
        <f t="shared" si="7"/>
        <v>5.3963696666666721</v>
      </c>
      <c r="N95" s="34"/>
      <c r="O95" s="34"/>
      <c r="P95" s="34">
        <f t="shared" si="11"/>
        <v>5.3963696666666721</v>
      </c>
      <c r="Q95" s="61" t="s">
        <v>2389</v>
      </c>
      <c r="R95" s="65">
        <f>VLOOKUP($C95,Лист1!$A$3:$C$461,3,FALSE)</f>
        <v>0</v>
      </c>
      <c r="S95" s="66"/>
    </row>
    <row r="96" spans="1:22" s="46" customFormat="1" ht="45" customHeight="1" x14ac:dyDescent="0.25">
      <c r="A96" s="60">
        <v>87</v>
      </c>
      <c r="B96" s="61" t="s">
        <v>2558</v>
      </c>
      <c r="C96" s="63" t="s">
        <v>2135</v>
      </c>
      <c r="D96" s="22" t="s">
        <v>141</v>
      </c>
      <c r="E96" s="63">
        <v>2020</v>
      </c>
      <c r="F96" s="22"/>
      <c r="G96" s="64">
        <v>1</v>
      </c>
      <c r="H96" s="44">
        <v>46.890240000000006</v>
      </c>
      <c r="I96" s="44">
        <v>28.493381000000003</v>
      </c>
      <c r="J96" s="44">
        <f>27.423671+0*23144.831833/1000</f>
        <v>27.423670999999999</v>
      </c>
      <c r="K96" s="44">
        <v>27.66367</v>
      </c>
      <c r="L96" s="34">
        <v>0</v>
      </c>
      <c r="M96" s="34">
        <f t="shared" si="7"/>
        <v>0.23999900000000096</v>
      </c>
      <c r="N96" s="34"/>
      <c r="O96" s="34"/>
      <c r="P96" s="34">
        <f t="shared" si="11"/>
        <v>0.23999900000000096</v>
      </c>
      <c r="Q96" s="61" t="s">
        <v>2674</v>
      </c>
      <c r="R96" s="65">
        <f>VLOOKUP($C96,Лист1!$A$3:$C$461,3,FALSE)</f>
        <v>0</v>
      </c>
      <c r="S96" s="68"/>
      <c r="U96" s="69"/>
      <c r="V96" s="69"/>
    </row>
    <row r="97" spans="1:19" s="46" customFormat="1" ht="63.2" customHeight="1" x14ac:dyDescent="0.25">
      <c r="A97" s="60">
        <v>88</v>
      </c>
      <c r="B97" s="61" t="s">
        <v>2087</v>
      </c>
      <c r="C97" s="63" t="s">
        <v>2136</v>
      </c>
      <c r="D97" s="22" t="s">
        <v>2096</v>
      </c>
      <c r="E97" s="63">
        <v>2021</v>
      </c>
      <c r="F97" s="22"/>
      <c r="G97" s="64">
        <v>1</v>
      </c>
      <c r="H97" s="44">
        <v>48.451226999999996</v>
      </c>
      <c r="I97" s="44">
        <v>47.954951999999999</v>
      </c>
      <c r="J97" s="44">
        <v>29.425104999999999</v>
      </c>
      <c r="K97" s="44">
        <v>37.204509499999993</v>
      </c>
      <c r="L97" s="34">
        <f t="shared" si="8"/>
        <v>10.750442500000005</v>
      </c>
      <c r="M97" s="34">
        <f t="shared" si="7"/>
        <v>7.7794044999999947</v>
      </c>
      <c r="N97" s="34"/>
      <c r="O97" s="34"/>
      <c r="P97" s="34">
        <f t="shared" si="11"/>
        <v>7.7794044999999947</v>
      </c>
      <c r="Q97" s="61" t="s">
        <v>2672</v>
      </c>
      <c r="R97" s="65">
        <f>VLOOKUP($C97,Лист1!$A$3:$C$461,3,FALSE)</f>
        <v>5.2439590000000003</v>
      </c>
      <c r="S97" s="66"/>
    </row>
    <row r="98" spans="1:19" s="46" customFormat="1" ht="70.5" customHeight="1" x14ac:dyDescent="0.25">
      <c r="A98" s="60">
        <v>89</v>
      </c>
      <c r="B98" s="61" t="s">
        <v>2089</v>
      </c>
      <c r="C98" s="63" t="s">
        <v>2138</v>
      </c>
      <c r="D98" s="22" t="s">
        <v>2096</v>
      </c>
      <c r="E98" s="63">
        <v>2021</v>
      </c>
      <c r="F98" s="22"/>
      <c r="G98" s="64">
        <f t="shared" si="9"/>
        <v>0.55999980820774931</v>
      </c>
      <c r="H98" s="44">
        <v>0.41711799999999999</v>
      </c>
      <c r="I98" s="44">
        <v>0.31701000000000001</v>
      </c>
      <c r="J98" s="44">
        <v>0.307</v>
      </c>
      <c r="K98" s="44">
        <v>0.13347800000000001</v>
      </c>
      <c r="L98" s="34">
        <f t="shared" si="8"/>
        <v>0.183532</v>
      </c>
      <c r="M98" s="34">
        <f t="shared" si="7"/>
        <v>-0.17352199999999998</v>
      </c>
      <c r="N98" s="34"/>
      <c r="O98" s="34">
        <f>M98-P98</f>
        <v>-2.8920333333333298E-2</v>
      </c>
      <c r="P98" s="34">
        <f>-0.173522/1.2</f>
        <v>-0.14460166666666668</v>
      </c>
      <c r="Q98" s="61" t="s">
        <v>2367</v>
      </c>
      <c r="R98" s="65">
        <f>VLOOKUP($C98,Лист1!$A$3:$C$461,3,FALSE)</f>
        <v>0.14682599999999998</v>
      </c>
      <c r="S98" s="66"/>
    </row>
    <row r="99" spans="1:19" s="46" customFormat="1" ht="63.2" customHeight="1" x14ac:dyDescent="0.25">
      <c r="A99" s="60">
        <v>90</v>
      </c>
      <c r="B99" s="61" t="s">
        <v>2591</v>
      </c>
      <c r="C99" s="63" t="s">
        <v>2182</v>
      </c>
      <c r="D99" s="22" t="s">
        <v>2361</v>
      </c>
      <c r="E99" s="63">
        <v>2025</v>
      </c>
      <c r="F99" s="22"/>
      <c r="G99" s="64">
        <f t="shared" si="9"/>
        <v>4.9346517911255119E-4</v>
      </c>
      <c r="H99" s="44">
        <v>244.17325700000001</v>
      </c>
      <c r="I99" s="44">
        <v>244.17325700000001</v>
      </c>
      <c r="J99" s="44">
        <v>0</v>
      </c>
      <c r="K99" s="44">
        <v>0.120491</v>
      </c>
      <c r="L99" s="34">
        <f t="shared" si="8"/>
        <v>244.05276600000002</v>
      </c>
      <c r="M99" s="34">
        <f t="shared" si="7"/>
        <v>0.120491</v>
      </c>
      <c r="N99" s="34"/>
      <c r="O99" s="34"/>
      <c r="P99" s="34">
        <f t="shared" ref="P99:P104" si="12">M99</f>
        <v>0.120491</v>
      </c>
      <c r="Q99" s="61" t="s">
        <v>2663</v>
      </c>
      <c r="R99" s="65">
        <f>VLOOKUP($C99,Лист1!$A$3:$C$461,3,FALSE)</f>
        <v>0.57750599999999996</v>
      </c>
      <c r="S99" s="66"/>
    </row>
    <row r="100" spans="1:19" s="46" customFormat="1" ht="63.2" customHeight="1" x14ac:dyDescent="0.25">
      <c r="A100" s="60">
        <v>91</v>
      </c>
      <c r="B100" s="61" t="s">
        <v>2592</v>
      </c>
      <c r="C100" s="63" t="s">
        <v>2183</v>
      </c>
      <c r="D100" s="22" t="s">
        <v>2361</v>
      </c>
      <c r="E100" s="63">
        <v>2025</v>
      </c>
      <c r="F100" s="22"/>
      <c r="G100" s="64">
        <f t="shared" si="9"/>
        <v>3.5042566133597162E-3</v>
      </c>
      <c r="H100" s="44">
        <v>154.46528599999999</v>
      </c>
      <c r="I100" s="44">
        <v>154.46528599999999</v>
      </c>
      <c r="J100" s="44">
        <v>0</v>
      </c>
      <c r="K100" s="44">
        <v>0.54128599999999993</v>
      </c>
      <c r="L100" s="34">
        <f t="shared" si="8"/>
        <v>153.92399999999998</v>
      </c>
      <c r="M100" s="34">
        <f t="shared" si="7"/>
        <v>0.54128599999999993</v>
      </c>
      <c r="N100" s="34"/>
      <c r="O100" s="34"/>
      <c r="P100" s="34">
        <f t="shared" si="12"/>
        <v>0.54128599999999993</v>
      </c>
      <c r="Q100" s="61" t="s">
        <v>2663</v>
      </c>
      <c r="R100" s="65">
        <f>VLOOKUP($C100,Лист1!$A$3:$C$461,3,FALSE)</f>
        <v>0</v>
      </c>
      <c r="S100" s="66"/>
    </row>
    <row r="101" spans="1:19" s="46" customFormat="1" ht="55.5" customHeight="1" x14ac:dyDescent="0.25">
      <c r="A101" s="60">
        <v>92</v>
      </c>
      <c r="B101" s="61" t="s">
        <v>2593</v>
      </c>
      <c r="C101" s="63" t="s">
        <v>2184</v>
      </c>
      <c r="D101" s="22" t="s">
        <v>2361</v>
      </c>
      <c r="E101" s="63">
        <v>2025</v>
      </c>
      <c r="F101" s="22"/>
      <c r="G101" s="64">
        <f t="shared" si="9"/>
        <v>1.8908573420348424E-3</v>
      </c>
      <c r="H101" s="44">
        <v>74.176405000000003</v>
      </c>
      <c r="I101" s="44">
        <v>74.176405000000003</v>
      </c>
      <c r="J101" s="44">
        <v>0</v>
      </c>
      <c r="K101" s="44">
        <v>0.14025699999999999</v>
      </c>
      <c r="L101" s="34">
        <f t="shared" si="8"/>
        <v>74.036147999999997</v>
      </c>
      <c r="M101" s="34">
        <f t="shared" si="7"/>
        <v>0.14025699999999999</v>
      </c>
      <c r="N101" s="34"/>
      <c r="O101" s="34"/>
      <c r="P101" s="34">
        <f t="shared" si="12"/>
        <v>0.14025699999999999</v>
      </c>
      <c r="Q101" s="61" t="s">
        <v>2663</v>
      </c>
      <c r="R101" s="65">
        <f>VLOOKUP($C101,Лист1!$A$3:$C$461,3,FALSE)</f>
        <v>0</v>
      </c>
      <c r="S101" s="66"/>
    </row>
    <row r="102" spans="1:19" s="46" customFormat="1" ht="48" customHeight="1" x14ac:dyDescent="0.25">
      <c r="A102" s="60">
        <v>93</v>
      </c>
      <c r="B102" s="61" t="s">
        <v>2594</v>
      </c>
      <c r="C102" s="63" t="s">
        <v>2185</v>
      </c>
      <c r="D102" s="22" t="s">
        <v>2362</v>
      </c>
      <c r="E102" s="63">
        <v>2025</v>
      </c>
      <c r="F102" s="22"/>
      <c r="G102" s="64">
        <f t="shared" si="9"/>
        <v>3.5758302733442986E-2</v>
      </c>
      <c r="H102" s="44">
        <v>113.509666</v>
      </c>
      <c r="I102" s="44">
        <v>113.509666</v>
      </c>
      <c r="J102" s="44">
        <v>3.2557579999999997</v>
      </c>
      <c r="K102" s="44">
        <v>4.0589130000000004</v>
      </c>
      <c r="L102" s="34">
        <f t="shared" si="8"/>
        <v>109.45075299999999</v>
      </c>
      <c r="M102" s="34">
        <f t="shared" si="7"/>
        <v>0.80315500000000073</v>
      </c>
      <c r="N102" s="34"/>
      <c r="O102" s="34"/>
      <c r="P102" s="34">
        <f t="shared" si="12"/>
        <v>0.80315500000000073</v>
      </c>
      <c r="Q102" s="61" t="s">
        <v>2386</v>
      </c>
      <c r="R102" s="65">
        <f>VLOOKUP($C102,Лист1!$A$3:$C$461,3,FALSE)</f>
        <v>0</v>
      </c>
      <c r="S102" s="66"/>
    </row>
    <row r="103" spans="1:19" s="46" customFormat="1" ht="52.5" customHeight="1" x14ac:dyDescent="0.25">
      <c r="A103" s="60">
        <v>94</v>
      </c>
      <c r="B103" s="61" t="s">
        <v>2595</v>
      </c>
      <c r="C103" s="63" t="s">
        <v>2186</v>
      </c>
      <c r="D103" s="22" t="s">
        <v>2362</v>
      </c>
      <c r="E103" s="63">
        <v>2025</v>
      </c>
      <c r="F103" s="22"/>
      <c r="G103" s="64">
        <f t="shared" si="9"/>
        <v>1.5482990177289371E-2</v>
      </c>
      <c r="H103" s="44">
        <v>950.79844600000001</v>
      </c>
      <c r="I103" s="44">
        <v>950.79844600000001</v>
      </c>
      <c r="J103" s="44">
        <v>12.921549000000001</v>
      </c>
      <c r="K103" s="44">
        <v>14.721202999999999</v>
      </c>
      <c r="L103" s="34">
        <f t="shared" si="8"/>
        <v>936.07724300000007</v>
      </c>
      <c r="M103" s="34">
        <f t="shared" si="7"/>
        <v>1.7996539999999985</v>
      </c>
      <c r="N103" s="34"/>
      <c r="O103" s="34"/>
      <c r="P103" s="34">
        <f t="shared" si="12"/>
        <v>1.7996539999999985</v>
      </c>
      <c r="Q103" s="61" t="s">
        <v>2386</v>
      </c>
      <c r="R103" s="65">
        <f>VLOOKUP($C103,Лист1!$A$3:$C$461,3,FALSE)</f>
        <v>1.3302419999999999</v>
      </c>
      <c r="S103" s="66"/>
    </row>
    <row r="104" spans="1:19" s="46" customFormat="1" ht="63.2" customHeight="1" x14ac:dyDescent="0.25">
      <c r="A104" s="60">
        <v>95</v>
      </c>
      <c r="B104" s="61" t="s">
        <v>2596</v>
      </c>
      <c r="C104" s="63" t="s">
        <v>2187</v>
      </c>
      <c r="D104" s="22" t="s">
        <v>2361</v>
      </c>
      <c r="E104" s="63">
        <v>2025</v>
      </c>
      <c r="F104" s="22"/>
      <c r="G104" s="64">
        <f t="shared" si="9"/>
        <v>1.7125629809971821E-3</v>
      </c>
      <c r="H104" s="44">
        <v>584.10932100000002</v>
      </c>
      <c r="I104" s="44">
        <v>584.10932100000002</v>
      </c>
      <c r="J104" s="44">
        <v>0</v>
      </c>
      <c r="K104" s="44">
        <v>1.000324</v>
      </c>
      <c r="L104" s="34">
        <f t="shared" si="8"/>
        <v>583.10899700000004</v>
      </c>
      <c r="M104" s="34">
        <f t="shared" si="7"/>
        <v>1.000324</v>
      </c>
      <c r="N104" s="34"/>
      <c r="O104" s="34"/>
      <c r="P104" s="34">
        <f t="shared" si="12"/>
        <v>1.000324</v>
      </c>
      <c r="Q104" s="61" t="s">
        <v>2663</v>
      </c>
      <c r="R104" s="65">
        <f>VLOOKUP($C104,Лист1!$A$3:$C$461,3,FALSE)</f>
        <v>0.78959999999999997</v>
      </c>
      <c r="S104" s="66"/>
    </row>
    <row r="105" spans="1:19" s="46" customFormat="1" ht="63.2" customHeight="1" x14ac:dyDescent="0.25">
      <c r="A105" s="60">
        <v>96</v>
      </c>
      <c r="B105" s="61" t="s">
        <v>2449</v>
      </c>
      <c r="C105" s="63" t="s">
        <v>19</v>
      </c>
      <c r="D105" s="22" t="s">
        <v>2098</v>
      </c>
      <c r="E105" s="63">
        <v>2021</v>
      </c>
      <c r="F105" s="22"/>
      <c r="G105" s="64">
        <f t="shared" si="9"/>
        <v>0.70913212877964049</v>
      </c>
      <c r="H105" s="44">
        <v>93.347271000000006</v>
      </c>
      <c r="I105" s="44">
        <v>27.669633999999999</v>
      </c>
      <c r="J105" s="44">
        <v>40.140346000000001</v>
      </c>
      <c r="K105" s="44">
        <v>0.51791200000000004</v>
      </c>
      <c r="L105" s="34">
        <f t="shared" si="8"/>
        <v>27.151721999999999</v>
      </c>
      <c r="M105" s="34">
        <f t="shared" si="7"/>
        <v>-39.622433999999998</v>
      </c>
      <c r="N105" s="34"/>
      <c r="O105" s="34">
        <f>M105-P105</f>
        <v>-4.8068969999999993</v>
      </c>
      <c r="P105" s="34">
        <f>-34.815537</f>
        <v>-34.815536999999999</v>
      </c>
      <c r="Q105" s="61" t="s">
        <v>2367</v>
      </c>
      <c r="R105" s="65">
        <f>VLOOKUP($C105,Лист1!$A$3:$C$461,3,FALSE)</f>
        <v>34.815536999999999</v>
      </c>
      <c r="S105" s="66"/>
    </row>
    <row r="106" spans="1:19" s="46" customFormat="1" ht="27" customHeight="1" x14ac:dyDescent="0.25">
      <c r="A106" s="60">
        <v>97</v>
      </c>
      <c r="B106" s="61" t="s">
        <v>2088</v>
      </c>
      <c r="C106" s="63" t="s">
        <v>2137</v>
      </c>
      <c r="D106" s="22" t="s">
        <v>2363</v>
      </c>
      <c r="E106" s="63">
        <v>2020</v>
      </c>
      <c r="F106" s="22">
        <v>2020</v>
      </c>
      <c r="G106" s="64">
        <v>1</v>
      </c>
      <c r="H106" s="44">
        <v>2.807042</v>
      </c>
      <c r="I106" s="44">
        <v>0</v>
      </c>
      <c r="J106" s="44">
        <v>2.7708879999999998</v>
      </c>
      <c r="K106" s="44">
        <v>2.3090729999999997</v>
      </c>
      <c r="L106" s="34">
        <v>0</v>
      </c>
      <c r="M106" s="34">
        <f t="shared" si="7"/>
        <v>-0.46181500000000009</v>
      </c>
      <c r="N106" s="34"/>
      <c r="O106" s="34">
        <f>M106</f>
        <v>-0.46181500000000009</v>
      </c>
      <c r="P106" s="34"/>
      <c r="Q106" s="61"/>
      <c r="R106" s="65">
        <f>VLOOKUP($C106,Лист1!$A$3:$C$461,3,FALSE)</f>
        <v>0</v>
      </c>
      <c r="S106" s="66"/>
    </row>
    <row r="107" spans="1:19" s="46" customFormat="1" ht="54.75" customHeight="1" x14ac:dyDescent="0.25">
      <c r="A107" s="60">
        <v>98</v>
      </c>
      <c r="B107" s="61" t="s">
        <v>2153</v>
      </c>
      <c r="C107" s="63" t="s">
        <v>2188</v>
      </c>
      <c r="D107" s="22" t="s">
        <v>2177</v>
      </c>
      <c r="E107" s="63">
        <v>2020</v>
      </c>
      <c r="F107" s="22"/>
      <c r="G107" s="64">
        <f t="shared" si="9"/>
        <v>0.72839031070580695</v>
      </c>
      <c r="H107" s="44">
        <v>10.973595999999999</v>
      </c>
      <c r="I107" s="44">
        <v>10.973595999999999</v>
      </c>
      <c r="J107" s="44">
        <v>13.167297000000001</v>
      </c>
      <c r="K107" s="44">
        <v>7.9930609999999991</v>
      </c>
      <c r="L107" s="34">
        <f t="shared" si="8"/>
        <v>2.9805349999999997</v>
      </c>
      <c r="M107" s="34">
        <f t="shared" si="7"/>
        <v>-5.1742360000000023</v>
      </c>
      <c r="N107" s="34"/>
      <c r="O107" s="34"/>
      <c r="P107" s="34">
        <f>M107</f>
        <v>-5.1742360000000023</v>
      </c>
      <c r="Q107" s="61" t="s">
        <v>2659</v>
      </c>
      <c r="R107" s="65">
        <f>VLOOKUP($C107,Лист1!$A$3:$C$461,3,FALSE)</f>
        <v>0</v>
      </c>
      <c r="S107" s="66"/>
    </row>
    <row r="108" spans="1:19" s="46" customFormat="1" ht="71.25" customHeight="1" x14ac:dyDescent="0.25">
      <c r="A108" s="60">
        <v>99</v>
      </c>
      <c r="B108" s="61" t="s">
        <v>2250</v>
      </c>
      <c r="C108" s="63" t="s">
        <v>2268</v>
      </c>
      <c r="D108" s="22" t="s">
        <v>2177</v>
      </c>
      <c r="E108" s="63">
        <v>2020</v>
      </c>
      <c r="F108" s="22">
        <v>2020</v>
      </c>
      <c r="G108" s="64">
        <v>1</v>
      </c>
      <c r="H108" s="44">
        <v>0.120825</v>
      </c>
      <c r="I108" s="44">
        <v>0.120825</v>
      </c>
      <c r="J108" s="44">
        <v>0.14074799999999998</v>
      </c>
      <c r="K108" s="44">
        <v>4.8958000000000008E-2</v>
      </c>
      <c r="L108" s="34">
        <f t="shared" si="8"/>
        <v>7.1866999999999986E-2</v>
      </c>
      <c r="M108" s="34">
        <f t="shared" si="7"/>
        <v>-9.1789999999999983E-2</v>
      </c>
      <c r="N108" s="34"/>
      <c r="O108" s="34">
        <f>M108-P108</f>
        <v>-8.9216999999999977E-2</v>
      </c>
      <c r="P108" s="34">
        <v>-2.5730000000000002E-3</v>
      </c>
      <c r="Q108" s="61" t="s">
        <v>2367</v>
      </c>
      <c r="R108" s="65">
        <f>VLOOKUP($C108,Лист1!$A$3:$C$461,3,FALSE)</f>
        <v>2.5729999999999998E-3</v>
      </c>
      <c r="S108" s="66"/>
    </row>
    <row r="109" spans="1:19" s="46" customFormat="1" ht="78" customHeight="1" x14ac:dyDescent="0.25">
      <c r="A109" s="60">
        <v>100</v>
      </c>
      <c r="B109" s="61" t="s">
        <v>2251</v>
      </c>
      <c r="C109" s="63" t="s">
        <v>2269</v>
      </c>
      <c r="D109" s="22" t="s">
        <v>2177</v>
      </c>
      <c r="E109" s="63">
        <v>2020</v>
      </c>
      <c r="F109" s="22">
        <v>2020</v>
      </c>
      <c r="G109" s="64">
        <v>1</v>
      </c>
      <c r="H109" s="44">
        <v>0.14515</v>
      </c>
      <c r="I109" s="44">
        <v>0.14515</v>
      </c>
      <c r="J109" s="44">
        <v>0</v>
      </c>
      <c r="K109" s="44">
        <v>0.15910199999999997</v>
      </c>
      <c r="L109" s="34">
        <v>0</v>
      </c>
      <c r="M109" s="34">
        <f t="shared" si="7"/>
        <v>0.15910199999999997</v>
      </c>
      <c r="N109" s="34"/>
      <c r="O109" s="34"/>
      <c r="P109" s="34">
        <f>M109</f>
        <v>0.15910199999999997</v>
      </c>
      <c r="Q109" s="61" t="s">
        <v>2660</v>
      </c>
      <c r="R109" s="65">
        <f>VLOOKUP($C109,Лист1!$A$3:$C$461,3,FALSE)</f>
        <v>0</v>
      </c>
      <c r="S109" s="66"/>
    </row>
    <row r="110" spans="1:19" s="46" customFormat="1" ht="78" customHeight="1" x14ac:dyDescent="0.25">
      <c r="A110" s="60">
        <v>101</v>
      </c>
      <c r="B110" s="61" t="s">
        <v>670</v>
      </c>
      <c r="C110" s="63" t="s">
        <v>315</v>
      </c>
      <c r="D110" s="22" t="s">
        <v>2176</v>
      </c>
      <c r="E110" s="63">
        <v>2020</v>
      </c>
      <c r="F110" s="22">
        <v>2020</v>
      </c>
      <c r="G110" s="64">
        <v>1</v>
      </c>
      <c r="H110" s="44">
        <v>13.390233</v>
      </c>
      <c r="I110" s="44">
        <v>5.3640110000000005</v>
      </c>
      <c r="J110" s="44">
        <v>6.4368129999999999</v>
      </c>
      <c r="K110" s="44">
        <v>0.25883899999999999</v>
      </c>
      <c r="L110" s="34">
        <f t="shared" si="8"/>
        <v>5.1051720000000005</v>
      </c>
      <c r="M110" s="34">
        <f t="shared" si="7"/>
        <v>-6.1779739999999999</v>
      </c>
      <c r="N110" s="34"/>
      <c r="O110" s="34"/>
      <c r="P110" s="34">
        <f>M110</f>
        <v>-6.1779739999999999</v>
      </c>
      <c r="Q110" s="61" t="s">
        <v>2367</v>
      </c>
      <c r="R110" s="65">
        <f>VLOOKUP($C110,Лист1!$A$3:$C$461,3,FALSE)</f>
        <v>6.1596250000000001</v>
      </c>
      <c r="S110" s="66"/>
    </row>
    <row r="111" spans="1:19" s="46" customFormat="1" ht="75.75" customHeight="1" x14ac:dyDescent="0.25">
      <c r="A111" s="60">
        <v>102</v>
      </c>
      <c r="B111" s="61" t="s">
        <v>2312</v>
      </c>
      <c r="C111" s="63" t="s">
        <v>2308</v>
      </c>
      <c r="D111" s="22" t="s">
        <v>141</v>
      </c>
      <c r="E111" s="63">
        <v>2020</v>
      </c>
      <c r="F111" s="22">
        <v>2020</v>
      </c>
      <c r="G111" s="64">
        <v>1</v>
      </c>
      <c r="H111" s="44">
        <v>1.382026</v>
      </c>
      <c r="I111" s="44">
        <v>0.31336400000000003</v>
      </c>
      <c r="J111" s="44">
        <v>0</v>
      </c>
      <c r="K111" s="44">
        <v>0.32088699999999998</v>
      </c>
      <c r="L111" s="34">
        <v>0</v>
      </c>
      <c r="M111" s="34">
        <f t="shared" si="7"/>
        <v>0.32088699999999998</v>
      </c>
      <c r="N111" s="34"/>
      <c r="O111" s="34"/>
      <c r="P111" s="34">
        <f>M111</f>
        <v>0.32088699999999998</v>
      </c>
      <c r="Q111" s="61" t="s">
        <v>2661</v>
      </c>
      <c r="R111" s="65">
        <f>VLOOKUP($C111,Лист1!$A$3:$C$461,3,FALSE)</f>
        <v>0</v>
      </c>
      <c r="S111" s="66"/>
    </row>
    <row r="112" spans="1:19" s="46" customFormat="1" ht="75" customHeight="1" x14ac:dyDescent="0.25">
      <c r="A112" s="60">
        <v>103</v>
      </c>
      <c r="B112" s="61" t="s">
        <v>2313</v>
      </c>
      <c r="C112" s="63" t="s">
        <v>2309</v>
      </c>
      <c r="D112" s="22" t="s">
        <v>2177</v>
      </c>
      <c r="E112" s="63">
        <v>2020</v>
      </c>
      <c r="F112" s="22">
        <v>2020</v>
      </c>
      <c r="G112" s="64">
        <v>1</v>
      </c>
      <c r="H112" s="44">
        <v>0.390787</v>
      </c>
      <c r="I112" s="44">
        <v>0.390787</v>
      </c>
      <c r="J112" s="44">
        <v>0.44115399999999999</v>
      </c>
      <c r="K112" s="44">
        <v>0.14754999999999999</v>
      </c>
      <c r="L112" s="34">
        <v>0</v>
      </c>
      <c r="M112" s="34">
        <f t="shared" si="7"/>
        <v>-0.29360399999999998</v>
      </c>
      <c r="N112" s="34"/>
      <c r="O112" s="34">
        <f>M112</f>
        <v>-0.29360399999999998</v>
      </c>
      <c r="P112" s="34"/>
      <c r="Q112" s="61"/>
      <c r="R112" s="65">
        <f>VLOOKUP($C112,Лист1!$A$3:$C$461,3,FALSE)</f>
        <v>0</v>
      </c>
      <c r="S112" s="66"/>
    </row>
    <row r="113" spans="1:21" s="46" customFormat="1" ht="63.2" customHeight="1" x14ac:dyDescent="0.25">
      <c r="A113" s="60">
        <v>104</v>
      </c>
      <c r="B113" s="61" t="s">
        <v>2314</v>
      </c>
      <c r="C113" s="63" t="s">
        <v>2310</v>
      </c>
      <c r="D113" s="22" t="s">
        <v>2177</v>
      </c>
      <c r="E113" s="63">
        <v>2020</v>
      </c>
      <c r="F113" s="22"/>
      <c r="G113" s="64">
        <f t="shared" si="9"/>
        <v>9.1779955738223215E-2</v>
      </c>
      <c r="H113" s="44">
        <v>0.34793000000000002</v>
      </c>
      <c r="I113" s="44">
        <v>0.34793000000000002</v>
      </c>
      <c r="J113" s="44">
        <v>0.40417999999999998</v>
      </c>
      <c r="K113" s="44">
        <v>3.1933000000000003E-2</v>
      </c>
      <c r="L113" s="34">
        <f t="shared" si="8"/>
        <v>0.31599700000000003</v>
      </c>
      <c r="M113" s="34">
        <f t="shared" si="7"/>
        <v>-0.37224699999999999</v>
      </c>
      <c r="N113" s="34"/>
      <c r="O113" s="34">
        <f>M113</f>
        <v>-0.37224699999999999</v>
      </c>
      <c r="P113" s="34"/>
      <c r="Q113" s="61"/>
      <c r="R113" s="65">
        <f>VLOOKUP($C113,Лист1!$A$3:$C$461,3,FALSE)</f>
        <v>0</v>
      </c>
      <c r="S113" s="66"/>
    </row>
    <row r="114" spans="1:21" s="46" customFormat="1" ht="63.2" customHeight="1" x14ac:dyDescent="0.25">
      <c r="A114" s="60">
        <v>105</v>
      </c>
      <c r="B114" s="61" t="s">
        <v>2315</v>
      </c>
      <c r="C114" s="63" t="s">
        <v>2311</v>
      </c>
      <c r="D114" s="22" t="s">
        <v>2177</v>
      </c>
      <c r="E114" s="63">
        <v>2020</v>
      </c>
      <c r="F114" s="22">
        <v>2020</v>
      </c>
      <c r="G114" s="64">
        <f t="shared" si="9"/>
        <v>1</v>
      </c>
      <c r="H114" s="44">
        <v>7.26E-3</v>
      </c>
      <c r="I114" s="44">
        <v>7.26E-3</v>
      </c>
      <c r="J114" s="44">
        <v>0</v>
      </c>
      <c r="K114" s="44">
        <v>7.26E-3</v>
      </c>
      <c r="L114" s="34">
        <f t="shared" si="8"/>
        <v>0</v>
      </c>
      <c r="M114" s="34">
        <f t="shared" si="7"/>
        <v>7.26E-3</v>
      </c>
      <c r="N114" s="34"/>
      <c r="O114" s="34"/>
      <c r="P114" s="34">
        <f>M114</f>
        <v>7.26E-3</v>
      </c>
      <c r="Q114" s="61" t="s">
        <v>2662</v>
      </c>
      <c r="R114" s="65">
        <f>VLOOKUP($C114,Лист1!$A$3:$C$461,3,FALSE)</f>
        <v>0</v>
      </c>
      <c r="S114" s="66"/>
    </row>
    <row r="115" spans="1:21" s="46" customFormat="1" ht="48.75" customHeight="1" x14ac:dyDescent="0.25">
      <c r="A115" s="60">
        <v>106</v>
      </c>
      <c r="B115" s="61" t="s">
        <v>667</v>
      </c>
      <c r="C115" s="63" t="s">
        <v>311</v>
      </c>
      <c r="D115" s="22" t="s">
        <v>2364</v>
      </c>
      <c r="E115" s="63">
        <v>2020</v>
      </c>
      <c r="F115" s="22">
        <v>2020</v>
      </c>
      <c r="G115" s="64">
        <v>1</v>
      </c>
      <c r="H115" s="44">
        <v>38.946145000000001</v>
      </c>
      <c r="I115" s="44">
        <v>19.844237</v>
      </c>
      <c r="J115" s="44">
        <v>23.813084</v>
      </c>
      <c r="K115" s="44">
        <v>0.29056166666666666</v>
      </c>
      <c r="L115" s="34">
        <f t="shared" si="8"/>
        <v>19.553675333333334</v>
      </c>
      <c r="M115" s="34">
        <f t="shared" si="7"/>
        <v>-23.522522333333335</v>
      </c>
      <c r="N115" s="34"/>
      <c r="O115" s="34">
        <f>M115-P115</f>
        <v>-4.0217281666666658</v>
      </c>
      <c r="P115" s="34">
        <f>-23.400953/1.2</f>
        <v>-19.500794166666669</v>
      </c>
      <c r="Q115" s="61" t="s">
        <v>2367</v>
      </c>
      <c r="R115" s="65">
        <f>VLOOKUP($C115,Лист1!$A$3:$C$461,3,FALSE)</f>
        <v>23.400953000000001</v>
      </c>
      <c r="S115" s="66"/>
    </row>
    <row r="116" spans="1:21" s="46" customFormat="1" ht="63.2" customHeight="1" x14ac:dyDescent="0.25">
      <c r="A116" s="60">
        <v>107</v>
      </c>
      <c r="B116" s="61" t="s">
        <v>2327</v>
      </c>
      <c r="C116" s="63" t="s">
        <v>2345</v>
      </c>
      <c r="D116" s="22" t="s">
        <v>2361</v>
      </c>
      <c r="E116" s="63">
        <v>2025</v>
      </c>
      <c r="F116" s="22"/>
      <c r="G116" s="64">
        <f t="shared" si="9"/>
        <v>5.7430730725395332E-4</v>
      </c>
      <c r="H116" s="44">
        <v>16.330978000000002</v>
      </c>
      <c r="I116" s="44">
        <v>16.330977999999998</v>
      </c>
      <c r="J116" s="44">
        <v>0</v>
      </c>
      <c r="K116" s="44">
        <v>9.3790000000000002E-3</v>
      </c>
      <c r="L116" s="34">
        <f t="shared" si="8"/>
        <v>16.321598999999999</v>
      </c>
      <c r="M116" s="34">
        <f t="shared" si="7"/>
        <v>9.3790000000000002E-3</v>
      </c>
      <c r="N116" s="34"/>
      <c r="O116" s="34"/>
      <c r="P116" s="34">
        <f t="shared" ref="P116:P123" si="13">M116</f>
        <v>9.3790000000000002E-3</v>
      </c>
      <c r="Q116" s="61" t="s">
        <v>2663</v>
      </c>
      <c r="R116" s="65">
        <f>VLOOKUP($C116,Лист1!$A$3:$C$461,3,FALSE)</f>
        <v>0</v>
      </c>
      <c r="S116" s="66"/>
    </row>
    <row r="117" spans="1:21" s="46" customFormat="1" ht="63.2" customHeight="1" x14ac:dyDescent="0.25">
      <c r="A117" s="60">
        <v>108</v>
      </c>
      <c r="B117" s="61" t="s">
        <v>2328</v>
      </c>
      <c r="C117" s="63" t="s">
        <v>2346</v>
      </c>
      <c r="D117" s="22" t="s">
        <v>2178</v>
      </c>
      <c r="E117" s="63">
        <v>2021</v>
      </c>
      <c r="F117" s="22"/>
      <c r="G117" s="64">
        <f t="shared" si="9"/>
        <v>1.1644191513052082</v>
      </c>
      <c r="H117" s="44">
        <v>6.4663999999999999E-2</v>
      </c>
      <c r="I117" s="44">
        <v>6.4663999999999999E-2</v>
      </c>
      <c r="J117" s="44">
        <v>0</v>
      </c>
      <c r="K117" s="44">
        <v>7.5295999999999988E-2</v>
      </c>
      <c r="L117" s="34">
        <f t="shared" si="8"/>
        <v>-1.0631999999999989E-2</v>
      </c>
      <c r="M117" s="34">
        <f t="shared" si="7"/>
        <v>7.5295999999999988E-2</v>
      </c>
      <c r="N117" s="34"/>
      <c r="O117" s="34"/>
      <c r="P117" s="34">
        <f t="shared" si="13"/>
        <v>7.5295999999999988E-2</v>
      </c>
      <c r="Q117" s="61" t="s">
        <v>2664</v>
      </c>
      <c r="R117" s="65">
        <f>VLOOKUP($C117,Лист1!$A$3:$C$461,3,FALSE)</f>
        <v>0</v>
      </c>
      <c r="S117" s="66"/>
    </row>
    <row r="118" spans="1:21" s="46" customFormat="1" ht="63.2" customHeight="1" x14ac:dyDescent="0.25">
      <c r="A118" s="60">
        <v>109</v>
      </c>
      <c r="B118" s="61" t="s">
        <v>2329</v>
      </c>
      <c r="C118" s="63" t="s">
        <v>2347</v>
      </c>
      <c r="D118" s="22" t="s">
        <v>2178</v>
      </c>
      <c r="E118" s="63">
        <v>2021</v>
      </c>
      <c r="F118" s="22"/>
      <c r="G118" s="64">
        <f t="shared" si="9"/>
        <v>1.1037932059027438</v>
      </c>
      <c r="H118" s="44">
        <v>0.35339499999999996</v>
      </c>
      <c r="I118" s="44">
        <v>0.35339499999999996</v>
      </c>
      <c r="J118" s="44">
        <v>0</v>
      </c>
      <c r="K118" s="44">
        <v>0.39007500000000006</v>
      </c>
      <c r="L118" s="34">
        <f t="shared" si="8"/>
        <v>-3.6680000000000101E-2</v>
      </c>
      <c r="M118" s="34">
        <f t="shared" si="7"/>
        <v>0.39007500000000006</v>
      </c>
      <c r="N118" s="34"/>
      <c r="O118" s="34"/>
      <c r="P118" s="34">
        <f t="shared" si="13"/>
        <v>0.39007500000000006</v>
      </c>
      <c r="Q118" s="61" t="s">
        <v>2664</v>
      </c>
      <c r="R118" s="65">
        <f>VLOOKUP($C118,Лист1!$A$3:$C$461,3,FALSE)</f>
        <v>0</v>
      </c>
      <c r="S118" s="66"/>
    </row>
    <row r="119" spans="1:21" s="46" customFormat="1" ht="63.2" customHeight="1" x14ac:dyDescent="0.25">
      <c r="A119" s="60">
        <v>110</v>
      </c>
      <c r="B119" s="61" t="s">
        <v>2330</v>
      </c>
      <c r="C119" s="63" t="s">
        <v>2348</v>
      </c>
      <c r="D119" s="22" t="s">
        <v>2178</v>
      </c>
      <c r="E119" s="63">
        <v>2021</v>
      </c>
      <c r="F119" s="22"/>
      <c r="G119" s="64">
        <f t="shared" si="9"/>
        <v>1.0035419954409959</v>
      </c>
      <c r="H119" s="44">
        <v>2.8515000000000002E-2</v>
      </c>
      <c r="I119" s="44">
        <v>2.8515000000000002E-2</v>
      </c>
      <c r="J119" s="44">
        <v>0</v>
      </c>
      <c r="K119" s="44">
        <v>2.8616000000000003E-2</v>
      </c>
      <c r="L119" s="34">
        <f t="shared" si="8"/>
        <v>-1.010000000000004E-4</v>
      </c>
      <c r="M119" s="34">
        <f t="shared" si="7"/>
        <v>2.8616000000000003E-2</v>
      </c>
      <c r="N119" s="34"/>
      <c r="O119" s="34"/>
      <c r="P119" s="34">
        <f t="shared" si="13"/>
        <v>2.8616000000000003E-2</v>
      </c>
      <c r="Q119" s="61" t="s">
        <v>2664</v>
      </c>
      <c r="R119" s="65">
        <f>VLOOKUP($C119,Лист1!$A$3:$C$461,3,FALSE)</f>
        <v>0</v>
      </c>
      <c r="S119" s="66"/>
    </row>
    <row r="120" spans="1:21" s="46" customFormat="1" ht="63.95" customHeight="1" x14ac:dyDescent="0.25">
      <c r="A120" s="60">
        <v>111</v>
      </c>
      <c r="B120" s="61" t="s">
        <v>2331</v>
      </c>
      <c r="C120" s="63" t="s">
        <v>2349</v>
      </c>
      <c r="D120" s="22" t="s">
        <v>2178</v>
      </c>
      <c r="E120" s="63">
        <v>2021</v>
      </c>
      <c r="F120" s="22"/>
      <c r="G120" s="64">
        <f t="shared" si="9"/>
        <v>1.0513267879518455</v>
      </c>
      <c r="H120" s="44">
        <v>6.3046999999999992E-2</v>
      </c>
      <c r="I120" s="44">
        <v>6.3046999999999992E-2</v>
      </c>
      <c r="J120" s="44">
        <v>0</v>
      </c>
      <c r="K120" s="44">
        <v>6.6282999999999995E-2</v>
      </c>
      <c r="L120" s="34">
        <f t="shared" si="8"/>
        <v>-3.2360000000000028E-3</v>
      </c>
      <c r="M120" s="34">
        <f t="shared" si="7"/>
        <v>6.6282999999999995E-2</v>
      </c>
      <c r="N120" s="34"/>
      <c r="O120" s="34"/>
      <c r="P120" s="34">
        <f t="shared" si="13"/>
        <v>6.6282999999999995E-2</v>
      </c>
      <c r="Q120" s="61" t="s">
        <v>2664</v>
      </c>
      <c r="R120" s="65">
        <f>VLOOKUP($C120,Лист1!$A$3:$C$461,3,FALSE)</f>
        <v>0</v>
      </c>
      <c r="S120" s="66"/>
    </row>
    <row r="121" spans="1:21" s="46" customFormat="1" ht="63.95" customHeight="1" x14ac:dyDescent="0.25">
      <c r="A121" s="60">
        <v>112</v>
      </c>
      <c r="B121" s="61" t="s">
        <v>2332</v>
      </c>
      <c r="C121" s="63" t="s">
        <v>2350</v>
      </c>
      <c r="D121" s="22" t="s">
        <v>2178</v>
      </c>
      <c r="E121" s="63">
        <v>2021</v>
      </c>
      <c r="F121" s="22"/>
      <c r="G121" s="64">
        <f t="shared" si="9"/>
        <v>0.1487912836227443</v>
      </c>
      <c r="H121" s="44">
        <v>4.6991999999999999E-2</v>
      </c>
      <c r="I121" s="44">
        <v>4.6991999999999999E-2</v>
      </c>
      <c r="J121" s="44">
        <v>0</v>
      </c>
      <c r="K121" s="44">
        <v>6.992E-3</v>
      </c>
      <c r="L121" s="34">
        <f t="shared" si="8"/>
        <v>0.04</v>
      </c>
      <c r="M121" s="34">
        <f t="shared" si="7"/>
        <v>6.992E-3</v>
      </c>
      <c r="N121" s="34"/>
      <c r="O121" s="34"/>
      <c r="P121" s="34">
        <f t="shared" si="13"/>
        <v>6.992E-3</v>
      </c>
      <c r="Q121" s="61" t="s">
        <v>2665</v>
      </c>
      <c r="R121" s="65">
        <f>VLOOKUP($C121,Лист1!$A$3:$C$461,3,FALSE)</f>
        <v>0</v>
      </c>
      <c r="S121" s="66"/>
    </row>
    <row r="122" spans="1:21" s="46" customFormat="1" ht="63.95" customHeight="1" x14ac:dyDescent="0.25">
      <c r="A122" s="60">
        <v>113</v>
      </c>
      <c r="B122" s="61" t="s">
        <v>2333</v>
      </c>
      <c r="C122" s="63" t="s">
        <v>2351</v>
      </c>
      <c r="D122" s="22" t="s">
        <v>2177</v>
      </c>
      <c r="E122" s="63">
        <v>2020</v>
      </c>
      <c r="F122" s="22">
        <v>2020</v>
      </c>
      <c r="G122" s="64">
        <f t="shared" si="9"/>
        <v>1</v>
      </c>
      <c r="H122" s="44">
        <v>0.104562</v>
      </c>
      <c r="I122" s="44">
        <v>0.104562</v>
      </c>
      <c r="J122" s="44">
        <v>0</v>
      </c>
      <c r="K122" s="44">
        <v>0.104562</v>
      </c>
      <c r="L122" s="34">
        <f t="shared" si="8"/>
        <v>0</v>
      </c>
      <c r="M122" s="34">
        <f t="shared" si="7"/>
        <v>0.104562</v>
      </c>
      <c r="N122" s="34"/>
      <c r="O122" s="34"/>
      <c r="P122" s="34">
        <f t="shared" si="13"/>
        <v>0.104562</v>
      </c>
      <c r="Q122" s="61" t="s">
        <v>2666</v>
      </c>
      <c r="R122" s="65">
        <f>VLOOKUP($C122,Лист1!$A$3:$C$461,3,FALSE)</f>
        <v>0</v>
      </c>
      <c r="S122" s="66"/>
    </row>
    <row r="123" spans="1:21" s="46" customFormat="1" ht="136.5" customHeight="1" x14ac:dyDescent="0.25">
      <c r="A123" s="60">
        <v>114</v>
      </c>
      <c r="B123" s="61" t="s">
        <v>2334</v>
      </c>
      <c r="C123" s="63" t="s">
        <v>2352</v>
      </c>
      <c r="D123" s="22" t="s">
        <v>2178</v>
      </c>
      <c r="E123" s="70">
        <v>2021</v>
      </c>
      <c r="F123" s="22"/>
      <c r="G123" s="64">
        <f t="shared" si="9"/>
        <v>1.1395459102116017</v>
      </c>
      <c r="H123" s="44">
        <v>0.14763599999999999</v>
      </c>
      <c r="I123" s="44">
        <v>0.14763599999999999</v>
      </c>
      <c r="J123" s="44">
        <v>0</v>
      </c>
      <c r="K123" s="44">
        <v>0.168238</v>
      </c>
      <c r="L123" s="34">
        <f t="shared" si="8"/>
        <v>-2.0602000000000009E-2</v>
      </c>
      <c r="M123" s="34">
        <f t="shared" si="7"/>
        <v>0.168238</v>
      </c>
      <c r="N123" s="34"/>
      <c r="O123" s="34"/>
      <c r="P123" s="34">
        <f t="shared" si="13"/>
        <v>0.168238</v>
      </c>
      <c r="Q123" s="61" t="s">
        <v>2667</v>
      </c>
      <c r="R123" s="65">
        <f>VLOOKUP($C123,Лист1!$A$3:$C$461,3,FALSE)</f>
        <v>0</v>
      </c>
      <c r="S123" s="66"/>
    </row>
    <row r="124" spans="1:21" s="46" customFormat="1" ht="38.25" customHeight="1" x14ac:dyDescent="0.25">
      <c r="A124" s="60">
        <v>115</v>
      </c>
      <c r="B124" s="61" t="s">
        <v>2335</v>
      </c>
      <c r="C124" s="63" t="s">
        <v>975</v>
      </c>
      <c r="D124" s="22" t="s">
        <v>2364</v>
      </c>
      <c r="E124" s="70">
        <v>2020</v>
      </c>
      <c r="F124" s="22">
        <v>2020</v>
      </c>
      <c r="G124" s="64">
        <v>1</v>
      </c>
      <c r="H124" s="44">
        <v>18.148674</v>
      </c>
      <c r="I124" s="44">
        <v>5.6124999999999998</v>
      </c>
      <c r="J124" s="44">
        <v>6.7350000000000003</v>
      </c>
      <c r="K124" s="44">
        <v>0</v>
      </c>
      <c r="L124" s="34">
        <f t="shared" si="8"/>
        <v>5.6124999999999998</v>
      </c>
      <c r="M124" s="34">
        <f t="shared" si="7"/>
        <v>-6.7350000000000003</v>
      </c>
      <c r="N124" s="34"/>
      <c r="O124" s="34">
        <f>M124-P124</f>
        <v>-1.2119999999999997</v>
      </c>
      <c r="P124" s="34">
        <f>-6.6276/1.2</f>
        <v>-5.5230000000000006</v>
      </c>
      <c r="Q124" s="61" t="s">
        <v>2367</v>
      </c>
      <c r="R124" s="65">
        <f>VLOOKUP($C124,Лист1!$A$3:$C$461,3,FALSE)</f>
        <v>6.6276000000000002</v>
      </c>
      <c r="S124" s="66"/>
    </row>
    <row r="125" spans="1:21" s="46" customFormat="1" ht="30.75" customHeight="1" x14ac:dyDescent="0.25">
      <c r="A125" s="60">
        <v>116</v>
      </c>
      <c r="B125" s="61" t="s">
        <v>2336</v>
      </c>
      <c r="C125" s="63" t="s">
        <v>312</v>
      </c>
      <c r="D125" s="22" t="s">
        <v>2360</v>
      </c>
      <c r="E125" s="70">
        <v>2024</v>
      </c>
      <c r="F125" s="22"/>
      <c r="G125" s="64">
        <f t="shared" si="9"/>
        <v>0.34400407619669227</v>
      </c>
      <c r="H125" s="44">
        <v>118.92458500000001</v>
      </c>
      <c r="I125" s="44">
        <v>78.014043000000001</v>
      </c>
      <c r="J125" s="44">
        <v>33.430835000000002</v>
      </c>
      <c r="K125" s="44">
        <v>0</v>
      </c>
      <c r="L125" s="34">
        <f t="shared" si="8"/>
        <v>78.014043000000001</v>
      </c>
      <c r="M125" s="34">
        <f t="shared" si="7"/>
        <v>-33.430835000000002</v>
      </c>
      <c r="N125" s="34"/>
      <c r="O125" s="34">
        <f>M125-P125</f>
        <v>-5.4323599999999992</v>
      </c>
      <c r="P125" s="34">
        <f>-33.59817/1.2</f>
        <v>-27.998475000000003</v>
      </c>
      <c r="Q125" s="61" t="s">
        <v>2367</v>
      </c>
      <c r="R125" s="65">
        <f>VLOOKUP($C125,Лист1!$A$3:$C$461,3,FALSE)</f>
        <v>33.598169999999996</v>
      </c>
      <c r="S125" s="66"/>
    </row>
    <row r="126" spans="1:21" s="46" customFormat="1" ht="63.95" customHeight="1" x14ac:dyDescent="0.25">
      <c r="A126" s="60">
        <v>117</v>
      </c>
      <c r="B126" s="61" t="s">
        <v>669</v>
      </c>
      <c r="C126" s="63" t="s">
        <v>314</v>
      </c>
      <c r="D126" s="22" t="s">
        <v>2098</v>
      </c>
      <c r="E126" s="70">
        <v>2021</v>
      </c>
      <c r="F126" s="22">
        <v>2020</v>
      </c>
      <c r="G126" s="64">
        <v>1</v>
      </c>
      <c r="H126" s="44">
        <v>39.886267999999994</v>
      </c>
      <c r="I126" s="44">
        <v>17.555671999999998</v>
      </c>
      <c r="J126" s="44">
        <v>15</v>
      </c>
      <c r="K126" s="44">
        <v>0</v>
      </c>
      <c r="L126" s="34">
        <f t="shared" si="8"/>
        <v>17.555671999999998</v>
      </c>
      <c r="M126" s="34">
        <f t="shared" si="7"/>
        <v>-15</v>
      </c>
      <c r="N126" s="34"/>
      <c r="O126" s="34"/>
      <c r="P126" s="34">
        <f>M126</f>
        <v>-15</v>
      </c>
      <c r="Q126" s="61" t="s">
        <v>2367</v>
      </c>
      <c r="R126" s="65">
        <f>VLOOKUP($C126,Лист1!$A$3:$C$461,3,FALSE)</f>
        <v>21.140362</v>
      </c>
      <c r="S126" s="66"/>
    </row>
    <row r="127" spans="1:21" s="46" customFormat="1" ht="69" customHeight="1" x14ac:dyDescent="0.25">
      <c r="A127" s="60">
        <v>118</v>
      </c>
      <c r="B127" s="61" t="s">
        <v>2337</v>
      </c>
      <c r="C127" s="63" t="s">
        <v>2353</v>
      </c>
      <c r="D127" s="22" t="s">
        <v>2177</v>
      </c>
      <c r="E127" s="70">
        <v>2020</v>
      </c>
      <c r="F127" s="22">
        <v>2020</v>
      </c>
      <c r="G127" s="64">
        <f t="shared" si="9"/>
        <v>0</v>
      </c>
      <c r="H127" s="44">
        <v>0.461142</v>
      </c>
      <c r="I127" s="44">
        <v>0.461142</v>
      </c>
      <c r="J127" s="44">
        <v>0.50367899999999999</v>
      </c>
      <c r="K127" s="44">
        <v>0</v>
      </c>
      <c r="L127" s="34">
        <f t="shared" si="8"/>
        <v>0.461142</v>
      </c>
      <c r="M127" s="34">
        <f t="shared" si="7"/>
        <v>-0.50367899999999999</v>
      </c>
      <c r="N127" s="34"/>
      <c r="O127" s="34"/>
      <c r="P127" s="34">
        <f>M127</f>
        <v>-0.50367899999999999</v>
      </c>
      <c r="Q127" s="61" t="s">
        <v>2668</v>
      </c>
      <c r="R127" s="65">
        <f>VLOOKUP($C127,Лист1!$A$3:$C$461,3,FALSE)</f>
        <v>0</v>
      </c>
      <c r="S127" s="66"/>
    </row>
    <row r="128" spans="1:21" s="46" customFormat="1" ht="41.25" customHeight="1" x14ac:dyDescent="0.25">
      <c r="A128" s="60">
        <v>119</v>
      </c>
      <c r="B128" s="61" t="s">
        <v>604</v>
      </c>
      <c r="C128" s="63" t="s">
        <v>231</v>
      </c>
      <c r="D128" s="22" t="s">
        <v>2099</v>
      </c>
      <c r="E128" s="63">
        <v>2020</v>
      </c>
      <c r="F128" s="22">
        <v>2020</v>
      </c>
      <c r="G128" s="64">
        <v>1</v>
      </c>
      <c r="H128" s="44">
        <v>22.848766000000001</v>
      </c>
      <c r="I128" s="44">
        <v>22.484664000000002</v>
      </c>
      <c r="J128" s="44">
        <f>26.674708+0*22.484664</f>
        <v>26.674707999999999</v>
      </c>
      <c r="K128" s="44">
        <v>23.734898000000001</v>
      </c>
      <c r="L128" s="34">
        <v>0</v>
      </c>
      <c r="M128" s="34">
        <f t="shared" si="7"/>
        <v>-2.9398099999999978</v>
      </c>
      <c r="N128" s="34"/>
      <c r="O128" s="34">
        <f t="shared" ref="O128:O153" si="14">M128</f>
        <v>-2.9398099999999978</v>
      </c>
      <c r="P128" s="34"/>
      <c r="Q128" s="61"/>
      <c r="R128" s="65">
        <f>VLOOKUP($C128,Лист1!$A$3:$C$461,3,FALSE)</f>
        <v>0</v>
      </c>
      <c r="S128" s="68"/>
      <c r="T128" s="69"/>
      <c r="U128" s="69"/>
    </row>
    <row r="129" spans="1:19" s="46" customFormat="1" ht="63.2" customHeight="1" x14ac:dyDescent="0.25">
      <c r="A129" s="60">
        <v>120</v>
      </c>
      <c r="B129" s="61" t="s">
        <v>2154</v>
      </c>
      <c r="C129" s="63" t="s">
        <v>999</v>
      </c>
      <c r="D129" s="22" t="s">
        <v>2178</v>
      </c>
      <c r="E129" s="63">
        <v>2021</v>
      </c>
      <c r="F129" s="22"/>
      <c r="G129" s="64">
        <f t="shared" si="9"/>
        <v>4.6316931267828904E-2</v>
      </c>
      <c r="H129" s="44">
        <v>7.7237629999999999</v>
      </c>
      <c r="I129" s="44">
        <v>7.7237629999999999</v>
      </c>
      <c r="J129" s="44">
        <v>0.43714999999999998</v>
      </c>
      <c r="K129" s="44">
        <v>0.35774099999999998</v>
      </c>
      <c r="L129" s="34">
        <f t="shared" si="8"/>
        <v>7.3660220000000001</v>
      </c>
      <c r="M129" s="34">
        <f t="shared" si="7"/>
        <v>-7.9409000000000007E-2</v>
      </c>
      <c r="N129" s="34"/>
      <c r="O129" s="34">
        <f t="shared" si="14"/>
        <v>-7.9409000000000007E-2</v>
      </c>
      <c r="P129" s="34"/>
      <c r="Q129" s="61"/>
      <c r="R129" s="65">
        <f>VLOOKUP($C129,Лист1!$A$3:$C$461,3,FALSE)</f>
        <v>0</v>
      </c>
      <c r="S129" s="66"/>
    </row>
    <row r="130" spans="1:19" s="46" customFormat="1" ht="63.2" customHeight="1" x14ac:dyDescent="0.25">
      <c r="A130" s="60">
        <v>121</v>
      </c>
      <c r="B130" s="61" t="s">
        <v>2155</v>
      </c>
      <c r="C130" s="63" t="s">
        <v>2189</v>
      </c>
      <c r="D130" s="22" t="s">
        <v>2178</v>
      </c>
      <c r="E130" s="63">
        <v>2021</v>
      </c>
      <c r="F130" s="22"/>
      <c r="G130" s="64">
        <f t="shared" si="9"/>
        <v>6.012357048476466E-2</v>
      </c>
      <c r="H130" s="44">
        <v>0.64934599999999998</v>
      </c>
      <c r="I130" s="44">
        <v>0.64934599999999998</v>
      </c>
      <c r="J130" s="44">
        <v>4.6438E-2</v>
      </c>
      <c r="K130" s="44">
        <v>3.9040999999999992E-2</v>
      </c>
      <c r="L130" s="34">
        <f t="shared" si="8"/>
        <v>0.61030499999999999</v>
      </c>
      <c r="M130" s="34">
        <f t="shared" si="7"/>
        <v>-7.3970000000000077E-3</v>
      </c>
      <c r="N130" s="34"/>
      <c r="O130" s="34">
        <f t="shared" si="14"/>
        <v>-7.3970000000000077E-3</v>
      </c>
      <c r="P130" s="34"/>
      <c r="Q130" s="61"/>
      <c r="R130" s="65">
        <f>VLOOKUP($C130,Лист1!$A$3:$C$461,3,FALSE)</f>
        <v>0</v>
      </c>
      <c r="S130" s="66"/>
    </row>
    <row r="131" spans="1:19" s="46" customFormat="1" ht="63.2" customHeight="1" x14ac:dyDescent="0.25">
      <c r="A131" s="60">
        <v>122</v>
      </c>
      <c r="B131" s="61" t="s">
        <v>2156</v>
      </c>
      <c r="C131" s="63" t="s">
        <v>2190</v>
      </c>
      <c r="D131" s="22" t="s">
        <v>2178</v>
      </c>
      <c r="E131" s="63">
        <v>2021</v>
      </c>
      <c r="F131" s="22"/>
      <c r="G131" s="64">
        <f t="shared" si="9"/>
        <v>0.10532704183040253</v>
      </c>
      <c r="H131" s="44">
        <v>0.32954500000000003</v>
      </c>
      <c r="I131" s="44">
        <v>0.32954500000000003</v>
      </c>
      <c r="J131" s="44">
        <v>4.1286000000000003E-2</v>
      </c>
      <c r="K131" s="44">
        <v>3.4710000000000005E-2</v>
      </c>
      <c r="L131" s="34">
        <f t="shared" si="8"/>
        <v>0.29483500000000001</v>
      </c>
      <c r="M131" s="34">
        <f t="shared" si="7"/>
        <v>-6.5759999999999985E-3</v>
      </c>
      <c r="N131" s="34"/>
      <c r="O131" s="34">
        <f t="shared" si="14"/>
        <v>-6.5759999999999985E-3</v>
      </c>
      <c r="P131" s="34"/>
      <c r="Q131" s="61"/>
      <c r="R131" s="65">
        <f>VLOOKUP($C131,Лист1!$A$3:$C$461,3,FALSE)</f>
        <v>0</v>
      </c>
      <c r="S131" s="66"/>
    </row>
    <row r="132" spans="1:19" s="46" customFormat="1" ht="63.2" customHeight="1" x14ac:dyDescent="0.25">
      <c r="A132" s="60">
        <v>123</v>
      </c>
      <c r="B132" s="61" t="s">
        <v>2090</v>
      </c>
      <c r="C132" s="63" t="s">
        <v>2139</v>
      </c>
      <c r="D132" s="22" t="s">
        <v>141</v>
      </c>
      <c r="E132" s="63">
        <v>2020</v>
      </c>
      <c r="F132" s="22">
        <v>2020</v>
      </c>
      <c r="G132" s="64">
        <v>1</v>
      </c>
      <c r="H132" s="44">
        <v>0.65353700000000003</v>
      </c>
      <c r="I132" s="44">
        <v>0.65353700000000003</v>
      </c>
      <c r="J132" s="44">
        <v>0.23351</v>
      </c>
      <c r="K132" s="44">
        <v>0.21135499999999999</v>
      </c>
      <c r="L132" s="34">
        <v>0</v>
      </c>
      <c r="M132" s="34">
        <f t="shared" si="7"/>
        <v>-2.2155000000000008E-2</v>
      </c>
      <c r="N132" s="34"/>
      <c r="O132" s="34">
        <f t="shared" si="14"/>
        <v>-2.2155000000000008E-2</v>
      </c>
      <c r="P132" s="34"/>
      <c r="Q132" s="61"/>
      <c r="R132" s="65">
        <f>VLOOKUP($C132,Лист1!$A$3:$C$461,3,FALSE)</f>
        <v>0</v>
      </c>
      <c r="S132" s="66"/>
    </row>
    <row r="133" spans="1:19" s="46" customFormat="1" ht="63.2" customHeight="1" x14ac:dyDescent="0.25">
      <c r="A133" s="60">
        <v>124</v>
      </c>
      <c r="B133" s="61" t="s">
        <v>2556</v>
      </c>
      <c r="C133" s="63" t="s">
        <v>2140</v>
      </c>
      <c r="D133" s="22" t="s">
        <v>141</v>
      </c>
      <c r="E133" s="63">
        <v>2020</v>
      </c>
      <c r="F133" s="22">
        <v>2020</v>
      </c>
      <c r="G133" s="64">
        <f t="shared" si="9"/>
        <v>1</v>
      </c>
      <c r="H133" s="44">
        <v>0.14446100000000001</v>
      </c>
      <c r="I133" s="44">
        <v>0.12073300000000001</v>
      </c>
      <c r="J133" s="44">
        <v>0.14277699999999999</v>
      </c>
      <c r="K133" s="44">
        <v>0.12073300000000001</v>
      </c>
      <c r="L133" s="34">
        <f t="shared" si="8"/>
        <v>0</v>
      </c>
      <c r="M133" s="34">
        <f t="shared" si="7"/>
        <v>-2.204399999999998E-2</v>
      </c>
      <c r="N133" s="34"/>
      <c r="O133" s="34">
        <f t="shared" si="14"/>
        <v>-2.204399999999998E-2</v>
      </c>
      <c r="P133" s="34"/>
      <c r="Q133" s="61"/>
      <c r="R133" s="65">
        <f>VLOOKUP($C133,Лист1!$A$3:$C$461,3,FALSE)</f>
        <v>0</v>
      </c>
      <c r="S133" s="66"/>
    </row>
    <row r="134" spans="1:19" s="46" customFormat="1" ht="63.2" customHeight="1" x14ac:dyDescent="0.25">
      <c r="A134" s="60">
        <v>125</v>
      </c>
      <c r="B134" s="61" t="s">
        <v>2157</v>
      </c>
      <c r="C134" s="63" t="s">
        <v>2191</v>
      </c>
      <c r="D134" s="22" t="s">
        <v>2177</v>
      </c>
      <c r="E134" s="63">
        <v>2020</v>
      </c>
      <c r="F134" s="22">
        <v>2020</v>
      </c>
      <c r="G134" s="64">
        <f t="shared" si="9"/>
        <v>0.99999999999999989</v>
      </c>
      <c r="H134" s="44">
        <v>8.6274000000000003E-2</v>
      </c>
      <c r="I134" s="44">
        <v>8.6274000000000003E-2</v>
      </c>
      <c r="J134" s="44">
        <v>0.10208299999999999</v>
      </c>
      <c r="K134" s="44">
        <v>8.627399999999999E-2</v>
      </c>
      <c r="L134" s="34">
        <f t="shared" si="8"/>
        <v>0</v>
      </c>
      <c r="M134" s="34">
        <f t="shared" si="7"/>
        <v>-1.5809000000000004E-2</v>
      </c>
      <c r="N134" s="34"/>
      <c r="O134" s="34">
        <f t="shared" si="14"/>
        <v>-1.5809000000000004E-2</v>
      </c>
      <c r="P134" s="34"/>
      <c r="Q134" s="61"/>
      <c r="R134" s="65">
        <f>VLOOKUP($C134,Лист1!$A$3:$C$461,3,FALSE)</f>
        <v>0</v>
      </c>
      <c r="S134" s="66"/>
    </row>
    <row r="135" spans="1:19" s="46" customFormat="1" ht="47.25" customHeight="1" x14ac:dyDescent="0.25">
      <c r="A135" s="60">
        <v>126</v>
      </c>
      <c r="B135" s="61" t="s">
        <v>2158</v>
      </c>
      <c r="C135" s="63" t="s">
        <v>2192</v>
      </c>
      <c r="D135" s="22" t="s">
        <v>2178</v>
      </c>
      <c r="E135" s="63">
        <v>2021</v>
      </c>
      <c r="F135" s="22"/>
      <c r="G135" s="64">
        <f t="shared" si="9"/>
        <v>9.6868450355965738E-2</v>
      </c>
      <c r="H135" s="44">
        <v>0.358321</v>
      </c>
      <c r="I135" s="44">
        <v>0.358321</v>
      </c>
      <c r="J135" s="44">
        <v>4.1286999999999997E-2</v>
      </c>
      <c r="K135" s="44">
        <v>3.4709999999999998E-2</v>
      </c>
      <c r="L135" s="34">
        <f t="shared" si="8"/>
        <v>0.32361099999999998</v>
      </c>
      <c r="M135" s="34">
        <f t="shared" si="7"/>
        <v>-6.5769999999999995E-3</v>
      </c>
      <c r="N135" s="34"/>
      <c r="O135" s="34">
        <f t="shared" si="14"/>
        <v>-6.5769999999999995E-3</v>
      </c>
      <c r="P135" s="34"/>
      <c r="Q135" s="61"/>
      <c r="R135" s="65">
        <f>VLOOKUP($C135,Лист1!$A$3:$C$461,3,FALSE)</f>
        <v>0</v>
      </c>
      <c r="S135" s="66"/>
    </row>
    <row r="136" spans="1:19" s="46" customFormat="1" ht="47.25" customHeight="1" x14ac:dyDescent="0.25">
      <c r="A136" s="60">
        <v>127</v>
      </c>
      <c r="B136" s="61" t="s">
        <v>1609</v>
      </c>
      <c r="C136" s="63" t="s">
        <v>2141</v>
      </c>
      <c r="D136" s="22" t="s">
        <v>141</v>
      </c>
      <c r="E136" s="63">
        <v>2020</v>
      </c>
      <c r="F136" s="22">
        <v>2020</v>
      </c>
      <c r="G136" s="64">
        <v>1</v>
      </c>
      <c r="H136" s="44">
        <v>1.3886489999999998</v>
      </c>
      <c r="I136" s="44">
        <v>0.87326300000000001</v>
      </c>
      <c r="J136" s="44">
        <v>0.97977400000000003</v>
      </c>
      <c r="K136" s="44">
        <v>0.26008199999999998</v>
      </c>
      <c r="L136" s="34">
        <v>0</v>
      </c>
      <c r="M136" s="34">
        <f t="shared" si="7"/>
        <v>-0.719692</v>
      </c>
      <c r="N136" s="34"/>
      <c r="O136" s="34">
        <f t="shared" si="14"/>
        <v>-0.719692</v>
      </c>
      <c r="P136" s="34"/>
      <c r="Q136" s="61"/>
      <c r="R136" s="65">
        <f>VLOOKUP($C136,Лист1!$A$3:$C$461,3,FALSE)</f>
        <v>0</v>
      </c>
      <c r="S136" s="66"/>
    </row>
    <row r="137" spans="1:19" s="46" customFormat="1" ht="47.25" customHeight="1" x14ac:dyDescent="0.25">
      <c r="A137" s="60">
        <v>128</v>
      </c>
      <c r="B137" s="61" t="s">
        <v>2159</v>
      </c>
      <c r="C137" s="63" t="s">
        <v>2193</v>
      </c>
      <c r="D137" s="22" t="s">
        <v>2178</v>
      </c>
      <c r="E137" s="63">
        <v>2021</v>
      </c>
      <c r="F137" s="22"/>
      <c r="G137" s="64">
        <f t="shared" si="9"/>
        <v>0.10120707648834223</v>
      </c>
      <c r="H137" s="44">
        <v>0.51454899999999992</v>
      </c>
      <c r="I137" s="44">
        <v>0.51454899999999992</v>
      </c>
      <c r="J137" s="44">
        <v>6.1942999999999998E-2</v>
      </c>
      <c r="K137" s="44">
        <v>5.2075999999999997E-2</v>
      </c>
      <c r="L137" s="34">
        <f t="shared" si="8"/>
        <v>0.46247299999999991</v>
      </c>
      <c r="M137" s="34">
        <f t="shared" si="7"/>
        <v>-9.8670000000000008E-3</v>
      </c>
      <c r="N137" s="34"/>
      <c r="O137" s="34">
        <f t="shared" si="14"/>
        <v>-9.8670000000000008E-3</v>
      </c>
      <c r="P137" s="34"/>
      <c r="Q137" s="61"/>
      <c r="R137" s="65">
        <f>VLOOKUP($C137,Лист1!$A$3:$C$461,3,FALSE)</f>
        <v>0</v>
      </c>
      <c r="S137" s="66"/>
    </row>
    <row r="138" spans="1:19" s="46" customFormat="1" ht="47.25" customHeight="1" x14ac:dyDescent="0.25">
      <c r="A138" s="60">
        <v>129</v>
      </c>
      <c r="B138" s="61" t="s">
        <v>2160</v>
      </c>
      <c r="C138" s="63" t="s">
        <v>2194</v>
      </c>
      <c r="D138" s="22" t="s">
        <v>2178</v>
      </c>
      <c r="E138" s="63">
        <v>2021</v>
      </c>
      <c r="F138" s="22"/>
      <c r="G138" s="64">
        <f t="shared" si="9"/>
        <v>9.7070781827028302E-2</v>
      </c>
      <c r="H138" s="44">
        <v>1.072846</v>
      </c>
      <c r="I138" s="44">
        <v>1.072846</v>
      </c>
      <c r="J138" s="44">
        <v>0.123874</v>
      </c>
      <c r="K138" s="44">
        <v>0.104142</v>
      </c>
      <c r="L138" s="34">
        <f t="shared" si="8"/>
        <v>0.96870400000000001</v>
      </c>
      <c r="M138" s="34">
        <f t="shared" ref="M138:M188" si="15">K138-J138</f>
        <v>-1.9732E-2</v>
      </c>
      <c r="N138" s="34"/>
      <c r="O138" s="34">
        <f t="shared" si="14"/>
        <v>-1.9732E-2</v>
      </c>
      <c r="P138" s="34"/>
      <c r="Q138" s="61"/>
      <c r="R138" s="65">
        <f>VLOOKUP($C138,Лист1!$A$3:$C$461,3,FALSE)</f>
        <v>0</v>
      </c>
      <c r="S138" s="66"/>
    </row>
    <row r="139" spans="1:19" s="46" customFormat="1" ht="42.75" customHeight="1" x14ac:dyDescent="0.25">
      <c r="A139" s="60">
        <v>130</v>
      </c>
      <c r="B139" s="61" t="s">
        <v>2161</v>
      </c>
      <c r="C139" s="63" t="s">
        <v>2195</v>
      </c>
      <c r="D139" s="22" t="s">
        <v>2178</v>
      </c>
      <c r="E139" s="63">
        <v>2021</v>
      </c>
      <c r="F139" s="22"/>
      <c r="G139" s="64">
        <f t="shared" ref="G139:G188" si="16">(H139-I139+K139)/H139</f>
        <v>4.2822586218812624E-2</v>
      </c>
      <c r="H139" s="44">
        <v>0.50641500000000006</v>
      </c>
      <c r="I139" s="44">
        <v>0.50641500000000006</v>
      </c>
      <c r="J139" s="44">
        <v>2.5795000000000002E-2</v>
      </c>
      <c r="K139" s="44">
        <v>2.1685999999999997E-2</v>
      </c>
      <c r="L139" s="34">
        <f t="shared" ref="L139:L188" si="17">I139-K139</f>
        <v>0.48472900000000008</v>
      </c>
      <c r="M139" s="34">
        <f t="shared" si="15"/>
        <v>-4.109000000000005E-3</v>
      </c>
      <c r="N139" s="34"/>
      <c r="O139" s="34">
        <f t="shared" si="14"/>
        <v>-4.109000000000005E-3</v>
      </c>
      <c r="P139" s="34"/>
      <c r="Q139" s="61"/>
      <c r="R139" s="65">
        <f>VLOOKUP($C139,Лист1!$A$3:$C$461,3,FALSE)</f>
        <v>0</v>
      </c>
      <c r="S139" s="66"/>
    </row>
    <row r="140" spans="1:19" s="46" customFormat="1" ht="42.75" customHeight="1" x14ac:dyDescent="0.25">
      <c r="A140" s="60">
        <v>131</v>
      </c>
      <c r="B140" s="61" t="s">
        <v>2162</v>
      </c>
      <c r="C140" s="63" t="s">
        <v>2196</v>
      </c>
      <c r="D140" s="22" t="s">
        <v>2178</v>
      </c>
      <c r="E140" s="63">
        <v>2021</v>
      </c>
      <c r="F140" s="22"/>
      <c r="G140" s="64">
        <f t="shared" si="16"/>
        <v>5.7645938383622114E-2</v>
      </c>
      <c r="H140" s="44">
        <v>0.67725499999999994</v>
      </c>
      <c r="I140" s="44">
        <v>0.67725499999999994</v>
      </c>
      <c r="J140" s="44">
        <v>4.6438E-2</v>
      </c>
      <c r="K140" s="44">
        <v>3.9040999999999992E-2</v>
      </c>
      <c r="L140" s="34">
        <f t="shared" si="17"/>
        <v>0.63821399999999995</v>
      </c>
      <c r="M140" s="34">
        <f t="shared" si="15"/>
        <v>-7.3970000000000077E-3</v>
      </c>
      <c r="N140" s="34"/>
      <c r="O140" s="34">
        <f t="shared" si="14"/>
        <v>-7.3970000000000077E-3</v>
      </c>
      <c r="P140" s="34"/>
      <c r="Q140" s="61"/>
      <c r="R140" s="65">
        <f>VLOOKUP($C140,Лист1!$A$3:$C$461,3,FALSE)</f>
        <v>0</v>
      </c>
      <c r="S140" s="66"/>
    </row>
    <row r="141" spans="1:19" s="46" customFormat="1" ht="42.75" customHeight="1" x14ac:dyDescent="0.25">
      <c r="A141" s="60">
        <v>132</v>
      </c>
      <c r="B141" s="61" t="s">
        <v>2163</v>
      </c>
      <c r="C141" s="63" t="s">
        <v>2197</v>
      </c>
      <c r="D141" s="22" t="s">
        <v>2178</v>
      </c>
      <c r="E141" s="63">
        <v>2021</v>
      </c>
      <c r="F141" s="22"/>
      <c r="G141" s="64">
        <f t="shared" si="16"/>
        <v>5.7645938383622114E-2</v>
      </c>
      <c r="H141" s="44">
        <v>0.67725499999999994</v>
      </c>
      <c r="I141" s="44">
        <v>0.67725499999999994</v>
      </c>
      <c r="J141" s="44">
        <v>4.6438E-2</v>
      </c>
      <c r="K141" s="44">
        <v>3.9040999999999992E-2</v>
      </c>
      <c r="L141" s="34">
        <f t="shared" si="17"/>
        <v>0.63821399999999995</v>
      </c>
      <c r="M141" s="34">
        <f t="shared" si="15"/>
        <v>-7.3970000000000077E-3</v>
      </c>
      <c r="N141" s="34"/>
      <c r="O141" s="34">
        <f t="shared" si="14"/>
        <v>-7.3970000000000077E-3</v>
      </c>
      <c r="P141" s="34"/>
      <c r="Q141" s="61"/>
      <c r="R141" s="65">
        <f>VLOOKUP($C141,Лист1!$A$3:$C$461,3,FALSE)</f>
        <v>0</v>
      </c>
      <c r="S141" s="66"/>
    </row>
    <row r="142" spans="1:19" s="46" customFormat="1" ht="42.75" customHeight="1" x14ac:dyDescent="0.25">
      <c r="A142" s="60">
        <v>133</v>
      </c>
      <c r="B142" s="61" t="s">
        <v>2164</v>
      </c>
      <c r="C142" s="63" t="s">
        <v>2198</v>
      </c>
      <c r="D142" s="22" t="s">
        <v>2178</v>
      </c>
      <c r="E142" s="63">
        <v>2021</v>
      </c>
      <c r="F142" s="22"/>
      <c r="G142" s="64">
        <f t="shared" si="16"/>
        <v>5.5295420681997144E-2</v>
      </c>
      <c r="H142" s="44">
        <v>0.706044</v>
      </c>
      <c r="I142" s="44">
        <v>0.706044</v>
      </c>
      <c r="J142" s="44">
        <v>4.6438E-2</v>
      </c>
      <c r="K142" s="44">
        <v>3.9040999999999992E-2</v>
      </c>
      <c r="L142" s="34">
        <f t="shared" si="17"/>
        <v>0.66700300000000001</v>
      </c>
      <c r="M142" s="34">
        <f t="shared" si="15"/>
        <v>-7.3970000000000077E-3</v>
      </c>
      <c r="N142" s="34"/>
      <c r="O142" s="34">
        <f t="shared" si="14"/>
        <v>-7.3970000000000077E-3</v>
      </c>
      <c r="P142" s="34"/>
      <c r="Q142" s="61"/>
      <c r="R142" s="65">
        <f>VLOOKUP($C142,Лист1!$A$3:$C$461,3,FALSE)</f>
        <v>0</v>
      </c>
      <c r="S142" s="66"/>
    </row>
    <row r="143" spans="1:19" s="46" customFormat="1" ht="42.75" customHeight="1" x14ac:dyDescent="0.25">
      <c r="A143" s="60">
        <v>134</v>
      </c>
      <c r="B143" s="61" t="s">
        <v>2165</v>
      </c>
      <c r="C143" s="63" t="s">
        <v>2199</v>
      </c>
      <c r="D143" s="22" t="s">
        <v>2178</v>
      </c>
      <c r="E143" s="63">
        <v>2021</v>
      </c>
      <c r="F143" s="22"/>
      <c r="G143" s="64">
        <f t="shared" si="16"/>
        <v>5.5295420681997144E-2</v>
      </c>
      <c r="H143" s="44">
        <v>0.706044</v>
      </c>
      <c r="I143" s="44">
        <v>0.706044</v>
      </c>
      <c r="J143" s="44">
        <v>4.6438E-2</v>
      </c>
      <c r="K143" s="44">
        <v>3.9040999999999992E-2</v>
      </c>
      <c r="L143" s="34">
        <f t="shared" si="17"/>
        <v>0.66700300000000001</v>
      </c>
      <c r="M143" s="34">
        <f t="shared" si="15"/>
        <v>-7.3970000000000077E-3</v>
      </c>
      <c r="N143" s="34"/>
      <c r="O143" s="34">
        <f t="shared" si="14"/>
        <v>-7.3970000000000077E-3</v>
      </c>
      <c r="P143" s="34"/>
      <c r="Q143" s="61"/>
      <c r="R143" s="65">
        <f>VLOOKUP($C143,Лист1!$A$3:$C$461,3,FALSE)</f>
        <v>0</v>
      </c>
      <c r="S143" s="66"/>
    </row>
    <row r="144" spans="1:19" s="46" customFormat="1" ht="42.75" customHeight="1" x14ac:dyDescent="0.25">
      <c r="A144" s="60">
        <v>135</v>
      </c>
      <c r="B144" s="61" t="s">
        <v>2166</v>
      </c>
      <c r="C144" s="63" t="s">
        <v>2200</v>
      </c>
      <c r="D144" s="22" t="s">
        <v>2178</v>
      </c>
      <c r="E144" s="63">
        <v>2021</v>
      </c>
      <c r="F144" s="22"/>
      <c r="G144" s="64">
        <f t="shared" si="16"/>
        <v>5.2989759285525226E-2</v>
      </c>
      <c r="H144" s="44">
        <v>0.736765</v>
      </c>
      <c r="I144" s="44">
        <v>0.736765</v>
      </c>
      <c r="J144" s="44">
        <v>4.6438E-2</v>
      </c>
      <c r="K144" s="44">
        <v>3.9040999999999992E-2</v>
      </c>
      <c r="L144" s="34">
        <f t="shared" si="17"/>
        <v>0.69772400000000001</v>
      </c>
      <c r="M144" s="34">
        <f t="shared" si="15"/>
        <v>-7.3970000000000077E-3</v>
      </c>
      <c r="N144" s="34"/>
      <c r="O144" s="34">
        <f t="shared" si="14"/>
        <v>-7.3970000000000077E-3</v>
      </c>
      <c r="P144" s="34"/>
      <c r="Q144" s="61"/>
      <c r="R144" s="65">
        <f>VLOOKUP($C144,Лист1!$A$3:$C$461,3,FALSE)</f>
        <v>0</v>
      </c>
      <c r="S144" s="66"/>
    </row>
    <row r="145" spans="1:19" s="46" customFormat="1" ht="42.75" customHeight="1" x14ac:dyDescent="0.25">
      <c r="A145" s="60">
        <v>136</v>
      </c>
      <c r="B145" s="61" t="s">
        <v>2167</v>
      </c>
      <c r="C145" s="63" t="s">
        <v>2201</v>
      </c>
      <c r="D145" s="22" t="s">
        <v>2178</v>
      </c>
      <c r="E145" s="63">
        <v>2021</v>
      </c>
      <c r="F145" s="22"/>
      <c r="G145" s="64">
        <f t="shared" si="16"/>
        <v>5.7646066059459253E-2</v>
      </c>
      <c r="H145" s="44">
        <v>1.3545070000000001</v>
      </c>
      <c r="I145" s="44">
        <v>1.3545070000000001</v>
      </c>
      <c r="J145" s="44">
        <v>9.2876E-2</v>
      </c>
      <c r="K145" s="44">
        <v>7.8081999999999985E-2</v>
      </c>
      <c r="L145" s="34">
        <f t="shared" si="17"/>
        <v>1.2764250000000001</v>
      </c>
      <c r="M145" s="34">
        <f t="shared" si="15"/>
        <v>-1.4794000000000015E-2</v>
      </c>
      <c r="N145" s="34"/>
      <c r="O145" s="34">
        <f t="shared" si="14"/>
        <v>-1.4794000000000015E-2</v>
      </c>
      <c r="P145" s="34"/>
      <c r="Q145" s="61"/>
      <c r="R145" s="65">
        <f>VLOOKUP($C145,Лист1!$A$3:$C$461,3,FALSE)</f>
        <v>0</v>
      </c>
      <c r="S145" s="66"/>
    </row>
    <row r="146" spans="1:19" s="46" customFormat="1" ht="42.75" customHeight="1" x14ac:dyDescent="0.25">
      <c r="A146" s="60">
        <v>137</v>
      </c>
      <c r="B146" s="61" t="s">
        <v>2168</v>
      </c>
      <c r="C146" s="63" t="s">
        <v>2202</v>
      </c>
      <c r="D146" s="22" t="s">
        <v>2178</v>
      </c>
      <c r="E146" s="63">
        <v>2021</v>
      </c>
      <c r="F146" s="22"/>
      <c r="G146" s="64">
        <f t="shared" si="16"/>
        <v>5.5295420681997144E-2</v>
      </c>
      <c r="H146" s="44">
        <v>0.706044</v>
      </c>
      <c r="I146" s="44">
        <v>0.706044</v>
      </c>
      <c r="J146" s="44">
        <v>4.6438E-2</v>
      </c>
      <c r="K146" s="44">
        <v>3.9040999999999992E-2</v>
      </c>
      <c r="L146" s="34">
        <f t="shared" si="17"/>
        <v>0.66700300000000001</v>
      </c>
      <c r="M146" s="34">
        <f t="shared" si="15"/>
        <v>-7.3970000000000077E-3</v>
      </c>
      <c r="N146" s="34"/>
      <c r="O146" s="34">
        <f t="shared" si="14"/>
        <v>-7.3970000000000077E-3</v>
      </c>
      <c r="P146" s="34"/>
      <c r="Q146" s="61"/>
      <c r="R146" s="65">
        <f>VLOOKUP($C146,Лист1!$A$3:$C$461,3,FALSE)</f>
        <v>0</v>
      </c>
      <c r="S146" s="66"/>
    </row>
    <row r="147" spans="1:19" s="46" customFormat="1" ht="42.75" customHeight="1" x14ac:dyDescent="0.25">
      <c r="A147" s="60">
        <v>138</v>
      </c>
      <c r="B147" s="61" t="s">
        <v>2169</v>
      </c>
      <c r="C147" s="63" t="s">
        <v>2203</v>
      </c>
      <c r="D147" s="22" t="s">
        <v>2178</v>
      </c>
      <c r="E147" s="63">
        <v>2021</v>
      </c>
      <c r="F147" s="22"/>
      <c r="G147" s="64">
        <f t="shared" si="16"/>
        <v>9.7080102829297021E-2</v>
      </c>
      <c r="H147" s="44">
        <v>0.53642299999999998</v>
      </c>
      <c r="I147" s="44">
        <v>0.53642299999999998</v>
      </c>
      <c r="J147" s="44">
        <v>6.1942999999999998E-2</v>
      </c>
      <c r="K147" s="44">
        <v>5.2075999999999997E-2</v>
      </c>
      <c r="L147" s="34">
        <f t="shared" si="17"/>
        <v>0.48434699999999997</v>
      </c>
      <c r="M147" s="34">
        <f t="shared" si="15"/>
        <v>-9.8670000000000008E-3</v>
      </c>
      <c r="N147" s="34"/>
      <c r="O147" s="34">
        <f t="shared" si="14"/>
        <v>-9.8670000000000008E-3</v>
      </c>
      <c r="P147" s="34"/>
      <c r="Q147" s="61"/>
      <c r="R147" s="65">
        <f>VLOOKUP($C147,Лист1!$A$3:$C$461,3,FALSE)</f>
        <v>0</v>
      </c>
      <c r="S147" s="66"/>
    </row>
    <row r="148" spans="1:19" s="46" customFormat="1" ht="42.75" customHeight="1" x14ac:dyDescent="0.25">
      <c r="A148" s="60">
        <v>139</v>
      </c>
      <c r="B148" s="61" t="s">
        <v>2170</v>
      </c>
      <c r="C148" s="63" t="s">
        <v>2204</v>
      </c>
      <c r="D148" s="22" t="s">
        <v>2178</v>
      </c>
      <c r="E148" s="63">
        <v>2021</v>
      </c>
      <c r="F148" s="22"/>
      <c r="G148" s="64">
        <f t="shared" si="16"/>
        <v>4.1075495911013039E-2</v>
      </c>
      <c r="H148" s="44">
        <v>1.055885</v>
      </c>
      <c r="I148" s="44">
        <v>1.055885</v>
      </c>
      <c r="J148" s="44">
        <v>5.1588000000000002E-2</v>
      </c>
      <c r="K148" s="44">
        <v>4.3371E-2</v>
      </c>
      <c r="L148" s="34">
        <f t="shared" si="17"/>
        <v>1.0125139999999999</v>
      </c>
      <c r="M148" s="34">
        <f t="shared" si="15"/>
        <v>-8.2170000000000021E-3</v>
      </c>
      <c r="N148" s="34"/>
      <c r="O148" s="34">
        <f t="shared" si="14"/>
        <v>-8.2170000000000021E-3</v>
      </c>
      <c r="P148" s="34"/>
      <c r="Q148" s="61"/>
      <c r="R148" s="65">
        <f>VLOOKUP($C148,Лист1!$A$3:$C$461,3,FALSE)</f>
        <v>0</v>
      </c>
      <c r="S148" s="66"/>
    </row>
    <row r="149" spans="1:19" s="46" customFormat="1" ht="37.5" customHeight="1" x14ac:dyDescent="0.25">
      <c r="A149" s="60">
        <v>140</v>
      </c>
      <c r="B149" s="61" t="s">
        <v>2171</v>
      </c>
      <c r="C149" s="63" t="s">
        <v>2205</v>
      </c>
      <c r="D149" s="22" t="s">
        <v>2178</v>
      </c>
      <c r="E149" s="63">
        <v>2021</v>
      </c>
      <c r="F149" s="22"/>
      <c r="G149" s="64">
        <f t="shared" si="16"/>
        <v>5.755958901383075E-2</v>
      </c>
      <c r="H149" s="44">
        <v>1.3565419999999999</v>
      </c>
      <c r="I149" s="44">
        <v>1.3565419999999999</v>
      </c>
      <c r="J149" s="44">
        <v>9.2876E-2</v>
      </c>
      <c r="K149" s="44">
        <v>7.8081999999999985E-2</v>
      </c>
      <c r="L149" s="34">
        <f t="shared" si="17"/>
        <v>1.2784599999999999</v>
      </c>
      <c r="M149" s="34">
        <f t="shared" si="15"/>
        <v>-1.4794000000000015E-2</v>
      </c>
      <c r="N149" s="34"/>
      <c r="O149" s="34">
        <f t="shared" si="14"/>
        <v>-1.4794000000000015E-2</v>
      </c>
      <c r="P149" s="34"/>
      <c r="Q149" s="61"/>
      <c r="R149" s="65">
        <f>VLOOKUP($C149,Лист1!$A$3:$C$461,3,FALSE)</f>
        <v>0</v>
      </c>
      <c r="S149" s="66"/>
    </row>
    <row r="150" spans="1:19" s="46" customFormat="1" ht="37.5" customHeight="1" x14ac:dyDescent="0.25">
      <c r="A150" s="60">
        <v>141</v>
      </c>
      <c r="B150" s="61" t="s">
        <v>2172</v>
      </c>
      <c r="C150" s="63" t="s">
        <v>2206</v>
      </c>
      <c r="D150" s="22" t="s">
        <v>2178</v>
      </c>
      <c r="E150" s="63">
        <v>2021</v>
      </c>
      <c r="F150" s="22"/>
      <c r="G150" s="64">
        <f t="shared" si="16"/>
        <v>5.2910296711554776E-2</v>
      </c>
      <c r="H150" s="44">
        <v>1.475743</v>
      </c>
      <c r="I150" s="44">
        <v>1.475743</v>
      </c>
      <c r="J150" s="44">
        <v>9.2876E-2</v>
      </c>
      <c r="K150" s="44">
        <v>7.8081999999999985E-2</v>
      </c>
      <c r="L150" s="34">
        <f t="shared" si="17"/>
        <v>1.397661</v>
      </c>
      <c r="M150" s="34">
        <f t="shared" si="15"/>
        <v>-1.4794000000000015E-2</v>
      </c>
      <c r="N150" s="34"/>
      <c r="O150" s="34">
        <f t="shared" si="14"/>
        <v>-1.4794000000000015E-2</v>
      </c>
      <c r="P150" s="34"/>
      <c r="Q150" s="61"/>
      <c r="R150" s="65">
        <f>VLOOKUP($C150,Лист1!$A$3:$C$461,3,FALSE)</f>
        <v>0</v>
      </c>
      <c r="S150" s="66"/>
    </row>
    <row r="151" spans="1:19" s="46" customFormat="1" ht="37.5" customHeight="1" x14ac:dyDescent="0.25">
      <c r="A151" s="60">
        <v>142</v>
      </c>
      <c r="B151" s="61" t="s">
        <v>2173</v>
      </c>
      <c r="C151" s="63" t="s">
        <v>2207</v>
      </c>
      <c r="D151" s="22" t="s">
        <v>2178</v>
      </c>
      <c r="E151" s="63">
        <v>2021</v>
      </c>
      <c r="F151" s="22"/>
      <c r="G151" s="64">
        <f t="shared" si="16"/>
        <v>5.5260230000202817E-2</v>
      </c>
      <c r="H151" s="44">
        <v>2.1202589999999999</v>
      </c>
      <c r="I151" s="44">
        <v>2.1202589999999999</v>
      </c>
      <c r="J151" s="44">
        <v>0.13936500000000002</v>
      </c>
      <c r="K151" s="44">
        <v>0.11716600000000002</v>
      </c>
      <c r="L151" s="34">
        <f t="shared" si="17"/>
        <v>2.0030929999999998</v>
      </c>
      <c r="M151" s="34">
        <f t="shared" si="15"/>
        <v>-2.2198999999999997E-2</v>
      </c>
      <c r="N151" s="34"/>
      <c r="O151" s="34">
        <f t="shared" si="14"/>
        <v>-2.2198999999999997E-2</v>
      </c>
      <c r="P151" s="34"/>
      <c r="Q151" s="61"/>
      <c r="R151" s="65">
        <f>VLOOKUP($C151,Лист1!$A$3:$C$461,3,FALSE)</f>
        <v>0</v>
      </c>
      <c r="S151" s="66"/>
    </row>
    <row r="152" spans="1:19" s="46" customFormat="1" ht="37.5" customHeight="1" x14ac:dyDescent="0.25">
      <c r="A152" s="60">
        <v>143</v>
      </c>
      <c r="B152" s="61" t="s">
        <v>2587</v>
      </c>
      <c r="C152" s="63" t="s">
        <v>2208</v>
      </c>
      <c r="D152" s="22" t="s">
        <v>2178</v>
      </c>
      <c r="E152" s="63">
        <v>2021</v>
      </c>
      <c r="F152" s="22"/>
      <c r="G152" s="64">
        <f t="shared" si="16"/>
        <v>5.5272952173176189E-2</v>
      </c>
      <c r="H152" s="44">
        <v>2.826301</v>
      </c>
      <c r="I152" s="44">
        <v>2.826301</v>
      </c>
      <c r="J152" s="44">
        <v>0.18581600000000001</v>
      </c>
      <c r="K152" s="44">
        <v>0.15621800000000002</v>
      </c>
      <c r="L152" s="34">
        <f t="shared" si="17"/>
        <v>2.670083</v>
      </c>
      <c r="M152" s="34">
        <f t="shared" si="15"/>
        <v>-2.9597999999999985E-2</v>
      </c>
      <c r="N152" s="34"/>
      <c r="O152" s="34">
        <f t="shared" si="14"/>
        <v>-2.9597999999999985E-2</v>
      </c>
      <c r="P152" s="34"/>
      <c r="Q152" s="61"/>
      <c r="R152" s="65">
        <f>VLOOKUP($C152,Лист1!$A$3:$C$461,3,FALSE)</f>
        <v>0</v>
      </c>
      <c r="S152" s="66"/>
    </row>
    <row r="153" spans="1:19" s="46" customFormat="1" ht="63.2" customHeight="1" x14ac:dyDescent="0.25">
      <c r="A153" s="60">
        <v>144</v>
      </c>
      <c r="B153" s="61" t="s">
        <v>2603</v>
      </c>
      <c r="C153" s="63" t="s">
        <v>2209</v>
      </c>
      <c r="D153" s="22" t="s">
        <v>2177</v>
      </c>
      <c r="E153" s="63">
        <v>2020</v>
      </c>
      <c r="F153" s="22">
        <v>2020</v>
      </c>
      <c r="G153" s="64">
        <v>1</v>
      </c>
      <c r="H153" s="44">
        <v>0.415468</v>
      </c>
      <c r="I153" s="44">
        <v>0.415468</v>
      </c>
      <c r="J153" s="44">
        <v>0.45093299999999997</v>
      </c>
      <c r="K153" s="44">
        <v>0.45162699999999995</v>
      </c>
      <c r="L153" s="34">
        <v>0</v>
      </c>
      <c r="M153" s="34">
        <f t="shared" si="15"/>
        <v>6.9399999999997242E-4</v>
      </c>
      <c r="N153" s="34"/>
      <c r="O153" s="34">
        <f t="shared" si="14"/>
        <v>6.9399999999997242E-4</v>
      </c>
      <c r="P153" s="34"/>
      <c r="Q153" s="61"/>
      <c r="R153" s="65">
        <f>VLOOKUP($C153,Лист1!$A$3:$C$461,3,FALSE)</f>
        <v>0</v>
      </c>
      <c r="S153" s="66"/>
    </row>
    <row r="154" spans="1:19" s="46" customFormat="1" ht="43.5" customHeight="1" x14ac:dyDescent="0.25">
      <c r="A154" s="60">
        <v>145</v>
      </c>
      <c r="B154" s="61" t="s">
        <v>2605</v>
      </c>
      <c r="C154" s="63" t="s">
        <v>2264</v>
      </c>
      <c r="D154" s="22" t="s">
        <v>2177</v>
      </c>
      <c r="E154" s="63">
        <v>2020</v>
      </c>
      <c r="F154" s="22">
        <v>2020</v>
      </c>
      <c r="G154" s="64">
        <v>1</v>
      </c>
      <c r="H154" s="44">
        <v>0.31259699999999996</v>
      </c>
      <c r="I154" s="44">
        <v>0.31259699999999996</v>
      </c>
      <c r="J154" s="44">
        <v>0.31259699999999996</v>
      </c>
      <c r="K154" s="44">
        <v>0.32003300000000001</v>
      </c>
      <c r="L154" s="34">
        <v>0</v>
      </c>
      <c r="M154" s="34">
        <f t="shared" si="15"/>
        <v>7.4360000000000537E-3</v>
      </c>
      <c r="N154" s="34">
        <f>M154</f>
        <v>7.4360000000000537E-3</v>
      </c>
      <c r="O154" s="34"/>
      <c r="P154" s="34"/>
      <c r="Q154" s="61"/>
      <c r="R154" s="65">
        <f>VLOOKUP($C154,Лист1!$A$3:$C$461,3,FALSE)</f>
        <v>0</v>
      </c>
      <c r="S154" s="66"/>
    </row>
    <row r="155" spans="1:19" s="46" customFormat="1" ht="43.5" customHeight="1" x14ac:dyDescent="0.25">
      <c r="A155" s="60">
        <v>146</v>
      </c>
      <c r="B155" s="61" t="s">
        <v>2601</v>
      </c>
      <c r="C155" s="63" t="s">
        <v>2265</v>
      </c>
      <c r="D155" s="22" t="s">
        <v>2178</v>
      </c>
      <c r="E155" s="63">
        <v>2021</v>
      </c>
      <c r="F155" s="22"/>
      <c r="G155" s="64">
        <f t="shared" si="16"/>
        <v>7.6756475080811282E-3</v>
      </c>
      <c r="H155" s="44">
        <v>1.22817</v>
      </c>
      <c r="I155" s="44">
        <v>1.22817</v>
      </c>
      <c r="J155" s="44">
        <v>0.104723</v>
      </c>
      <c r="K155" s="44">
        <v>9.4269999999999996E-3</v>
      </c>
      <c r="L155" s="34">
        <f t="shared" si="17"/>
        <v>1.2187429999999999</v>
      </c>
      <c r="M155" s="34">
        <f t="shared" si="15"/>
        <v>-9.5295999999999992E-2</v>
      </c>
      <c r="N155" s="34"/>
      <c r="O155" s="34">
        <f>M155</f>
        <v>-9.5295999999999992E-2</v>
      </c>
      <c r="P155" s="34"/>
      <c r="Q155" s="61"/>
      <c r="R155" s="65">
        <f>VLOOKUP($C155,Лист1!$A$3:$C$461,3,FALSE)</f>
        <v>0</v>
      </c>
      <c r="S155" s="66"/>
    </row>
    <row r="156" spans="1:19" s="46" customFormat="1" ht="43.5" customHeight="1" x14ac:dyDescent="0.25">
      <c r="A156" s="60">
        <v>147</v>
      </c>
      <c r="B156" s="61" t="s">
        <v>2602</v>
      </c>
      <c r="C156" s="63" t="s">
        <v>2266</v>
      </c>
      <c r="D156" s="22" t="s">
        <v>2178</v>
      </c>
      <c r="E156" s="63">
        <v>2021</v>
      </c>
      <c r="F156" s="22"/>
      <c r="G156" s="64">
        <f t="shared" si="16"/>
        <v>2.0590414184770828E-2</v>
      </c>
      <c r="H156" s="44">
        <v>1.4348910000000001</v>
      </c>
      <c r="I156" s="44">
        <v>1.4348910000000001</v>
      </c>
      <c r="J156" s="44">
        <v>0.140237</v>
      </c>
      <c r="K156" s="44">
        <v>2.9545000000000002E-2</v>
      </c>
      <c r="L156" s="34">
        <f t="shared" si="17"/>
        <v>1.4053460000000002</v>
      </c>
      <c r="M156" s="34">
        <f t="shared" si="15"/>
        <v>-0.110692</v>
      </c>
      <c r="N156" s="34"/>
      <c r="O156" s="34">
        <f>M156</f>
        <v>-0.110692</v>
      </c>
      <c r="P156" s="34"/>
      <c r="Q156" s="61"/>
      <c r="R156" s="65">
        <f>VLOOKUP($C156,Лист1!$A$3:$C$461,3,FALSE)</f>
        <v>0</v>
      </c>
      <c r="S156" s="66"/>
    </row>
    <row r="157" spans="1:19" s="46" customFormat="1" ht="43.5" customHeight="1" x14ac:dyDescent="0.25">
      <c r="A157" s="60">
        <v>148</v>
      </c>
      <c r="B157" s="61" t="s">
        <v>2252</v>
      </c>
      <c r="C157" s="63" t="s">
        <v>2267</v>
      </c>
      <c r="D157" s="22" t="s">
        <v>2178</v>
      </c>
      <c r="E157" s="63">
        <v>2021</v>
      </c>
      <c r="F157" s="22"/>
      <c r="G157" s="64">
        <f t="shared" si="16"/>
        <v>3.1732902412971435E-2</v>
      </c>
      <c r="H157" s="44">
        <v>0.73021999999999998</v>
      </c>
      <c r="I157" s="44">
        <v>0.73021999999999998</v>
      </c>
      <c r="J157" s="44">
        <v>4.6441999999999997E-2</v>
      </c>
      <c r="K157" s="44">
        <v>2.3172000000000002E-2</v>
      </c>
      <c r="L157" s="34">
        <f t="shared" si="17"/>
        <v>0.70704800000000001</v>
      </c>
      <c r="M157" s="34">
        <f t="shared" si="15"/>
        <v>-2.3269999999999996E-2</v>
      </c>
      <c r="N157" s="34"/>
      <c r="O157" s="34">
        <f>M157</f>
        <v>-2.3269999999999996E-2</v>
      </c>
      <c r="P157" s="34"/>
      <c r="Q157" s="61"/>
      <c r="R157" s="65">
        <f>VLOOKUP($C157,Лист1!$A$3:$C$461,3,FALSE)</f>
        <v>0</v>
      </c>
      <c r="S157" s="66"/>
    </row>
    <row r="158" spans="1:19" s="46" customFormat="1" ht="43.5" customHeight="1" x14ac:dyDescent="0.25">
      <c r="A158" s="60">
        <v>149</v>
      </c>
      <c r="B158" s="61" t="s">
        <v>2338</v>
      </c>
      <c r="C158" s="63" t="s">
        <v>2354</v>
      </c>
      <c r="D158" s="22" t="s">
        <v>2178</v>
      </c>
      <c r="E158" s="63">
        <v>2021</v>
      </c>
      <c r="F158" s="22">
        <v>2020</v>
      </c>
      <c r="G158" s="64">
        <v>1</v>
      </c>
      <c r="H158" s="44">
        <v>0.124955</v>
      </c>
      <c r="I158" s="44">
        <v>0.124955</v>
      </c>
      <c r="J158" s="44">
        <v>8.2400000000000008E-3</v>
      </c>
      <c r="K158" s="44">
        <v>8.0459999999999993E-3</v>
      </c>
      <c r="L158" s="34">
        <f t="shared" si="17"/>
        <v>0.116909</v>
      </c>
      <c r="M158" s="34">
        <f t="shared" si="15"/>
        <v>-1.9400000000000146E-4</v>
      </c>
      <c r="N158" s="34"/>
      <c r="O158" s="34"/>
      <c r="P158" s="34"/>
      <c r="Q158" s="61"/>
      <c r="R158" s="65">
        <f>VLOOKUP($C158,Лист1!$A$3:$C$461,3,FALSE)</f>
        <v>0.13693900000000001</v>
      </c>
      <c r="S158" s="66"/>
    </row>
    <row r="159" spans="1:19" s="46" customFormat="1" ht="63.2" customHeight="1" x14ac:dyDescent="0.25">
      <c r="A159" s="60">
        <v>150</v>
      </c>
      <c r="B159" s="61" t="s">
        <v>107</v>
      </c>
      <c r="C159" s="63" t="s">
        <v>306</v>
      </c>
      <c r="D159" s="22" t="s">
        <v>2365</v>
      </c>
      <c r="E159" s="63">
        <v>2026</v>
      </c>
      <c r="F159" s="22"/>
      <c r="G159" s="64">
        <f t="shared" si="16"/>
        <v>0.42374946352384368</v>
      </c>
      <c r="H159" s="44">
        <v>2809.9660260000001</v>
      </c>
      <c r="I159" s="44">
        <v>1757.0442740000001</v>
      </c>
      <c r="J159" s="44">
        <f>33.646507+(4.190044+4.278839167)*0</f>
        <v>33.646507</v>
      </c>
      <c r="K159" s="44">
        <v>137.79984403772718</v>
      </c>
      <c r="L159" s="34">
        <f t="shared" si="17"/>
        <v>1619.244429962273</v>
      </c>
      <c r="M159" s="34">
        <f t="shared" si="15"/>
        <v>104.15333703772718</v>
      </c>
      <c r="N159" s="34"/>
      <c r="O159" s="34"/>
      <c r="P159" s="34">
        <f>M159</f>
        <v>104.15333703772718</v>
      </c>
      <c r="Q159" s="61" t="s">
        <v>2671</v>
      </c>
      <c r="R159" s="65">
        <f>VLOOKUP($C159,Лист1!$A$3:$C$461,3,FALSE)</f>
        <v>31.851122</v>
      </c>
      <c r="S159" s="66"/>
    </row>
    <row r="160" spans="1:19" s="46" customFormat="1" ht="63.2" customHeight="1" x14ac:dyDescent="0.25">
      <c r="A160" s="60">
        <v>151</v>
      </c>
      <c r="B160" s="61" t="s">
        <v>6</v>
      </c>
      <c r="C160" s="63" t="s">
        <v>308</v>
      </c>
      <c r="D160" s="22" t="s">
        <v>2097</v>
      </c>
      <c r="E160" s="63">
        <v>2025</v>
      </c>
      <c r="F160" s="22"/>
      <c r="G160" s="64">
        <f t="shared" si="16"/>
        <v>0.55673650575089473</v>
      </c>
      <c r="H160" s="44">
        <v>1292.7280959999998</v>
      </c>
      <c r="I160" s="44">
        <v>699.41521900000009</v>
      </c>
      <c r="J160" s="44">
        <v>40.384295000000002</v>
      </c>
      <c r="K160" s="44">
        <v>126.39604605304731</v>
      </c>
      <c r="L160" s="34">
        <f t="shared" si="17"/>
        <v>573.01917294695272</v>
      </c>
      <c r="M160" s="34">
        <f t="shared" si="15"/>
        <v>86.011751053047306</v>
      </c>
      <c r="N160" s="34"/>
      <c r="O160" s="34"/>
      <c r="P160" s="34">
        <f>M160</f>
        <v>86.011751053047306</v>
      </c>
      <c r="Q160" s="61" t="s">
        <v>2671</v>
      </c>
      <c r="R160" s="65">
        <f>VLOOKUP($C160,Лист1!$A$3:$C$461,3,FALSE)</f>
        <v>40.959637000000001</v>
      </c>
      <c r="S160" s="66"/>
    </row>
    <row r="161" spans="1:19" s="46" customFormat="1" ht="63.2" customHeight="1" x14ac:dyDescent="0.25">
      <c r="A161" s="60">
        <v>152</v>
      </c>
      <c r="B161" s="61" t="s">
        <v>2091</v>
      </c>
      <c r="C161" s="63" t="s">
        <v>2142</v>
      </c>
      <c r="D161" s="22" t="s">
        <v>141</v>
      </c>
      <c r="E161" s="63">
        <v>2020</v>
      </c>
      <c r="F161" s="22">
        <v>2020</v>
      </c>
      <c r="G161" s="64">
        <v>1</v>
      </c>
      <c r="H161" s="44">
        <v>0.33695700000000001</v>
      </c>
      <c r="I161" s="44">
        <v>0.287437</v>
      </c>
      <c r="J161" s="44">
        <v>0.340036</v>
      </c>
      <c r="K161" s="44">
        <v>0.340036</v>
      </c>
      <c r="L161" s="34">
        <v>0</v>
      </c>
      <c r="M161" s="34">
        <f t="shared" si="15"/>
        <v>0</v>
      </c>
      <c r="N161" s="34"/>
      <c r="O161" s="34"/>
      <c r="P161" s="34"/>
      <c r="Q161" s="61"/>
      <c r="R161" s="65">
        <f>VLOOKUP($C161,Лист1!$A$3:$C$461,3,FALSE)</f>
        <v>0</v>
      </c>
      <c r="S161" s="66"/>
    </row>
    <row r="162" spans="1:19" s="46" customFormat="1" ht="63.2" customHeight="1" x14ac:dyDescent="0.25">
      <c r="A162" s="60">
        <v>153</v>
      </c>
      <c r="B162" s="61" t="s">
        <v>2092</v>
      </c>
      <c r="C162" s="63" t="s">
        <v>2143</v>
      </c>
      <c r="D162" s="22" t="s">
        <v>141</v>
      </c>
      <c r="E162" s="63">
        <v>2020</v>
      </c>
      <c r="F162" s="22">
        <v>2020</v>
      </c>
      <c r="G162" s="64">
        <v>1</v>
      </c>
      <c r="H162" s="44">
        <v>1.290527</v>
      </c>
      <c r="I162" s="44">
        <v>1.0775889999999999</v>
      </c>
      <c r="J162" s="44">
        <v>1.274165</v>
      </c>
      <c r="K162" s="44">
        <v>1.274165</v>
      </c>
      <c r="L162" s="34">
        <v>0</v>
      </c>
      <c r="M162" s="34">
        <f t="shared" si="15"/>
        <v>0</v>
      </c>
      <c r="N162" s="34"/>
      <c r="O162" s="34"/>
      <c r="P162" s="34"/>
      <c r="Q162" s="61"/>
      <c r="R162" s="65">
        <f>VLOOKUP($C162,Лист1!$A$3:$C$461,3,FALSE)</f>
        <v>0</v>
      </c>
      <c r="S162" s="66"/>
    </row>
    <row r="163" spans="1:19" s="46" customFormat="1" ht="63.2" customHeight="1" x14ac:dyDescent="0.25">
      <c r="A163" s="60">
        <v>154</v>
      </c>
      <c r="B163" s="61" t="s">
        <v>2557</v>
      </c>
      <c r="C163" s="63" t="s">
        <v>2144</v>
      </c>
      <c r="D163" s="22" t="s">
        <v>141</v>
      </c>
      <c r="E163" s="63">
        <v>2020</v>
      </c>
      <c r="F163" s="22">
        <v>2020</v>
      </c>
      <c r="G163" s="64">
        <v>1</v>
      </c>
      <c r="H163" s="44">
        <v>5.2493000000000005E-2</v>
      </c>
      <c r="I163" s="44">
        <v>4.2616000000000001E-2</v>
      </c>
      <c r="J163" s="44">
        <v>5.0550999999999999E-2</v>
      </c>
      <c r="K163" s="44">
        <v>5.0550999999999992E-2</v>
      </c>
      <c r="L163" s="34">
        <v>0</v>
      </c>
      <c r="M163" s="34">
        <f t="shared" si="15"/>
        <v>0</v>
      </c>
      <c r="N163" s="34"/>
      <c r="O163" s="34"/>
      <c r="P163" s="34"/>
      <c r="Q163" s="61"/>
      <c r="R163" s="65">
        <f>VLOOKUP($C163,Лист1!$A$3:$C$461,3,FALSE)</f>
        <v>0</v>
      </c>
      <c r="S163" s="66"/>
    </row>
    <row r="164" spans="1:19" s="46" customFormat="1" ht="63.2" customHeight="1" x14ac:dyDescent="0.25">
      <c r="A164" s="60">
        <v>155</v>
      </c>
      <c r="B164" s="61" t="s">
        <v>2585</v>
      </c>
      <c r="C164" s="63" t="s">
        <v>2145</v>
      </c>
      <c r="D164" s="22" t="s">
        <v>141</v>
      </c>
      <c r="E164" s="63">
        <v>2020</v>
      </c>
      <c r="F164" s="22">
        <v>2020</v>
      </c>
      <c r="G164" s="64">
        <v>1</v>
      </c>
      <c r="H164" s="44">
        <v>5.4891669999999992</v>
      </c>
      <c r="I164" s="44">
        <v>0.93129300000000004</v>
      </c>
      <c r="J164" s="44">
        <v>1.057652</v>
      </c>
      <c r="K164" s="44">
        <v>0.35214200000000007</v>
      </c>
      <c r="L164" s="34">
        <f t="shared" si="17"/>
        <v>0.57915099999999997</v>
      </c>
      <c r="M164" s="34">
        <f t="shared" si="15"/>
        <v>-0.70550999999999997</v>
      </c>
      <c r="N164" s="34"/>
      <c r="O164" s="34">
        <f>M164-P164</f>
        <v>-0.27693166666666658</v>
      </c>
      <c r="P164" s="34">
        <f>-0.514294/1.2</f>
        <v>-0.42857833333333339</v>
      </c>
      <c r="Q164" s="61" t="s">
        <v>2367</v>
      </c>
      <c r="R164" s="65">
        <f>VLOOKUP($C164,Лист1!$A$3:$C$461,3,FALSE)</f>
        <v>0.51429400000000003</v>
      </c>
      <c r="S164" s="66"/>
    </row>
    <row r="165" spans="1:19" s="46" customFormat="1" ht="63.2" customHeight="1" x14ac:dyDescent="0.25">
      <c r="A165" s="60">
        <v>156</v>
      </c>
      <c r="B165" s="61" t="s">
        <v>2586</v>
      </c>
      <c r="C165" s="63" t="s">
        <v>2210</v>
      </c>
      <c r="D165" s="22" t="s">
        <v>2177</v>
      </c>
      <c r="E165" s="63">
        <v>2020</v>
      </c>
      <c r="F165" s="22">
        <v>2020</v>
      </c>
      <c r="G165" s="64">
        <v>1</v>
      </c>
      <c r="H165" s="44">
        <v>0.16873299999999999</v>
      </c>
      <c r="I165" s="44">
        <v>0.16873299999999999</v>
      </c>
      <c r="J165" s="44">
        <v>0.192995</v>
      </c>
      <c r="K165" s="44">
        <v>0.192995</v>
      </c>
      <c r="L165" s="34">
        <v>0</v>
      </c>
      <c r="M165" s="34">
        <f t="shared" si="15"/>
        <v>0</v>
      </c>
      <c r="N165" s="34"/>
      <c r="O165" s="34"/>
      <c r="P165" s="34"/>
      <c r="Q165" s="61"/>
      <c r="R165" s="65">
        <f>VLOOKUP($C165,Лист1!$A$3:$C$461,3,FALSE)</f>
        <v>0</v>
      </c>
      <c r="S165" s="66"/>
    </row>
    <row r="166" spans="1:19" s="46" customFormat="1" ht="63.2" customHeight="1" x14ac:dyDescent="0.25">
      <c r="A166" s="60">
        <v>157</v>
      </c>
      <c r="B166" s="61" t="s">
        <v>2093</v>
      </c>
      <c r="C166" s="63" t="s">
        <v>2146</v>
      </c>
      <c r="D166" s="22" t="s">
        <v>141</v>
      </c>
      <c r="E166" s="63">
        <v>2020</v>
      </c>
      <c r="F166" s="22">
        <v>2020</v>
      </c>
      <c r="G166" s="64">
        <v>1</v>
      </c>
      <c r="H166" s="44">
        <v>0.18004800000000001</v>
      </c>
      <c r="I166" s="44">
        <v>3.0969999999999999E-3</v>
      </c>
      <c r="J166" s="44">
        <v>0.20658199999999999</v>
      </c>
      <c r="K166" s="44">
        <v>0.20658199999999999</v>
      </c>
      <c r="L166" s="34">
        <v>0</v>
      </c>
      <c r="M166" s="34">
        <f t="shared" si="15"/>
        <v>0</v>
      </c>
      <c r="N166" s="34"/>
      <c r="O166" s="34"/>
      <c r="P166" s="34"/>
      <c r="Q166" s="61"/>
      <c r="R166" s="65">
        <f>VLOOKUP($C166,Лист1!$A$3:$C$461,3,FALSE)</f>
        <v>0</v>
      </c>
      <c r="S166" s="66"/>
    </row>
    <row r="167" spans="1:19" s="46" customFormat="1" ht="63.2" customHeight="1" x14ac:dyDescent="0.25">
      <c r="A167" s="60">
        <v>158</v>
      </c>
      <c r="B167" s="61" t="s">
        <v>2094</v>
      </c>
      <c r="C167" s="63" t="s">
        <v>2147</v>
      </c>
      <c r="D167" s="22" t="s">
        <v>141</v>
      </c>
      <c r="E167" s="63">
        <v>2020</v>
      </c>
      <c r="F167" s="22">
        <v>2020</v>
      </c>
      <c r="G167" s="64">
        <v>1</v>
      </c>
      <c r="H167" s="44">
        <v>6.9275000000000003E-2</v>
      </c>
      <c r="I167" s="44">
        <v>0</v>
      </c>
      <c r="J167" s="44">
        <v>7.9662999999999998E-2</v>
      </c>
      <c r="K167" s="44">
        <v>7.9663000000000012E-2</v>
      </c>
      <c r="L167" s="34">
        <v>0</v>
      </c>
      <c r="M167" s="34">
        <f t="shared" si="15"/>
        <v>0</v>
      </c>
      <c r="N167" s="34"/>
      <c r="O167" s="34"/>
      <c r="P167" s="34"/>
      <c r="Q167" s="61"/>
      <c r="R167" s="65">
        <f>VLOOKUP($C167,Лист1!$A$3:$C$461,3,FALSE)</f>
        <v>0</v>
      </c>
      <c r="S167" s="66"/>
    </row>
    <row r="168" spans="1:19" s="46" customFormat="1" ht="63.2" customHeight="1" x14ac:dyDescent="0.25">
      <c r="A168" s="60">
        <v>159</v>
      </c>
      <c r="B168" s="61" t="s">
        <v>2095</v>
      </c>
      <c r="C168" s="63" t="s">
        <v>2148</v>
      </c>
      <c r="D168" s="22" t="s">
        <v>141</v>
      </c>
      <c r="E168" s="63">
        <v>2020</v>
      </c>
      <c r="F168" s="22">
        <v>2020</v>
      </c>
      <c r="G168" s="64">
        <v>1</v>
      </c>
      <c r="H168" s="44">
        <v>1.1869089999999998</v>
      </c>
      <c r="I168" s="44">
        <v>3.1868E-2</v>
      </c>
      <c r="J168" s="44">
        <v>1.3601110000000001</v>
      </c>
      <c r="K168" s="44">
        <v>1.3601110000000001</v>
      </c>
      <c r="L168" s="34">
        <v>0</v>
      </c>
      <c r="M168" s="34">
        <f t="shared" si="15"/>
        <v>0</v>
      </c>
      <c r="N168" s="34"/>
      <c r="O168" s="34"/>
      <c r="P168" s="34"/>
      <c r="Q168" s="61"/>
      <c r="R168" s="65">
        <f>VLOOKUP($C168,Лист1!$A$3:$C$461,3,FALSE)</f>
        <v>0</v>
      </c>
      <c r="S168" s="66"/>
    </row>
    <row r="169" spans="1:19" s="46" customFormat="1" ht="47.25" customHeight="1" x14ac:dyDescent="0.25">
      <c r="A169" s="60">
        <v>160</v>
      </c>
      <c r="B169" s="61" t="s">
        <v>2597</v>
      </c>
      <c r="C169" s="63" t="s">
        <v>2211</v>
      </c>
      <c r="D169" s="22" t="s">
        <v>2178</v>
      </c>
      <c r="E169" s="63">
        <v>2021</v>
      </c>
      <c r="F169" s="22">
        <v>2020</v>
      </c>
      <c r="G169" s="64">
        <v>1</v>
      </c>
      <c r="H169" s="44">
        <v>1.460008</v>
      </c>
      <c r="I169" s="44">
        <v>1.460008</v>
      </c>
      <c r="J169" s="44">
        <v>0.10072</v>
      </c>
      <c r="K169" s="44">
        <v>1.419683</v>
      </c>
      <c r="L169" s="34">
        <v>0</v>
      </c>
      <c r="M169" s="34">
        <f t="shared" si="15"/>
        <v>1.3189630000000001</v>
      </c>
      <c r="N169" s="34"/>
      <c r="O169" s="34"/>
      <c r="P169" s="34">
        <f>M169</f>
        <v>1.3189630000000001</v>
      </c>
      <c r="Q169" s="61" t="s">
        <v>2386</v>
      </c>
      <c r="R169" s="65">
        <f>VLOOKUP($C169,Лист1!$A$3:$C$461,3,FALSE)</f>
        <v>0</v>
      </c>
      <c r="S169" s="66"/>
    </row>
    <row r="170" spans="1:19" s="46" customFormat="1" ht="45.75" customHeight="1" x14ac:dyDescent="0.25">
      <c r="A170" s="60">
        <v>161</v>
      </c>
      <c r="B170" s="61" t="s">
        <v>2174</v>
      </c>
      <c r="C170" s="63" t="s">
        <v>2212</v>
      </c>
      <c r="D170" s="22" t="s">
        <v>2178</v>
      </c>
      <c r="E170" s="63">
        <v>2021</v>
      </c>
      <c r="F170" s="22">
        <v>2020</v>
      </c>
      <c r="G170" s="64">
        <v>1</v>
      </c>
      <c r="H170" s="44">
        <v>0.81793300000000002</v>
      </c>
      <c r="I170" s="44">
        <v>0.81793300000000002</v>
      </c>
      <c r="J170" s="44">
        <v>6.8146999999999999E-2</v>
      </c>
      <c r="K170" s="44">
        <v>6.4413999999999999E-2</v>
      </c>
      <c r="L170" s="34">
        <f t="shared" si="17"/>
        <v>0.75351900000000005</v>
      </c>
      <c r="M170" s="34">
        <f t="shared" si="15"/>
        <v>-3.7330000000000002E-3</v>
      </c>
      <c r="N170" s="34"/>
      <c r="O170" s="34"/>
      <c r="P170" s="34">
        <f>M170</f>
        <v>-3.7330000000000002E-3</v>
      </c>
      <c r="Q170" s="61" t="s">
        <v>2367</v>
      </c>
      <c r="R170" s="65">
        <f>VLOOKUP($C170,Лист1!$A$3:$C$461,3,FALSE)</f>
        <v>0.85141800000000001</v>
      </c>
      <c r="S170" s="66"/>
    </row>
    <row r="171" spans="1:19" s="46" customFormat="1" ht="55.5" customHeight="1" x14ac:dyDescent="0.25">
      <c r="A171" s="60">
        <v>162</v>
      </c>
      <c r="B171" s="61" t="s">
        <v>2175</v>
      </c>
      <c r="C171" s="63" t="s">
        <v>2213</v>
      </c>
      <c r="D171" s="22" t="s">
        <v>2177</v>
      </c>
      <c r="E171" s="63">
        <v>2020</v>
      </c>
      <c r="F171" s="22">
        <v>2020</v>
      </c>
      <c r="G171" s="64">
        <v>1</v>
      </c>
      <c r="H171" s="44">
        <v>0.16913800000000001</v>
      </c>
      <c r="I171" s="44">
        <v>0.16913800000000001</v>
      </c>
      <c r="J171" s="44">
        <v>0.181868</v>
      </c>
      <c r="K171" s="44">
        <v>0.13741200000000001</v>
      </c>
      <c r="L171" s="34">
        <v>0</v>
      </c>
      <c r="M171" s="34">
        <f t="shared" si="15"/>
        <v>-4.4455999999999996E-2</v>
      </c>
      <c r="N171" s="34"/>
      <c r="O171" s="34">
        <f>M171</f>
        <v>-4.4455999999999996E-2</v>
      </c>
      <c r="P171" s="34"/>
      <c r="Q171" s="61"/>
      <c r="R171" s="65">
        <f>VLOOKUP($C171,Лист1!$A$3:$C$461,3,FALSE)</f>
        <v>0</v>
      </c>
      <c r="S171" s="66"/>
    </row>
    <row r="172" spans="1:19" s="46" customFormat="1" ht="63.2" customHeight="1" x14ac:dyDescent="0.25">
      <c r="A172" s="60">
        <v>163</v>
      </c>
      <c r="B172" s="61" t="s">
        <v>2606</v>
      </c>
      <c r="C172" s="63" t="s">
        <v>2214</v>
      </c>
      <c r="D172" s="22" t="s">
        <v>2178</v>
      </c>
      <c r="E172" s="63">
        <v>2021</v>
      </c>
      <c r="F172" s="22">
        <v>2020</v>
      </c>
      <c r="G172" s="64">
        <v>1</v>
      </c>
      <c r="H172" s="44">
        <v>7.3016639999999997</v>
      </c>
      <c r="I172" s="44">
        <v>7.3016639999999997</v>
      </c>
      <c r="J172" s="44">
        <v>0.38953599999999999</v>
      </c>
      <c r="K172" s="44">
        <v>8.6851029999999998</v>
      </c>
      <c r="L172" s="34">
        <v>0</v>
      </c>
      <c r="M172" s="34">
        <f t="shared" si="15"/>
        <v>8.2955670000000001</v>
      </c>
      <c r="N172" s="34"/>
      <c r="O172" s="34"/>
      <c r="P172" s="34">
        <f>M172</f>
        <v>8.2955670000000001</v>
      </c>
      <c r="Q172" s="61" t="s">
        <v>2386</v>
      </c>
      <c r="R172" s="65">
        <f>VLOOKUP($C172,Лист1!$A$3:$C$461,3,FALSE)</f>
        <v>0</v>
      </c>
      <c r="S172" s="66"/>
    </row>
    <row r="173" spans="1:19" s="46" customFormat="1" ht="63.2" customHeight="1" x14ac:dyDescent="0.25">
      <c r="A173" s="60">
        <v>164</v>
      </c>
      <c r="B173" s="61" t="s">
        <v>2253</v>
      </c>
      <c r="C173" s="63" t="s">
        <v>2257</v>
      </c>
      <c r="D173" s="22" t="s">
        <v>2177</v>
      </c>
      <c r="E173" s="63">
        <v>2020</v>
      </c>
      <c r="F173" s="22">
        <v>2020</v>
      </c>
      <c r="G173" s="64">
        <v>1</v>
      </c>
      <c r="H173" s="44">
        <v>0.18529900000000002</v>
      </c>
      <c r="I173" s="44">
        <v>0.18529900000000002</v>
      </c>
      <c r="J173" s="44">
        <v>0.22042699999999998</v>
      </c>
      <c r="K173" s="44">
        <v>4.2849000000000005E-2</v>
      </c>
      <c r="L173" s="34">
        <f t="shared" si="17"/>
        <v>0.14245000000000002</v>
      </c>
      <c r="M173" s="34">
        <f t="shared" si="15"/>
        <v>-0.17757799999999999</v>
      </c>
      <c r="N173" s="34"/>
      <c r="O173" s="34"/>
      <c r="P173" s="34">
        <f>M173</f>
        <v>-0.17757799999999999</v>
      </c>
      <c r="Q173" s="61" t="s">
        <v>2367</v>
      </c>
      <c r="R173" s="65">
        <f>VLOOKUP($C173,Лист1!$A$3:$C$461,3,FALSE)</f>
        <v>0.22985499999999998</v>
      </c>
      <c r="S173" s="66"/>
    </row>
    <row r="174" spans="1:19" s="46" customFormat="1" ht="63.2" customHeight="1" x14ac:dyDescent="0.25">
      <c r="A174" s="60">
        <v>165</v>
      </c>
      <c r="B174" s="61" t="s">
        <v>2598</v>
      </c>
      <c r="C174" s="63" t="s">
        <v>2258</v>
      </c>
      <c r="D174" s="22" t="s">
        <v>2178</v>
      </c>
      <c r="E174" s="63">
        <v>2021</v>
      </c>
      <c r="F174" s="22">
        <v>2020</v>
      </c>
      <c r="G174" s="64">
        <v>1</v>
      </c>
      <c r="H174" s="44">
        <v>1.4174899999999999</v>
      </c>
      <c r="I174" s="44">
        <v>1.4174899999999999</v>
      </c>
      <c r="J174" s="44">
        <v>1.3114520000000001</v>
      </c>
      <c r="K174" s="44">
        <v>0.8239740000000001</v>
      </c>
      <c r="L174" s="34">
        <v>0</v>
      </c>
      <c r="M174" s="34">
        <f t="shared" si="15"/>
        <v>-0.48747799999999997</v>
      </c>
      <c r="N174" s="34"/>
      <c r="O174" s="34">
        <f>M174</f>
        <v>-0.48747799999999997</v>
      </c>
      <c r="P174" s="34"/>
      <c r="Q174" s="61"/>
      <c r="R174" s="65">
        <f>VLOOKUP($C174,Лист1!$A$3:$C$461,3,FALSE)</f>
        <v>0</v>
      </c>
      <c r="S174" s="66"/>
    </row>
    <row r="175" spans="1:19" s="46" customFormat="1" ht="63.2" customHeight="1" x14ac:dyDescent="0.25">
      <c r="A175" s="60">
        <v>166</v>
      </c>
      <c r="B175" s="61" t="s">
        <v>2599</v>
      </c>
      <c r="C175" s="63" t="s">
        <v>2259</v>
      </c>
      <c r="D175" s="22" t="s">
        <v>2177</v>
      </c>
      <c r="E175" s="63">
        <v>2020</v>
      </c>
      <c r="F175" s="22">
        <v>2020</v>
      </c>
      <c r="G175" s="64">
        <v>1</v>
      </c>
      <c r="H175" s="44">
        <v>0.69786300000000001</v>
      </c>
      <c r="I175" s="44">
        <v>0.69786300000000001</v>
      </c>
      <c r="J175" s="44">
        <v>0.83743600000000007</v>
      </c>
      <c r="K175" s="44">
        <v>1.6746320000000001</v>
      </c>
      <c r="L175" s="34">
        <v>0</v>
      </c>
      <c r="M175" s="34">
        <f t="shared" si="15"/>
        <v>0.83719600000000005</v>
      </c>
      <c r="N175" s="34">
        <f>M175</f>
        <v>0.83719600000000005</v>
      </c>
      <c r="O175" s="34"/>
      <c r="P175" s="34"/>
      <c r="Q175" s="61"/>
      <c r="R175" s="65">
        <f>VLOOKUP($C175,Лист1!$A$3:$C$461,3,FALSE)</f>
        <v>0</v>
      </c>
      <c r="S175" s="66"/>
    </row>
    <row r="176" spans="1:19" s="46" customFormat="1" ht="63.2" customHeight="1" x14ac:dyDescent="0.25">
      <c r="A176" s="60">
        <v>167</v>
      </c>
      <c r="B176" s="61" t="s">
        <v>2600</v>
      </c>
      <c r="C176" s="63" t="s">
        <v>2260</v>
      </c>
      <c r="D176" s="22" t="s">
        <v>2177</v>
      </c>
      <c r="E176" s="63">
        <v>2020</v>
      </c>
      <c r="F176" s="22">
        <v>2020</v>
      </c>
      <c r="G176" s="64">
        <v>1</v>
      </c>
      <c r="H176" s="44">
        <v>2.271725</v>
      </c>
      <c r="I176" s="44">
        <v>2.271725</v>
      </c>
      <c r="J176" s="44">
        <v>2.72607</v>
      </c>
      <c r="K176" s="44">
        <v>3.0192690000000004</v>
      </c>
      <c r="L176" s="34">
        <v>0</v>
      </c>
      <c r="M176" s="34">
        <f t="shared" si="15"/>
        <v>0.29319900000000043</v>
      </c>
      <c r="N176" s="34">
        <f>M176</f>
        <v>0.29319900000000043</v>
      </c>
      <c r="O176" s="34"/>
      <c r="P176" s="34"/>
      <c r="Q176" s="61"/>
      <c r="R176" s="65">
        <f>VLOOKUP($C176,Лист1!$A$3:$C$461,3,FALSE)</f>
        <v>0</v>
      </c>
      <c r="S176" s="66"/>
    </row>
    <row r="177" spans="1:20" s="46" customFormat="1" ht="63.2" customHeight="1" x14ac:dyDescent="0.25">
      <c r="A177" s="60">
        <v>168</v>
      </c>
      <c r="B177" s="61" t="s">
        <v>2254</v>
      </c>
      <c r="C177" s="63" t="s">
        <v>2261</v>
      </c>
      <c r="D177" s="22" t="s">
        <v>2177</v>
      </c>
      <c r="E177" s="63">
        <v>2020</v>
      </c>
      <c r="F177" s="22">
        <v>2020</v>
      </c>
      <c r="G177" s="64">
        <v>1</v>
      </c>
      <c r="H177" s="44">
        <v>8.9251999999999998E-2</v>
      </c>
      <c r="I177" s="44">
        <v>8.9251999999999998E-2</v>
      </c>
      <c r="J177" s="44">
        <v>0</v>
      </c>
      <c r="K177" s="44">
        <v>9.8528000000000004E-2</v>
      </c>
      <c r="L177" s="34">
        <v>0</v>
      </c>
      <c r="M177" s="34">
        <f t="shared" si="15"/>
        <v>9.8528000000000004E-2</v>
      </c>
      <c r="N177" s="34"/>
      <c r="O177" s="34"/>
      <c r="P177" s="34">
        <f>M177</f>
        <v>9.8528000000000004E-2</v>
      </c>
      <c r="Q177" s="61" t="s">
        <v>2662</v>
      </c>
      <c r="R177" s="65">
        <f>VLOOKUP($C177,Лист1!$A$3:$C$461,3,FALSE)</f>
        <v>0</v>
      </c>
      <c r="S177" s="66"/>
    </row>
    <row r="178" spans="1:20" s="46" customFormat="1" ht="71.25" customHeight="1" x14ac:dyDescent="0.25">
      <c r="A178" s="60">
        <v>169</v>
      </c>
      <c r="B178" s="61" t="s">
        <v>2255</v>
      </c>
      <c r="C178" s="63" t="s">
        <v>2262</v>
      </c>
      <c r="D178" s="22" t="s">
        <v>2177</v>
      </c>
      <c r="E178" s="63">
        <v>2020</v>
      </c>
      <c r="F178" s="22">
        <v>2020</v>
      </c>
      <c r="G178" s="64">
        <v>1</v>
      </c>
      <c r="H178" s="44">
        <v>0.186558</v>
      </c>
      <c r="I178" s="44">
        <v>0.186558</v>
      </c>
      <c r="J178" s="44">
        <v>0</v>
      </c>
      <c r="K178" s="44">
        <v>0.20428500000000002</v>
      </c>
      <c r="L178" s="34">
        <v>0</v>
      </c>
      <c r="M178" s="34">
        <f t="shared" si="15"/>
        <v>0.20428500000000002</v>
      </c>
      <c r="N178" s="34"/>
      <c r="O178" s="34"/>
      <c r="P178" s="34">
        <f>M178</f>
        <v>0.20428500000000002</v>
      </c>
      <c r="Q178" s="61" t="s">
        <v>2662</v>
      </c>
      <c r="R178" s="65">
        <f>VLOOKUP($C178,Лист1!$A$3:$C$461,3,FALSE)</f>
        <v>0</v>
      </c>
      <c r="S178" s="66"/>
    </row>
    <row r="179" spans="1:20" s="46" customFormat="1" ht="54.75" customHeight="1" x14ac:dyDescent="0.25">
      <c r="A179" s="60">
        <v>170</v>
      </c>
      <c r="B179" s="61" t="s">
        <v>2256</v>
      </c>
      <c r="C179" s="63" t="s">
        <v>2263</v>
      </c>
      <c r="D179" s="22" t="s">
        <v>2177</v>
      </c>
      <c r="E179" s="63">
        <v>2020</v>
      </c>
      <c r="F179" s="22">
        <v>2020</v>
      </c>
      <c r="G179" s="64">
        <f t="shared" si="16"/>
        <v>1.1747102965423799</v>
      </c>
      <c r="H179" s="44">
        <v>0.77570700000000004</v>
      </c>
      <c r="I179" s="44">
        <v>0.77570700000000004</v>
      </c>
      <c r="J179" s="44">
        <v>0</v>
      </c>
      <c r="K179" s="44">
        <v>0.91123100000000001</v>
      </c>
      <c r="L179" s="34">
        <v>0</v>
      </c>
      <c r="M179" s="34">
        <f t="shared" si="15"/>
        <v>0.91123100000000001</v>
      </c>
      <c r="N179" s="34"/>
      <c r="O179" s="34"/>
      <c r="P179" s="34">
        <f>M179</f>
        <v>0.91123100000000001</v>
      </c>
      <c r="Q179" s="61" t="s">
        <v>2662</v>
      </c>
      <c r="R179" s="65">
        <f>VLOOKUP($C179,Лист1!$A$3:$C$461,3,FALSE)</f>
        <v>0</v>
      </c>
      <c r="S179" s="66"/>
    </row>
    <row r="180" spans="1:20" s="46" customFormat="1" ht="63.2" customHeight="1" x14ac:dyDescent="0.25">
      <c r="A180" s="60">
        <v>171</v>
      </c>
      <c r="B180" s="61" t="s">
        <v>2320</v>
      </c>
      <c r="C180" s="63" t="s">
        <v>2316</v>
      </c>
      <c r="D180" s="22" t="s">
        <v>141</v>
      </c>
      <c r="E180" s="63">
        <v>2020</v>
      </c>
      <c r="F180" s="22">
        <v>2020</v>
      </c>
      <c r="G180" s="64">
        <v>1</v>
      </c>
      <c r="H180" s="44">
        <v>0.28741100000000003</v>
      </c>
      <c r="I180" s="44">
        <v>0.28003300000000003</v>
      </c>
      <c r="J180" s="44">
        <v>0.32094400000000001</v>
      </c>
      <c r="K180" s="44">
        <v>2.2894999999999999E-2</v>
      </c>
      <c r="L180" s="34">
        <f t="shared" si="17"/>
        <v>0.25713800000000003</v>
      </c>
      <c r="M180" s="34">
        <f t="shared" si="15"/>
        <v>-0.29804900000000001</v>
      </c>
      <c r="N180" s="34"/>
      <c r="O180" s="34"/>
      <c r="P180" s="34">
        <f>M180</f>
        <v>-0.29804900000000001</v>
      </c>
      <c r="Q180" s="61" t="s">
        <v>2367</v>
      </c>
      <c r="R180" s="65">
        <f>VLOOKUP($C180,Лист1!$A$3:$C$461,3,FALSE)</f>
        <v>0.48099999999999998</v>
      </c>
      <c r="S180" s="66"/>
    </row>
    <row r="181" spans="1:20" ht="31.5" x14ac:dyDescent="0.25">
      <c r="A181" s="60">
        <v>172</v>
      </c>
      <c r="B181" s="61" t="s">
        <v>2321</v>
      </c>
      <c r="C181" s="63" t="s">
        <v>2317</v>
      </c>
      <c r="D181" s="22" t="s">
        <v>2178</v>
      </c>
      <c r="E181" s="63">
        <v>2021</v>
      </c>
      <c r="F181" s="22">
        <v>2020</v>
      </c>
      <c r="G181" s="64">
        <f t="shared" si="16"/>
        <v>4.2152121149480186E-2</v>
      </c>
      <c r="H181" s="44">
        <v>0.84173699999999996</v>
      </c>
      <c r="I181" s="44">
        <v>0.84173699999999996</v>
      </c>
      <c r="J181" s="44">
        <v>5.5508000000000002E-2</v>
      </c>
      <c r="K181" s="44">
        <v>3.5480999999999999E-2</v>
      </c>
      <c r="L181" s="34">
        <f t="shared" si="17"/>
        <v>0.80625599999999997</v>
      </c>
      <c r="M181" s="34">
        <f t="shared" si="15"/>
        <v>-2.0027000000000003E-2</v>
      </c>
      <c r="N181" s="34"/>
      <c r="O181" s="34"/>
      <c r="P181" s="34">
        <f>M181</f>
        <v>-2.0027000000000003E-2</v>
      </c>
      <c r="Q181" s="61" t="s">
        <v>2367</v>
      </c>
      <c r="R181" s="65">
        <f>VLOOKUP($C181,Лист1!$A$3:$C$461,3,FALSE)</f>
        <v>0.92311599999999994</v>
      </c>
      <c r="S181" s="66"/>
      <c r="T181" s="46"/>
    </row>
    <row r="182" spans="1:20" ht="47.25" x14ac:dyDescent="0.25">
      <c r="A182" s="60">
        <v>173</v>
      </c>
      <c r="B182" s="61" t="s">
        <v>2322</v>
      </c>
      <c r="C182" s="63" t="s">
        <v>2318</v>
      </c>
      <c r="D182" s="22" t="s">
        <v>2177</v>
      </c>
      <c r="E182" s="63">
        <v>2020</v>
      </c>
      <c r="F182" s="22">
        <v>2020</v>
      </c>
      <c r="G182" s="64">
        <f t="shared" si="16"/>
        <v>0.40574838296901361</v>
      </c>
      <c r="H182" s="44">
        <v>0.67051899999999998</v>
      </c>
      <c r="I182" s="44">
        <v>0.67051899999999998</v>
      </c>
      <c r="J182" s="44">
        <v>0.78524899999999997</v>
      </c>
      <c r="K182" s="44">
        <v>0.27206200000000003</v>
      </c>
      <c r="L182" s="34">
        <v>0</v>
      </c>
      <c r="M182" s="34">
        <f t="shared" si="15"/>
        <v>-0.51318699999999995</v>
      </c>
      <c r="N182" s="34"/>
      <c r="O182" s="34">
        <f>M182</f>
        <v>-0.51318699999999995</v>
      </c>
      <c r="P182" s="34"/>
      <c r="Q182" s="61"/>
      <c r="R182" s="65">
        <f>VLOOKUP($C182,Лист1!$A$3:$C$461,3,FALSE)</f>
        <v>0</v>
      </c>
      <c r="S182" s="66"/>
      <c r="T182" s="46"/>
    </row>
    <row r="183" spans="1:20" ht="78.75" x14ac:dyDescent="0.25">
      <c r="A183" s="60">
        <v>174</v>
      </c>
      <c r="B183" s="61" t="s">
        <v>2323</v>
      </c>
      <c r="C183" s="63" t="s">
        <v>2319</v>
      </c>
      <c r="D183" s="22" t="s">
        <v>2177</v>
      </c>
      <c r="E183" s="63">
        <v>2020</v>
      </c>
      <c r="F183" s="22"/>
      <c r="G183" s="64">
        <v>0.99</v>
      </c>
      <c r="H183" s="44">
        <v>0.15871700000000002</v>
      </c>
      <c r="I183" s="44">
        <v>0.15871700000000002</v>
      </c>
      <c r="J183" s="44">
        <v>0</v>
      </c>
      <c r="K183" s="44">
        <v>0.16988700000000001</v>
      </c>
      <c r="L183" s="34">
        <v>0</v>
      </c>
      <c r="M183" s="34">
        <f t="shared" si="15"/>
        <v>0.16988700000000001</v>
      </c>
      <c r="N183" s="34"/>
      <c r="O183" s="34"/>
      <c r="P183" s="34">
        <f>M183</f>
        <v>0.16988700000000001</v>
      </c>
      <c r="Q183" s="61" t="s">
        <v>2669</v>
      </c>
      <c r="R183" s="65">
        <f>VLOOKUP($C183,Лист1!$A$3:$C$461,3,FALSE)</f>
        <v>0</v>
      </c>
      <c r="S183" s="66"/>
      <c r="T183" s="46"/>
    </row>
    <row r="184" spans="1:20" ht="78.75" x14ac:dyDescent="0.25">
      <c r="A184" s="60">
        <v>175</v>
      </c>
      <c r="B184" s="61" t="s">
        <v>2339</v>
      </c>
      <c r="C184" s="63" t="s">
        <v>2355</v>
      </c>
      <c r="D184" s="22" t="s">
        <v>2177</v>
      </c>
      <c r="E184" s="63">
        <v>2020</v>
      </c>
      <c r="F184" s="22"/>
      <c r="G184" s="64">
        <f t="shared" si="16"/>
        <v>3.3418438724118635E-2</v>
      </c>
      <c r="H184" s="44">
        <v>5.7183999999999999E-2</v>
      </c>
      <c r="I184" s="44">
        <v>5.7183999999999999E-2</v>
      </c>
      <c r="J184" s="44">
        <v>6.4939999999999998E-2</v>
      </c>
      <c r="K184" s="44">
        <v>1.9109999999999999E-3</v>
      </c>
      <c r="L184" s="34">
        <f t="shared" si="17"/>
        <v>5.5272999999999996E-2</v>
      </c>
      <c r="M184" s="34">
        <f t="shared" si="15"/>
        <v>-6.3029000000000002E-2</v>
      </c>
      <c r="N184" s="34"/>
      <c r="O184" s="34">
        <f>M184-P184</f>
        <v>-3.3398333333333335E-3</v>
      </c>
      <c r="P184" s="34">
        <f>-0.071627/1.2</f>
        <v>-5.9689166666666668E-2</v>
      </c>
      <c r="Q184" s="61" t="s">
        <v>2367</v>
      </c>
      <c r="R184" s="65">
        <f>VLOOKUP($C184,Лист1!$A$3:$C$461,3,FALSE)</f>
        <v>7.1626999999999996E-2</v>
      </c>
      <c r="S184" s="66"/>
      <c r="T184" s="46"/>
    </row>
    <row r="185" spans="1:20" ht="47.25" x14ac:dyDescent="0.25">
      <c r="A185" s="60">
        <v>176</v>
      </c>
      <c r="B185" s="61" t="s">
        <v>2340</v>
      </c>
      <c r="C185" s="63" t="s">
        <v>2356</v>
      </c>
      <c r="D185" s="22" t="s">
        <v>2177</v>
      </c>
      <c r="E185" s="63">
        <v>2020</v>
      </c>
      <c r="F185" s="22"/>
      <c r="G185" s="64">
        <f t="shared" si="16"/>
        <v>1.8995785773278838E-2</v>
      </c>
      <c r="H185" s="44">
        <v>4.7220999999999999E-2</v>
      </c>
      <c r="I185" s="44">
        <v>4.7220999999999999E-2</v>
      </c>
      <c r="J185" s="44">
        <v>5.6222000000000001E-2</v>
      </c>
      <c r="K185" s="44">
        <v>8.9700000000000001E-4</v>
      </c>
      <c r="L185" s="34">
        <f t="shared" si="17"/>
        <v>4.6323999999999997E-2</v>
      </c>
      <c r="M185" s="34">
        <f t="shared" si="15"/>
        <v>-5.5324999999999999E-2</v>
      </c>
      <c r="N185" s="34"/>
      <c r="O185" s="34">
        <f>M185-P185</f>
        <v>-2.1701999999999999E-2</v>
      </c>
      <c r="P185" s="34">
        <v>-3.3623E-2</v>
      </c>
      <c r="Q185" s="61" t="s">
        <v>2367</v>
      </c>
      <c r="R185" s="65">
        <f>VLOOKUP($C185,Лист1!$A$3:$C$461,3,FALSE)</f>
        <v>3.3623E-2</v>
      </c>
      <c r="S185" s="66"/>
      <c r="T185" s="46"/>
    </row>
    <row r="186" spans="1:20" ht="93.75" customHeight="1" x14ac:dyDescent="0.25">
      <c r="A186" s="60">
        <v>177</v>
      </c>
      <c r="B186" s="61" t="s">
        <v>2341</v>
      </c>
      <c r="C186" s="63" t="s">
        <v>2357</v>
      </c>
      <c r="D186" s="22" t="s">
        <v>2178</v>
      </c>
      <c r="E186" s="63">
        <v>2021</v>
      </c>
      <c r="F186" s="22"/>
      <c r="G186" s="64">
        <v>0.99</v>
      </c>
      <c r="H186" s="44">
        <v>0.96134600000000003</v>
      </c>
      <c r="I186" s="44">
        <v>0.96134600000000003</v>
      </c>
      <c r="J186" s="44">
        <v>0</v>
      </c>
      <c r="K186" s="44">
        <v>1.082964</v>
      </c>
      <c r="L186" s="34">
        <v>0</v>
      </c>
      <c r="M186" s="34">
        <f t="shared" si="15"/>
        <v>1.082964</v>
      </c>
      <c r="N186" s="34"/>
      <c r="O186" s="34"/>
      <c r="P186" s="34">
        <f>M186</f>
        <v>1.082964</v>
      </c>
      <c r="Q186" s="61" t="s">
        <v>2669</v>
      </c>
      <c r="R186" s="65">
        <f>VLOOKUP($C186,Лист1!$A$3:$C$461,3,FALSE)</f>
        <v>0</v>
      </c>
      <c r="S186" s="66"/>
      <c r="T186" s="46"/>
    </row>
    <row r="187" spans="1:20" ht="117" customHeight="1" x14ac:dyDescent="0.25">
      <c r="A187" s="60">
        <v>178</v>
      </c>
      <c r="B187" s="61" t="s">
        <v>2342</v>
      </c>
      <c r="C187" s="63" t="s">
        <v>2358</v>
      </c>
      <c r="D187" s="22" t="s">
        <v>2178</v>
      </c>
      <c r="E187" s="70">
        <v>2021</v>
      </c>
      <c r="F187" s="22"/>
      <c r="G187" s="64">
        <f t="shared" si="16"/>
        <v>0.14097014838657201</v>
      </c>
      <c r="H187" s="44">
        <v>0.34423599999999999</v>
      </c>
      <c r="I187" s="44">
        <v>0.34423599999999999</v>
      </c>
      <c r="J187" s="44">
        <v>0</v>
      </c>
      <c r="K187" s="44">
        <v>4.8527000000000001E-2</v>
      </c>
      <c r="L187" s="34">
        <f t="shared" si="17"/>
        <v>0.295709</v>
      </c>
      <c r="M187" s="34">
        <f t="shared" si="15"/>
        <v>4.8527000000000001E-2</v>
      </c>
      <c r="N187" s="34"/>
      <c r="O187" s="34"/>
      <c r="P187" s="34">
        <f>M187</f>
        <v>4.8527000000000001E-2</v>
      </c>
      <c r="Q187" s="61" t="s">
        <v>2670</v>
      </c>
      <c r="R187" s="65">
        <f>VLOOKUP($C187,Лист1!$A$3:$C$461,3,FALSE)</f>
        <v>0</v>
      </c>
      <c r="S187" s="66"/>
      <c r="T187" s="46"/>
    </row>
    <row r="188" spans="1:20" ht="63" x14ac:dyDescent="0.25">
      <c r="A188" s="60">
        <v>179</v>
      </c>
      <c r="B188" s="61" t="s">
        <v>2343</v>
      </c>
      <c r="C188" s="63" t="s">
        <v>2359</v>
      </c>
      <c r="D188" s="22" t="s">
        <v>2177</v>
      </c>
      <c r="E188" s="70">
        <v>2020</v>
      </c>
      <c r="F188" s="22"/>
      <c r="G188" s="64">
        <f t="shared" si="16"/>
        <v>0</v>
      </c>
      <c r="H188" s="44">
        <v>2.3331000000000001E-2</v>
      </c>
      <c r="I188" s="44">
        <v>2.3331000000000001E-2</v>
      </c>
      <c r="J188" s="44">
        <v>2.4683E-2</v>
      </c>
      <c r="K188" s="44">
        <v>0</v>
      </c>
      <c r="L188" s="34">
        <f t="shared" si="17"/>
        <v>2.3331000000000001E-2</v>
      </c>
      <c r="M188" s="34">
        <f t="shared" si="15"/>
        <v>-2.4683E-2</v>
      </c>
      <c r="N188" s="34"/>
      <c r="O188" s="34"/>
      <c r="P188" s="34">
        <f>M188</f>
        <v>-2.4683E-2</v>
      </c>
      <c r="Q188" s="61" t="s">
        <v>2675</v>
      </c>
      <c r="R188" s="65">
        <f>VLOOKUP($C188,Лист1!$A$3:$C$461,3,FALSE)</f>
        <v>0</v>
      </c>
      <c r="S188" s="66"/>
      <c r="T188" s="46"/>
    </row>
    <row r="189" spans="1:20" x14ac:dyDescent="0.25">
      <c r="A189" s="71"/>
      <c r="B189" s="72"/>
      <c r="C189" s="73"/>
      <c r="D189" s="40"/>
      <c r="E189" s="74"/>
      <c r="F189" s="40"/>
      <c r="G189" s="75"/>
      <c r="H189" s="76"/>
      <c r="I189" s="76"/>
      <c r="J189" s="76"/>
      <c r="K189" s="76"/>
      <c r="L189" s="77"/>
      <c r="M189" s="77"/>
      <c r="N189" s="77"/>
      <c r="O189" s="77"/>
      <c r="P189" s="77"/>
      <c r="Q189" s="72"/>
    </row>
    <row r="190" spans="1:20" x14ac:dyDescent="0.25">
      <c r="A190" s="71"/>
      <c r="B190" s="72"/>
      <c r="C190" s="73"/>
      <c r="D190" s="40"/>
      <c r="E190" s="74"/>
      <c r="F190" s="40"/>
      <c r="G190" s="75"/>
      <c r="H190" s="76"/>
      <c r="I190" s="76"/>
      <c r="J190" s="76"/>
      <c r="K190" s="76"/>
      <c r="L190" s="77"/>
      <c r="M190" s="77"/>
      <c r="N190" s="77"/>
      <c r="O190" s="77"/>
      <c r="P190" s="77"/>
      <c r="Q190" s="72"/>
    </row>
    <row r="191" spans="1:20" x14ac:dyDescent="0.25">
      <c r="A191" s="71"/>
      <c r="B191" s="72"/>
      <c r="C191" s="73"/>
      <c r="D191" s="40"/>
      <c r="E191" s="74"/>
      <c r="F191" s="40"/>
      <c r="G191" s="75"/>
      <c r="H191" s="76"/>
      <c r="I191" s="76"/>
      <c r="J191" s="76"/>
      <c r="K191" s="76"/>
      <c r="L191" s="77"/>
      <c r="M191" s="77"/>
      <c r="N191" s="77"/>
      <c r="O191" s="77"/>
      <c r="P191" s="77"/>
      <c r="Q191" s="72"/>
    </row>
  </sheetData>
  <autoFilter ref="A9:T188"/>
  <mergeCells count="18">
    <mergeCell ref="A5:Q5"/>
    <mergeCell ref="G6:G8"/>
    <mergeCell ref="A6:A8"/>
    <mergeCell ref="C6:C8"/>
    <mergeCell ref="D6:D8"/>
    <mergeCell ref="E7:E8"/>
    <mergeCell ref="E6:F6"/>
    <mergeCell ref="F7:F8"/>
    <mergeCell ref="H7:H8"/>
    <mergeCell ref="I7:I8"/>
    <mergeCell ref="L7:L8"/>
    <mergeCell ref="M7:M8"/>
    <mergeCell ref="Q6:Q8"/>
    <mergeCell ref="B6:B8"/>
    <mergeCell ref="H6:L6"/>
    <mergeCell ref="J7:K7"/>
    <mergeCell ref="M6:P6"/>
    <mergeCell ref="N7:P7"/>
  </mergeCells>
  <pageMargins left="0.11811023622047245" right="0.11811023622047245" top="0.78740157480314965" bottom="0.35433070866141736" header="0.11811023622047245" footer="0.11811023622047245"/>
  <pageSetup paperSize="9" scale="49" fitToHeight="0" orientation="landscape" r:id="rId1"/>
  <ignoredErrors>
    <ignoredError sqref="O4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1"/>
  <sheetViews>
    <sheetView topLeftCell="A419" workbookViewId="0">
      <selection activeCell="D3" sqref="D3:D461"/>
    </sheetView>
  </sheetViews>
  <sheetFormatPr defaultRowHeight="15" x14ac:dyDescent="0.25"/>
  <sheetData>
    <row r="1" spans="1:4" x14ac:dyDescent="0.25">
      <c r="B1">
        <f>SUBTOTAL(109,B3:B461)</f>
        <v>414230.33199999999</v>
      </c>
      <c r="C1">
        <f>SUBTOTAL(109,C3:C461)</f>
        <v>414.23033200000009</v>
      </c>
    </row>
    <row r="2" spans="1:4" x14ac:dyDescent="0.25">
      <c r="A2">
        <v>1</v>
      </c>
      <c r="B2">
        <v>2</v>
      </c>
      <c r="C2">
        <v>2</v>
      </c>
    </row>
    <row r="3" spans="1:4" x14ac:dyDescent="0.25">
      <c r="A3" s="42">
        <v>1274</v>
      </c>
      <c r="B3">
        <v>0</v>
      </c>
      <c r="C3">
        <f>B3/1000</f>
        <v>0</v>
      </c>
      <c r="D3" t="s">
        <v>2390</v>
      </c>
    </row>
    <row r="4" spans="1:4" x14ac:dyDescent="0.25">
      <c r="A4" s="42">
        <v>1275</v>
      </c>
      <c r="B4">
        <v>0</v>
      </c>
      <c r="C4">
        <f t="shared" ref="C4:C67" si="0">B4/1000</f>
        <v>0</v>
      </c>
      <c r="D4" t="s">
        <v>2391</v>
      </c>
    </row>
    <row r="5" spans="1:4" x14ac:dyDescent="0.25">
      <c r="A5" s="42">
        <v>1276</v>
      </c>
      <c r="B5">
        <v>0</v>
      </c>
      <c r="C5">
        <f t="shared" si="0"/>
        <v>0</v>
      </c>
      <c r="D5" t="s">
        <v>530</v>
      </c>
    </row>
    <row r="6" spans="1:4" x14ac:dyDescent="0.25">
      <c r="A6" s="42">
        <v>1277</v>
      </c>
      <c r="B6">
        <v>0</v>
      </c>
      <c r="C6">
        <f t="shared" si="0"/>
        <v>0</v>
      </c>
      <c r="D6" t="s">
        <v>2392</v>
      </c>
    </row>
    <row r="7" spans="1:4" x14ac:dyDescent="0.25">
      <c r="A7" s="42">
        <v>1461</v>
      </c>
      <c r="B7">
        <v>0</v>
      </c>
      <c r="C7">
        <f t="shared" si="0"/>
        <v>0</v>
      </c>
      <c r="D7" t="s">
        <v>2393</v>
      </c>
    </row>
    <row r="8" spans="1:4" x14ac:dyDescent="0.25">
      <c r="A8" s="42">
        <v>3478</v>
      </c>
      <c r="B8">
        <v>0</v>
      </c>
      <c r="C8">
        <f t="shared" si="0"/>
        <v>0</v>
      </c>
      <c r="D8" t="s">
        <v>532</v>
      </c>
    </row>
    <row r="9" spans="1:4" x14ac:dyDescent="0.25">
      <c r="A9" s="42">
        <v>3507</v>
      </c>
      <c r="B9">
        <v>0</v>
      </c>
      <c r="C9">
        <f t="shared" si="0"/>
        <v>0</v>
      </c>
      <c r="D9" t="s">
        <v>2394</v>
      </c>
    </row>
    <row r="10" spans="1:4" x14ac:dyDescent="0.25">
      <c r="A10" s="42" t="s">
        <v>145</v>
      </c>
      <c r="B10">
        <v>0</v>
      </c>
      <c r="C10">
        <f t="shared" si="0"/>
        <v>0</v>
      </c>
      <c r="D10" t="s">
        <v>2395</v>
      </c>
    </row>
    <row r="11" spans="1:4" x14ac:dyDescent="0.25">
      <c r="A11" s="42" t="s">
        <v>146</v>
      </c>
      <c r="B11">
        <v>0</v>
      </c>
      <c r="C11">
        <f t="shared" si="0"/>
        <v>0</v>
      </c>
      <c r="D11" t="s">
        <v>2396</v>
      </c>
    </row>
    <row r="12" spans="1:4" x14ac:dyDescent="0.25">
      <c r="A12" s="42" t="s">
        <v>147</v>
      </c>
      <c r="B12">
        <v>0</v>
      </c>
      <c r="C12">
        <f t="shared" si="0"/>
        <v>0</v>
      </c>
      <c r="D12" t="s">
        <v>2397</v>
      </c>
    </row>
    <row r="13" spans="1:4" x14ac:dyDescent="0.25">
      <c r="A13" s="42" t="s">
        <v>148</v>
      </c>
      <c r="B13">
        <v>0</v>
      </c>
      <c r="C13">
        <f t="shared" si="0"/>
        <v>0</v>
      </c>
      <c r="D13" t="s">
        <v>2398</v>
      </c>
    </row>
    <row r="14" spans="1:4" x14ac:dyDescent="0.25">
      <c r="A14" s="42" t="s">
        <v>150</v>
      </c>
      <c r="B14">
        <v>0</v>
      </c>
      <c r="C14">
        <f t="shared" si="0"/>
        <v>0</v>
      </c>
      <c r="D14" t="s">
        <v>2399</v>
      </c>
    </row>
    <row r="15" spans="1:4" x14ac:dyDescent="0.25">
      <c r="A15" s="42" t="s">
        <v>151</v>
      </c>
      <c r="B15">
        <v>0</v>
      </c>
      <c r="C15">
        <f t="shared" si="0"/>
        <v>0</v>
      </c>
      <c r="D15" t="s">
        <v>2400</v>
      </c>
    </row>
    <row r="16" spans="1:4" x14ac:dyDescent="0.25">
      <c r="A16" s="42" t="s">
        <v>156</v>
      </c>
      <c r="B16">
        <v>0</v>
      </c>
      <c r="C16">
        <f t="shared" si="0"/>
        <v>0</v>
      </c>
      <c r="D16" t="s">
        <v>2401</v>
      </c>
    </row>
    <row r="17" spans="1:4" x14ac:dyDescent="0.25">
      <c r="A17" s="42" t="s">
        <v>157</v>
      </c>
      <c r="B17">
        <v>0</v>
      </c>
      <c r="C17">
        <f t="shared" si="0"/>
        <v>0</v>
      </c>
      <c r="D17" t="s">
        <v>2402</v>
      </c>
    </row>
    <row r="18" spans="1:4" x14ac:dyDescent="0.25">
      <c r="A18" s="42" t="s">
        <v>158</v>
      </c>
      <c r="B18">
        <v>0</v>
      </c>
      <c r="C18">
        <f t="shared" si="0"/>
        <v>0</v>
      </c>
      <c r="D18" t="s">
        <v>2403</v>
      </c>
    </row>
    <row r="19" spans="1:4" x14ac:dyDescent="0.25">
      <c r="A19" s="42" t="s">
        <v>159</v>
      </c>
      <c r="B19">
        <v>0</v>
      </c>
      <c r="C19">
        <f t="shared" si="0"/>
        <v>0</v>
      </c>
      <c r="D19" t="s">
        <v>2404</v>
      </c>
    </row>
    <row r="20" spans="1:4" x14ac:dyDescent="0.25">
      <c r="A20" s="42" t="s">
        <v>160</v>
      </c>
      <c r="B20">
        <v>0</v>
      </c>
      <c r="C20">
        <f t="shared" si="0"/>
        <v>0</v>
      </c>
      <c r="D20" t="s">
        <v>2405</v>
      </c>
    </row>
    <row r="21" spans="1:4" x14ac:dyDescent="0.25">
      <c r="A21" s="42" t="s">
        <v>161</v>
      </c>
      <c r="B21">
        <v>0</v>
      </c>
      <c r="C21">
        <f t="shared" si="0"/>
        <v>0</v>
      </c>
      <c r="D21" t="s">
        <v>2406</v>
      </c>
    </row>
    <row r="22" spans="1:4" x14ac:dyDescent="0.25">
      <c r="A22" s="42" t="s">
        <v>162</v>
      </c>
      <c r="B22">
        <v>0</v>
      </c>
      <c r="C22">
        <f t="shared" si="0"/>
        <v>0</v>
      </c>
      <c r="D22" t="s">
        <v>2407</v>
      </c>
    </row>
    <row r="23" spans="1:4" x14ac:dyDescent="0.25">
      <c r="A23" s="42" t="s">
        <v>163</v>
      </c>
      <c r="B23">
        <v>0</v>
      </c>
      <c r="C23">
        <f t="shared" si="0"/>
        <v>0</v>
      </c>
      <c r="D23" t="s">
        <v>2408</v>
      </c>
    </row>
    <row r="24" spans="1:4" x14ac:dyDescent="0.25">
      <c r="A24" s="42" t="s">
        <v>164</v>
      </c>
      <c r="B24">
        <v>0</v>
      </c>
      <c r="C24">
        <f t="shared" si="0"/>
        <v>0</v>
      </c>
      <c r="D24" t="s">
        <v>2409</v>
      </c>
    </row>
    <row r="25" spans="1:4" x14ac:dyDescent="0.25">
      <c r="A25" s="42" t="s">
        <v>165</v>
      </c>
      <c r="B25">
        <v>0</v>
      </c>
      <c r="C25">
        <f t="shared" si="0"/>
        <v>0</v>
      </c>
      <c r="D25" t="s">
        <v>549</v>
      </c>
    </row>
    <row r="26" spans="1:4" x14ac:dyDescent="0.25">
      <c r="A26" s="42" t="s">
        <v>166</v>
      </c>
      <c r="B26">
        <v>0</v>
      </c>
      <c r="C26">
        <f t="shared" si="0"/>
        <v>0</v>
      </c>
      <c r="D26" t="s">
        <v>550</v>
      </c>
    </row>
    <row r="27" spans="1:4" x14ac:dyDescent="0.25">
      <c r="A27" s="42" t="s">
        <v>167</v>
      </c>
      <c r="B27">
        <v>0</v>
      </c>
      <c r="C27">
        <f t="shared" si="0"/>
        <v>0</v>
      </c>
      <c r="D27" t="s">
        <v>551</v>
      </c>
    </row>
    <row r="28" spans="1:4" x14ac:dyDescent="0.25">
      <c r="A28" s="42" t="s">
        <v>168</v>
      </c>
      <c r="B28">
        <v>0</v>
      </c>
      <c r="C28">
        <f t="shared" si="0"/>
        <v>0</v>
      </c>
      <c r="D28" t="s">
        <v>552</v>
      </c>
    </row>
    <row r="29" spans="1:4" x14ac:dyDescent="0.25">
      <c r="A29" s="42" t="s">
        <v>169</v>
      </c>
      <c r="B29">
        <v>0</v>
      </c>
      <c r="C29">
        <f t="shared" si="0"/>
        <v>0</v>
      </c>
      <c r="D29" t="s">
        <v>553</v>
      </c>
    </row>
    <row r="30" spans="1:4" x14ac:dyDescent="0.25">
      <c r="A30" s="42" t="s">
        <v>170</v>
      </c>
      <c r="B30">
        <v>0</v>
      </c>
      <c r="C30">
        <f t="shared" si="0"/>
        <v>0</v>
      </c>
      <c r="D30" t="s">
        <v>554</v>
      </c>
    </row>
    <row r="31" spans="1:4" x14ac:dyDescent="0.25">
      <c r="A31" s="42" t="s">
        <v>171</v>
      </c>
      <c r="B31">
        <v>0</v>
      </c>
      <c r="C31">
        <f t="shared" si="0"/>
        <v>0</v>
      </c>
      <c r="D31" t="s">
        <v>2410</v>
      </c>
    </row>
    <row r="32" spans="1:4" x14ac:dyDescent="0.25">
      <c r="A32" s="42" t="s">
        <v>172</v>
      </c>
      <c r="B32">
        <v>0</v>
      </c>
      <c r="C32">
        <f t="shared" si="0"/>
        <v>0</v>
      </c>
      <c r="D32" t="s">
        <v>2411</v>
      </c>
    </row>
    <row r="33" spans="1:4" x14ac:dyDescent="0.25">
      <c r="A33" s="42" t="s">
        <v>173</v>
      </c>
      <c r="B33">
        <v>0</v>
      </c>
      <c r="C33">
        <f t="shared" si="0"/>
        <v>0</v>
      </c>
      <c r="D33" t="s">
        <v>2412</v>
      </c>
    </row>
    <row r="34" spans="1:4" x14ac:dyDescent="0.25">
      <c r="A34" s="42" t="s">
        <v>174</v>
      </c>
      <c r="B34">
        <v>0</v>
      </c>
      <c r="C34">
        <f t="shared" si="0"/>
        <v>0</v>
      </c>
      <c r="D34" t="s">
        <v>2413</v>
      </c>
    </row>
    <row r="35" spans="1:4" x14ac:dyDescent="0.25">
      <c r="A35" s="42" t="s">
        <v>175</v>
      </c>
      <c r="B35">
        <v>0</v>
      </c>
      <c r="C35">
        <f t="shared" si="0"/>
        <v>0</v>
      </c>
      <c r="D35" t="s">
        <v>2414</v>
      </c>
    </row>
    <row r="36" spans="1:4" x14ac:dyDescent="0.25">
      <c r="A36" s="42" t="s">
        <v>176</v>
      </c>
      <c r="B36">
        <v>0</v>
      </c>
      <c r="C36">
        <f t="shared" si="0"/>
        <v>0</v>
      </c>
      <c r="D36" t="s">
        <v>2415</v>
      </c>
    </row>
    <row r="37" spans="1:4" x14ac:dyDescent="0.25">
      <c r="A37" s="42" t="s">
        <v>177</v>
      </c>
      <c r="B37">
        <v>0</v>
      </c>
      <c r="C37">
        <f t="shared" si="0"/>
        <v>0</v>
      </c>
      <c r="D37" t="s">
        <v>2416</v>
      </c>
    </row>
    <row r="38" spans="1:4" x14ac:dyDescent="0.25">
      <c r="A38" s="42" t="s">
        <v>178</v>
      </c>
      <c r="B38">
        <v>0</v>
      </c>
      <c r="C38">
        <f t="shared" si="0"/>
        <v>0</v>
      </c>
      <c r="D38" t="s">
        <v>2412</v>
      </c>
    </row>
    <row r="39" spans="1:4" x14ac:dyDescent="0.25">
      <c r="A39" s="42" t="s">
        <v>179</v>
      </c>
      <c r="B39">
        <v>0</v>
      </c>
      <c r="C39">
        <f t="shared" si="0"/>
        <v>0</v>
      </c>
      <c r="D39" t="s">
        <v>2417</v>
      </c>
    </row>
    <row r="40" spans="1:4" x14ac:dyDescent="0.25">
      <c r="A40" s="42" t="s">
        <v>180</v>
      </c>
      <c r="B40">
        <v>0</v>
      </c>
      <c r="C40">
        <f t="shared" si="0"/>
        <v>0</v>
      </c>
      <c r="D40" t="s">
        <v>2418</v>
      </c>
    </row>
    <row r="41" spans="1:4" x14ac:dyDescent="0.25">
      <c r="A41" s="42" t="s">
        <v>181</v>
      </c>
      <c r="B41">
        <v>0</v>
      </c>
      <c r="C41">
        <f t="shared" si="0"/>
        <v>0</v>
      </c>
      <c r="D41" t="s">
        <v>2419</v>
      </c>
    </row>
    <row r="42" spans="1:4" x14ac:dyDescent="0.25">
      <c r="A42" s="42" t="s">
        <v>182</v>
      </c>
      <c r="B42">
        <v>0</v>
      </c>
      <c r="C42">
        <f t="shared" si="0"/>
        <v>0</v>
      </c>
      <c r="D42" t="s">
        <v>2420</v>
      </c>
    </row>
    <row r="43" spans="1:4" x14ac:dyDescent="0.25">
      <c r="A43" s="42" t="s">
        <v>183</v>
      </c>
      <c r="B43">
        <v>0</v>
      </c>
      <c r="C43">
        <f t="shared" si="0"/>
        <v>0</v>
      </c>
      <c r="D43" t="s">
        <v>2421</v>
      </c>
    </row>
    <row r="44" spans="1:4" x14ac:dyDescent="0.25">
      <c r="A44" s="42" t="s">
        <v>184</v>
      </c>
      <c r="B44">
        <v>0</v>
      </c>
      <c r="C44">
        <f t="shared" si="0"/>
        <v>0</v>
      </c>
      <c r="D44" t="s">
        <v>2422</v>
      </c>
    </row>
    <row r="45" spans="1:4" x14ac:dyDescent="0.25">
      <c r="A45" s="42" t="s">
        <v>185</v>
      </c>
      <c r="B45">
        <v>0</v>
      </c>
      <c r="C45">
        <f t="shared" si="0"/>
        <v>0</v>
      </c>
      <c r="D45" t="s">
        <v>2423</v>
      </c>
    </row>
    <row r="46" spans="1:4" x14ac:dyDescent="0.25">
      <c r="A46" s="42" t="s">
        <v>186</v>
      </c>
      <c r="B46">
        <v>0</v>
      </c>
      <c r="C46">
        <f t="shared" si="0"/>
        <v>0</v>
      </c>
      <c r="D46" t="s">
        <v>2424</v>
      </c>
    </row>
    <row r="47" spans="1:4" x14ac:dyDescent="0.25">
      <c r="A47" s="42" t="s">
        <v>187</v>
      </c>
      <c r="B47">
        <v>0</v>
      </c>
      <c r="C47">
        <f t="shared" si="0"/>
        <v>0</v>
      </c>
      <c r="D47" t="s">
        <v>2425</v>
      </c>
    </row>
    <row r="48" spans="1:4" x14ac:dyDescent="0.25">
      <c r="A48" s="42" t="s">
        <v>188</v>
      </c>
      <c r="B48">
        <v>0</v>
      </c>
      <c r="C48">
        <f t="shared" si="0"/>
        <v>0</v>
      </c>
      <c r="D48" t="s">
        <v>2426</v>
      </c>
    </row>
    <row r="49" spans="1:4" x14ac:dyDescent="0.25">
      <c r="A49" s="42" t="s">
        <v>197</v>
      </c>
      <c r="B49">
        <v>0</v>
      </c>
      <c r="C49">
        <f t="shared" si="0"/>
        <v>0</v>
      </c>
      <c r="D49" t="s">
        <v>2427</v>
      </c>
    </row>
    <row r="50" spans="1:4" x14ac:dyDescent="0.25">
      <c r="A50" s="42" t="s">
        <v>198</v>
      </c>
      <c r="B50">
        <v>0</v>
      </c>
      <c r="C50">
        <f t="shared" si="0"/>
        <v>0</v>
      </c>
      <c r="D50" t="s">
        <v>2428</v>
      </c>
    </row>
    <row r="51" spans="1:4" x14ac:dyDescent="0.25">
      <c r="A51" s="42" t="s">
        <v>202</v>
      </c>
      <c r="B51">
        <v>0</v>
      </c>
      <c r="C51">
        <f t="shared" si="0"/>
        <v>0</v>
      </c>
      <c r="D51" t="s">
        <v>2429</v>
      </c>
    </row>
    <row r="52" spans="1:4" x14ac:dyDescent="0.25">
      <c r="A52" s="42" t="s">
        <v>208</v>
      </c>
      <c r="B52">
        <v>0</v>
      </c>
      <c r="C52">
        <f t="shared" si="0"/>
        <v>0</v>
      </c>
      <c r="D52" t="s">
        <v>2430</v>
      </c>
    </row>
    <row r="53" spans="1:4" x14ac:dyDescent="0.25">
      <c r="A53" s="42" t="s">
        <v>209</v>
      </c>
      <c r="B53">
        <v>0</v>
      </c>
      <c r="C53">
        <f t="shared" si="0"/>
        <v>0</v>
      </c>
      <c r="D53" t="s">
        <v>2431</v>
      </c>
    </row>
    <row r="54" spans="1:4" x14ac:dyDescent="0.25">
      <c r="A54" s="42" t="s">
        <v>210</v>
      </c>
      <c r="B54">
        <v>0</v>
      </c>
      <c r="C54">
        <f t="shared" si="0"/>
        <v>0</v>
      </c>
      <c r="D54" t="s">
        <v>2432</v>
      </c>
    </row>
    <row r="55" spans="1:4" x14ac:dyDescent="0.25">
      <c r="A55" s="42" t="s">
        <v>218</v>
      </c>
      <c r="B55">
        <v>0</v>
      </c>
      <c r="C55">
        <f t="shared" si="0"/>
        <v>0</v>
      </c>
      <c r="D55" t="s">
        <v>2433</v>
      </c>
    </row>
    <row r="56" spans="1:4" x14ac:dyDescent="0.25">
      <c r="A56" s="42" t="s">
        <v>227</v>
      </c>
      <c r="B56">
        <v>0</v>
      </c>
      <c r="C56">
        <f t="shared" si="0"/>
        <v>0</v>
      </c>
      <c r="D56" t="s">
        <v>603</v>
      </c>
    </row>
    <row r="57" spans="1:4" x14ac:dyDescent="0.25">
      <c r="A57" s="42" t="s">
        <v>229</v>
      </c>
      <c r="B57">
        <v>0</v>
      </c>
      <c r="C57">
        <f t="shared" si="0"/>
        <v>0</v>
      </c>
      <c r="D57" t="s">
        <v>2434</v>
      </c>
    </row>
    <row r="58" spans="1:4" x14ac:dyDescent="0.25">
      <c r="A58" s="42" t="s">
        <v>975</v>
      </c>
      <c r="B58" s="43">
        <v>6627.6</v>
      </c>
      <c r="C58">
        <f t="shared" si="0"/>
        <v>6.6276000000000002</v>
      </c>
      <c r="D58" t="s">
        <v>2335</v>
      </c>
    </row>
    <row r="59" spans="1:4" x14ac:dyDescent="0.25">
      <c r="A59" s="42" t="s">
        <v>230</v>
      </c>
      <c r="B59">
        <v>0</v>
      </c>
      <c r="C59">
        <f t="shared" si="0"/>
        <v>0</v>
      </c>
      <c r="D59" t="s">
        <v>2435</v>
      </c>
    </row>
    <row r="60" spans="1:4" x14ac:dyDescent="0.25">
      <c r="A60" s="42" t="s">
        <v>231</v>
      </c>
      <c r="B60">
        <v>0</v>
      </c>
      <c r="C60">
        <f t="shared" si="0"/>
        <v>0</v>
      </c>
      <c r="D60" t="s">
        <v>604</v>
      </c>
    </row>
    <row r="61" spans="1:4" x14ac:dyDescent="0.25">
      <c r="A61" s="42" t="s">
        <v>999</v>
      </c>
      <c r="B61">
        <v>0</v>
      </c>
      <c r="C61">
        <f t="shared" si="0"/>
        <v>0</v>
      </c>
      <c r="D61" t="s">
        <v>2154</v>
      </c>
    </row>
    <row r="62" spans="1:4" x14ac:dyDescent="0.25">
      <c r="A62" s="42" t="s">
        <v>233</v>
      </c>
      <c r="B62">
        <v>0</v>
      </c>
      <c r="C62">
        <f t="shared" si="0"/>
        <v>0</v>
      </c>
      <c r="D62" t="s">
        <v>2436</v>
      </c>
    </row>
    <row r="63" spans="1:4" x14ac:dyDescent="0.25">
      <c r="A63" s="42" t="s">
        <v>234</v>
      </c>
      <c r="B63" s="43">
        <v>44341.338000000003</v>
      </c>
      <c r="C63">
        <f t="shared" si="0"/>
        <v>44.341338</v>
      </c>
      <c r="D63" t="s">
        <v>2437</v>
      </c>
    </row>
    <row r="64" spans="1:4" x14ac:dyDescent="0.25">
      <c r="A64" s="42" t="s">
        <v>235</v>
      </c>
      <c r="B64">
        <v>0</v>
      </c>
      <c r="C64">
        <f t="shared" si="0"/>
        <v>0</v>
      </c>
      <c r="D64" t="s">
        <v>607</v>
      </c>
    </row>
    <row r="65" spans="1:4" x14ac:dyDescent="0.25">
      <c r="A65" s="42" t="s">
        <v>236</v>
      </c>
      <c r="B65">
        <v>0</v>
      </c>
      <c r="C65">
        <f t="shared" si="0"/>
        <v>0</v>
      </c>
      <c r="D65" t="s">
        <v>608</v>
      </c>
    </row>
    <row r="66" spans="1:4" x14ac:dyDescent="0.25">
      <c r="A66" s="42" t="s">
        <v>237</v>
      </c>
      <c r="B66">
        <v>0</v>
      </c>
      <c r="C66">
        <f t="shared" si="0"/>
        <v>0</v>
      </c>
      <c r="D66" t="s">
        <v>609</v>
      </c>
    </row>
    <row r="67" spans="1:4" x14ac:dyDescent="0.25">
      <c r="A67" s="42" t="s">
        <v>240</v>
      </c>
      <c r="B67">
        <v>0</v>
      </c>
      <c r="C67">
        <f t="shared" si="0"/>
        <v>0</v>
      </c>
      <c r="D67" t="s">
        <v>2438</v>
      </c>
    </row>
    <row r="68" spans="1:4" x14ac:dyDescent="0.25">
      <c r="A68" s="42" t="s">
        <v>241</v>
      </c>
      <c r="B68">
        <v>0</v>
      </c>
      <c r="C68">
        <f t="shared" ref="C68:C131" si="1">B68/1000</f>
        <v>0</v>
      </c>
      <c r="D68" t="s">
        <v>2439</v>
      </c>
    </row>
    <row r="69" spans="1:4" x14ac:dyDescent="0.25">
      <c r="A69" s="42" t="s">
        <v>242</v>
      </c>
      <c r="B69">
        <v>0</v>
      </c>
      <c r="C69">
        <f t="shared" si="1"/>
        <v>0</v>
      </c>
      <c r="D69" t="s">
        <v>612</v>
      </c>
    </row>
    <row r="70" spans="1:4" x14ac:dyDescent="0.25">
      <c r="A70" s="42" t="s">
        <v>243</v>
      </c>
      <c r="B70" s="43">
        <v>2236.5100000000002</v>
      </c>
      <c r="C70">
        <f t="shared" si="1"/>
        <v>2.23651</v>
      </c>
      <c r="D70" t="s">
        <v>2150</v>
      </c>
    </row>
    <row r="71" spans="1:4" x14ac:dyDescent="0.25">
      <c r="A71" s="42" t="s">
        <v>246</v>
      </c>
      <c r="B71">
        <v>0</v>
      </c>
      <c r="C71">
        <f t="shared" si="1"/>
        <v>0</v>
      </c>
      <c r="D71" t="s">
        <v>2440</v>
      </c>
    </row>
    <row r="72" spans="1:4" x14ac:dyDescent="0.25">
      <c r="A72" s="42" t="s">
        <v>247</v>
      </c>
      <c r="B72">
        <v>0</v>
      </c>
      <c r="C72">
        <f t="shared" si="1"/>
        <v>0</v>
      </c>
      <c r="D72" t="s">
        <v>616</v>
      </c>
    </row>
    <row r="73" spans="1:4" x14ac:dyDescent="0.25">
      <c r="A73" s="42" t="s">
        <v>248</v>
      </c>
      <c r="B73">
        <v>0</v>
      </c>
      <c r="C73">
        <f t="shared" si="1"/>
        <v>0</v>
      </c>
      <c r="D73" t="s">
        <v>2441</v>
      </c>
    </row>
    <row r="74" spans="1:4" x14ac:dyDescent="0.25">
      <c r="A74" s="42" t="s">
        <v>249</v>
      </c>
      <c r="B74">
        <v>0</v>
      </c>
      <c r="C74">
        <f t="shared" si="1"/>
        <v>0</v>
      </c>
      <c r="D74" t="s">
        <v>617</v>
      </c>
    </row>
    <row r="75" spans="1:4" x14ac:dyDescent="0.25">
      <c r="A75" s="42" t="s">
        <v>250</v>
      </c>
      <c r="B75">
        <v>0</v>
      </c>
      <c r="C75">
        <f t="shared" si="1"/>
        <v>0</v>
      </c>
      <c r="D75" t="s">
        <v>618</v>
      </c>
    </row>
    <row r="76" spans="1:4" x14ac:dyDescent="0.25">
      <c r="A76" s="42" t="s">
        <v>251</v>
      </c>
      <c r="B76">
        <v>0</v>
      </c>
      <c r="C76">
        <f t="shared" si="1"/>
        <v>0</v>
      </c>
      <c r="D76" t="s">
        <v>619</v>
      </c>
    </row>
    <row r="77" spans="1:4" x14ac:dyDescent="0.25">
      <c r="A77" s="42" t="s">
        <v>252</v>
      </c>
      <c r="B77">
        <v>0</v>
      </c>
      <c r="C77">
        <f t="shared" si="1"/>
        <v>0</v>
      </c>
      <c r="D77" t="s">
        <v>620</v>
      </c>
    </row>
    <row r="78" spans="1:4" x14ac:dyDescent="0.25">
      <c r="A78" s="42" t="s">
        <v>253</v>
      </c>
      <c r="B78">
        <v>0</v>
      </c>
      <c r="C78">
        <f t="shared" si="1"/>
        <v>0</v>
      </c>
      <c r="D78" t="s">
        <v>621</v>
      </c>
    </row>
    <row r="79" spans="1:4" x14ac:dyDescent="0.25">
      <c r="A79" s="42" t="s">
        <v>254</v>
      </c>
      <c r="B79">
        <v>0</v>
      </c>
      <c r="C79">
        <f t="shared" si="1"/>
        <v>0</v>
      </c>
      <c r="D79" t="s">
        <v>2442</v>
      </c>
    </row>
    <row r="80" spans="1:4" x14ac:dyDescent="0.25">
      <c r="A80" s="42" t="s">
        <v>255</v>
      </c>
      <c r="B80">
        <v>0</v>
      </c>
      <c r="C80">
        <f t="shared" si="1"/>
        <v>0</v>
      </c>
      <c r="D80" t="s">
        <v>622</v>
      </c>
    </row>
    <row r="81" spans="1:4" x14ac:dyDescent="0.25">
      <c r="A81" s="42" t="s">
        <v>256</v>
      </c>
      <c r="B81">
        <v>0</v>
      </c>
      <c r="C81">
        <f t="shared" si="1"/>
        <v>0</v>
      </c>
      <c r="D81" t="s">
        <v>623</v>
      </c>
    </row>
    <row r="82" spans="1:4" x14ac:dyDescent="0.25">
      <c r="A82" s="42" t="s">
        <v>257</v>
      </c>
      <c r="B82">
        <v>0</v>
      </c>
      <c r="C82">
        <f t="shared" si="1"/>
        <v>0</v>
      </c>
      <c r="D82" t="s">
        <v>624</v>
      </c>
    </row>
    <row r="83" spans="1:4" x14ac:dyDescent="0.25">
      <c r="A83" s="42" t="s">
        <v>259</v>
      </c>
      <c r="B83">
        <v>0</v>
      </c>
      <c r="C83">
        <f t="shared" si="1"/>
        <v>0</v>
      </c>
      <c r="D83" t="s">
        <v>2443</v>
      </c>
    </row>
    <row r="84" spans="1:4" x14ac:dyDescent="0.25">
      <c r="A84" s="42" t="s">
        <v>260</v>
      </c>
      <c r="B84">
        <v>0</v>
      </c>
      <c r="C84">
        <f t="shared" si="1"/>
        <v>0</v>
      </c>
      <c r="D84" t="s">
        <v>626</v>
      </c>
    </row>
    <row r="85" spans="1:4" x14ac:dyDescent="0.25">
      <c r="A85" s="42" t="s">
        <v>261</v>
      </c>
      <c r="B85">
        <v>0</v>
      </c>
      <c r="C85">
        <f t="shared" si="1"/>
        <v>0</v>
      </c>
      <c r="D85" t="s">
        <v>2444</v>
      </c>
    </row>
    <row r="86" spans="1:4" x14ac:dyDescent="0.25">
      <c r="A86" s="42" t="s">
        <v>262</v>
      </c>
      <c r="B86">
        <v>0</v>
      </c>
      <c r="C86">
        <f t="shared" si="1"/>
        <v>0</v>
      </c>
      <c r="D86" t="s">
        <v>627</v>
      </c>
    </row>
    <row r="87" spans="1:4" x14ac:dyDescent="0.25">
      <c r="A87" s="42" t="s">
        <v>264</v>
      </c>
      <c r="B87">
        <v>0</v>
      </c>
      <c r="C87">
        <f t="shared" si="1"/>
        <v>0</v>
      </c>
      <c r="D87" t="s">
        <v>629</v>
      </c>
    </row>
    <row r="88" spans="1:4" x14ac:dyDescent="0.25">
      <c r="A88" s="42" t="s">
        <v>265</v>
      </c>
      <c r="B88">
        <v>0</v>
      </c>
      <c r="C88">
        <f t="shared" si="1"/>
        <v>0</v>
      </c>
      <c r="D88" t="s">
        <v>630</v>
      </c>
    </row>
    <row r="89" spans="1:4" x14ac:dyDescent="0.25">
      <c r="A89" s="42" t="s">
        <v>266</v>
      </c>
      <c r="B89">
        <v>0</v>
      </c>
      <c r="C89">
        <f t="shared" si="1"/>
        <v>0</v>
      </c>
      <c r="D89" t="s">
        <v>631</v>
      </c>
    </row>
    <row r="90" spans="1:4" x14ac:dyDescent="0.25">
      <c r="A90" s="42" t="s">
        <v>270</v>
      </c>
      <c r="B90">
        <v>0</v>
      </c>
      <c r="C90">
        <f t="shared" si="1"/>
        <v>0</v>
      </c>
      <c r="D90" t="s">
        <v>635</v>
      </c>
    </row>
    <row r="91" spans="1:4" x14ac:dyDescent="0.25">
      <c r="A91" s="42" t="s">
        <v>271</v>
      </c>
      <c r="B91">
        <v>0</v>
      </c>
      <c r="C91">
        <f t="shared" si="1"/>
        <v>0</v>
      </c>
      <c r="D91" t="s">
        <v>636</v>
      </c>
    </row>
    <row r="92" spans="1:4" x14ac:dyDescent="0.25">
      <c r="A92" s="42" t="s">
        <v>272</v>
      </c>
      <c r="B92">
        <v>0</v>
      </c>
      <c r="C92">
        <f t="shared" si="1"/>
        <v>0</v>
      </c>
      <c r="D92" t="s">
        <v>637</v>
      </c>
    </row>
    <row r="93" spans="1:4" x14ac:dyDescent="0.25">
      <c r="A93" s="42" t="s">
        <v>273</v>
      </c>
      <c r="B93">
        <v>0</v>
      </c>
      <c r="C93">
        <f t="shared" si="1"/>
        <v>0</v>
      </c>
      <c r="D93" t="s">
        <v>638</v>
      </c>
    </row>
    <row r="94" spans="1:4" x14ac:dyDescent="0.25">
      <c r="A94" s="42" t="s">
        <v>274</v>
      </c>
      <c r="B94">
        <v>0</v>
      </c>
      <c r="C94">
        <f t="shared" si="1"/>
        <v>0</v>
      </c>
      <c r="D94" t="s">
        <v>639</v>
      </c>
    </row>
    <row r="95" spans="1:4" x14ac:dyDescent="0.25">
      <c r="A95" s="42" t="s">
        <v>275</v>
      </c>
      <c r="B95">
        <v>0</v>
      </c>
      <c r="C95">
        <f t="shared" si="1"/>
        <v>0</v>
      </c>
      <c r="D95" t="s">
        <v>640</v>
      </c>
    </row>
    <row r="96" spans="1:4" x14ac:dyDescent="0.25">
      <c r="A96" s="42" t="s">
        <v>276</v>
      </c>
      <c r="B96">
        <v>0</v>
      </c>
      <c r="C96">
        <f t="shared" si="1"/>
        <v>0</v>
      </c>
      <c r="D96" t="s">
        <v>641</v>
      </c>
    </row>
    <row r="97" spans="1:4" x14ac:dyDescent="0.25">
      <c r="A97" s="42" t="s">
        <v>289</v>
      </c>
      <c r="B97">
        <v>0</v>
      </c>
      <c r="C97">
        <f t="shared" si="1"/>
        <v>0</v>
      </c>
      <c r="D97" t="s">
        <v>654</v>
      </c>
    </row>
    <row r="98" spans="1:4" x14ac:dyDescent="0.25">
      <c r="A98" s="42" t="s">
        <v>290</v>
      </c>
      <c r="B98">
        <v>0</v>
      </c>
      <c r="C98">
        <f t="shared" si="1"/>
        <v>0</v>
      </c>
      <c r="D98" t="s">
        <v>655</v>
      </c>
    </row>
    <row r="99" spans="1:4" x14ac:dyDescent="0.25">
      <c r="A99" s="42" t="s">
        <v>296</v>
      </c>
      <c r="B99">
        <v>0</v>
      </c>
      <c r="C99">
        <f t="shared" si="1"/>
        <v>0</v>
      </c>
      <c r="D99" t="s">
        <v>661</v>
      </c>
    </row>
    <row r="100" spans="1:4" x14ac:dyDescent="0.25">
      <c r="A100" s="42" t="s">
        <v>297</v>
      </c>
      <c r="B100">
        <v>0</v>
      </c>
      <c r="C100">
        <f t="shared" si="1"/>
        <v>0</v>
      </c>
      <c r="D100" t="s">
        <v>662</v>
      </c>
    </row>
    <row r="101" spans="1:4" x14ac:dyDescent="0.25">
      <c r="A101" s="42" t="s">
        <v>298</v>
      </c>
      <c r="B101">
        <v>0</v>
      </c>
      <c r="C101">
        <f t="shared" si="1"/>
        <v>0</v>
      </c>
      <c r="D101" t="s">
        <v>663</v>
      </c>
    </row>
    <row r="102" spans="1:4" x14ac:dyDescent="0.25">
      <c r="A102" s="42" t="s">
        <v>299</v>
      </c>
      <c r="B102">
        <v>0</v>
      </c>
      <c r="C102">
        <f t="shared" si="1"/>
        <v>0</v>
      </c>
      <c r="D102" t="s">
        <v>2445</v>
      </c>
    </row>
    <row r="103" spans="1:4" x14ac:dyDescent="0.25">
      <c r="A103" s="42" t="s">
        <v>301</v>
      </c>
      <c r="B103">
        <v>0</v>
      </c>
      <c r="C103">
        <f t="shared" si="1"/>
        <v>0</v>
      </c>
      <c r="D103" t="s">
        <v>2446</v>
      </c>
    </row>
    <row r="104" spans="1:4" x14ac:dyDescent="0.25">
      <c r="A104" s="42" t="s">
        <v>303</v>
      </c>
      <c r="B104">
        <v>0</v>
      </c>
      <c r="C104">
        <f t="shared" si="1"/>
        <v>0</v>
      </c>
      <c r="D104" t="s">
        <v>2447</v>
      </c>
    </row>
    <row r="105" spans="1:4" x14ac:dyDescent="0.25">
      <c r="A105" s="42" t="s">
        <v>304</v>
      </c>
      <c r="B105">
        <v>0</v>
      </c>
      <c r="C105">
        <f t="shared" si="1"/>
        <v>0</v>
      </c>
      <c r="D105" t="s">
        <v>2448</v>
      </c>
    </row>
    <row r="106" spans="1:4" x14ac:dyDescent="0.25">
      <c r="A106" s="42" t="s">
        <v>305</v>
      </c>
      <c r="B106" s="43">
        <v>7160.558</v>
      </c>
      <c r="C106">
        <f t="shared" si="1"/>
        <v>7.160558</v>
      </c>
      <c r="D106" t="s">
        <v>95</v>
      </c>
    </row>
    <row r="107" spans="1:4" x14ac:dyDescent="0.25">
      <c r="A107" s="42" t="s">
        <v>306</v>
      </c>
      <c r="B107" s="43">
        <v>31851.121999999999</v>
      </c>
      <c r="C107">
        <f t="shared" si="1"/>
        <v>31.851122</v>
      </c>
      <c r="D107" t="s">
        <v>107</v>
      </c>
    </row>
    <row r="108" spans="1:4" x14ac:dyDescent="0.25">
      <c r="A108" s="42" t="s">
        <v>307</v>
      </c>
      <c r="B108" s="43">
        <v>10580.114</v>
      </c>
      <c r="C108">
        <f t="shared" si="1"/>
        <v>10.580114</v>
      </c>
      <c r="D108" t="s">
        <v>4</v>
      </c>
    </row>
    <row r="109" spans="1:4" x14ac:dyDescent="0.25">
      <c r="A109" s="42" t="s">
        <v>308</v>
      </c>
      <c r="B109" s="43">
        <v>40959.637000000002</v>
      </c>
      <c r="C109">
        <f t="shared" si="1"/>
        <v>40.959637000000001</v>
      </c>
      <c r="D109" t="s">
        <v>6</v>
      </c>
    </row>
    <row r="110" spans="1:4" x14ac:dyDescent="0.25">
      <c r="A110" s="42" t="s">
        <v>311</v>
      </c>
      <c r="B110" s="43">
        <v>23400.953000000001</v>
      </c>
      <c r="C110">
        <f t="shared" si="1"/>
        <v>23.400953000000001</v>
      </c>
      <c r="D110" t="s">
        <v>667</v>
      </c>
    </row>
    <row r="111" spans="1:4" x14ac:dyDescent="0.25">
      <c r="A111" s="42" t="s">
        <v>312</v>
      </c>
      <c r="B111" s="43">
        <v>33598.17</v>
      </c>
      <c r="C111">
        <f t="shared" si="1"/>
        <v>33.598169999999996</v>
      </c>
      <c r="D111" t="s">
        <v>2336</v>
      </c>
    </row>
    <row r="112" spans="1:4" x14ac:dyDescent="0.25">
      <c r="A112" s="42" t="s">
        <v>19</v>
      </c>
      <c r="B112" s="43">
        <v>34815.536999999997</v>
      </c>
      <c r="C112">
        <f t="shared" si="1"/>
        <v>34.815536999999999</v>
      </c>
      <c r="D112" t="s">
        <v>2449</v>
      </c>
    </row>
    <row r="113" spans="1:4" x14ac:dyDescent="0.25">
      <c r="A113" s="42" t="s">
        <v>314</v>
      </c>
      <c r="B113" s="43">
        <v>21140.362000000001</v>
      </c>
      <c r="C113">
        <f t="shared" si="1"/>
        <v>21.140362</v>
      </c>
      <c r="D113" t="s">
        <v>669</v>
      </c>
    </row>
    <row r="114" spans="1:4" x14ac:dyDescent="0.25">
      <c r="A114" s="42" t="s">
        <v>315</v>
      </c>
      <c r="B114" s="43">
        <v>6159.625</v>
      </c>
      <c r="C114">
        <f t="shared" si="1"/>
        <v>6.1596250000000001</v>
      </c>
      <c r="D114" t="s">
        <v>670</v>
      </c>
    </row>
    <row r="115" spans="1:4" x14ac:dyDescent="0.25">
      <c r="A115" s="42" t="s">
        <v>316</v>
      </c>
      <c r="B115" s="43">
        <v>8206.1010000000006</v>
      </c>
      <c r="C115">
        <f t="shared" si="1"/>
        <v>8.2061010000000003</v>
      </c>
      <c r="D115" t="s">
        <v>2450</v>
      </c>
    </row>
    <row r="116" spans="1:4" x14ac:dyDescent="0.25">
      <c r="A116" s="42" t="s">
        <v>328</v>
      </c>
      <c r="B116">
        <v>0</v>
      </c>
      <c r="C116">
        <f t="shared" si="1"/>
        <v>0</v>
      </c>
      <c r="D116" t="s">
        <v>2451</v>
      </c>
    </row>
    <row r="117" spans="1:4" x14ac:dyDescent="0.25">
      <c r="A117" s="42" t="s">
        <v>329</v>
      </c>
      <c r="B117">
        <v>0</v>
      </c>
      <c r="C117">
        <f t="shared" si="1"/>
        <v>0</v>
      </c>
      <c r="D117" t="s">
        <v>2452</v>
      </c>
    </row>
    <row r="118" spans="1:4" x14ac:dyDescent="0.25">
      <c r="A118" s="42" t="s">
        <v>330</v>
      </c>
      <c r="B118">
        <v>0</v>
      </c>
      <c r="C118">
        <f t="shared" si="1"/>
        <v>0</v>
      </c>
      <c r="D118" t="s">
        <v>2453</v>
      </c>
    </row>
    <row r="119" spans="1:4" x14ac:dyDescent="0.25">
      <c r="A119" s="42" t="s">
        <v>331</v>
      </c>
      <c r="B119">
        <v>0</v>
      </c>
      <c r="C119">
        <f t="shared" si="1"/>
        <v>0</v>
      </c>
      <c r="D119" t="s">
        <v>2454</v>
      </c>
    </row>
    <row r="120" spans="1:4" x14ac:dyDescent="0.25">
      <c r="A120" s="42" t="s">
        <v>332</v>
      </c>
      <c r="B120">
        <v>0</v>
      </c>
      <c r="C120">
        <f t="shared" si="1"/>
        <v>0</v>
      </c>
      <c r="D120" t="s">
        <v>2455</v>
      </c>
    </row>
    <row r="121" spans="1:4" x14ac:dyDescent="0.25">
      <c r="A121" s="42" t="s">
        <v>333</v>
      </c>
      <c r="B121">
        <v>0</v>
      </c>
      <c r="C121">
        <f t="shared" si="1"/>
        <v>0</v>
      </c>
      <c r="D121" t="s">
        <v>2456</v>
      </c>
    </row>
    <row r="122" spans="1:4" x14ac:dyDescent="0.25">
      <c r="A122" s="42" t="s">
        <v>334</v>
      </c>
      <c r="B122">
        <v>0</v>
      </c>
      <c r="C122">
        <f t="shared" si="1"/>
        <v>0</v>
      </c>
      <c r="D122" t="s">
        <v>2457</v>
      </c>
    </row>
    <row r="123" spans="1:4" x14ac:dyDescent="0.25">
      <c r="A123" s="42" t="s">
        <v>335</v>
      </c>
      <c r="B123">
        <v>0</v>
      </c>
      <c r="C123">
        <f t="shared" si="1"/>
        <v>0</v>
      </c>
      <c r="D123" t="s">
        <v>2458</v>
      </c>
    </row>
    <row r="124" spans="1:4" x14ac:dyDescent="0.25">
      <c r="A124" s="42" t="s">
        <v>336</v>
      </c>
      <c r="B124">
        <v>0</v>
      </c>
      <c r="C124">
        <f t="shared" si="1"/>
        <v>0</v>
      </c>
      <c r="D124" t="s">
        <v>2459</v>
      </c>
    </row>
    <row r="125" spans="1:4" x14ac:dyDescent="0.25">
      <c r="A125" s="42" t="s">
        <v>337</v>
      </c>
      <c r="B125">
        <v>0</v>
      </c>
      <c r="C125">
        <f t="shared" si="1"/>
        <v>0</v>
      </c>
      <c r="D125" t="s">
        <v>2460</v>
      </c>
    </row>
    <row r="126" spans="1:4" x14ac:dyDescent="0.25">
      <c r="A126" s="42" t="s">
        <v>338</v>
      </c>
      <c r="B126">
        <v>0</v>
      </c>
      <c r="C126">
        <f t="shared" si="1"/>
        <v>0</v>
      </c>
      <c r="D126" t="s">
        <v>2461</v>
      </c>
    </row>
    <row r="127" spans="1:4" x14ac:dyDescent="0.25">
      <c r="A127" s="42" t="s">
        <v>339</v>
      </c>
      <c r="B127">
        <v>0</v>
      </c>
      <c r="C127">
        <f t="shared" si="1"/>
        <v>0</v>
      </c>
      <c r="D127" t="s">
        <v>2462</v>
      </c>
    </row>
    <row r="128" spans="1:4" x14ac:dyDescent="0.25">
      <c r="A128" s="42" t="s">
        <v>340</v>
      </c>
      <c r="B128">
        <v>0</v>
      </c>
      <c r="C128">
        <f t="shared" si="1"/>
        <v>0</v>
      </c>
      <c r="D128" t="s">
        <v>2463</v>
      </c>
    </row>
    <row r="129" spans="1:4" x14ac:dyDescent="0.25">
      <c r="A129" s="42" t="s">
        <v>341</v>
      </c>
      <c r="B129">
        <v>0</v>
      </c>
      <c r="C129">
        <f t="shared" si="1"/>
        <v>0</v>
      </c>
      <c r="D129" t="s">
        <v>2464</v>
      </c>
    </row>
    <row r="130" spans="1:4" x14ac:dyDescent="0.25">
      <c r="A130" s="42" t="s">
        <v>342</v>
      </c>
      <c r="B130">
        <v>0</v>
      </c>
      <c r="C130">
        <f t="shared" si="1"/>
        <v>0</v>
      </c>
      <c r="D130" t="s">
        <v>2465</v>
      </c>
    </row>
    <row r="131" spans="1:4" x14ac:dyDescent="0.25">
      <c r="A131" s="42" t="s">
        <v>343</v>
      </c>
      <c r="B131">
        <v>0</v>
      </c>
      <c r="C131">
        <f t="shared" si="1"/>
        <v>0</v>
      </c>
      <c r="D131" t="s">
        <v>2466</v>
      </c>
    </row>
    <row r="132" spans="1:4" x14ac:dyDescent="0.25">
      <c r="A132" s="42" t="s">
        <v>344</v>
      </c>
      <c r="B132">
        <v>0</v>
      </c>
      <c r="C132">
        <f t="shared" ref="C132:C195" si="2">B132/1000</f>
        <v>0</v>
      </c>
      <c r="D132" t="s">
        <v>2467</v>
      </c>
    </row>
    <row r="133" spans="1:4" x14ac:dyDescent="0.25">
      <c r="A133" s="42" t="s">
        <v>345</v>
      </c>
      <c r="B133">
        <v>0</v>
      </c>
      <c r="C133">
        <f t="shared" si="2"/>
        <v>0</v>
      </c>
      <c r="D133" t="s">
        <v>2468</v>
      </c>
    </row>
    <row r="134" spans="1:4" x14ac:dyDescent="0.25">
      <c r="A134" s="42" t="s">
        <v>346</v>
      </c>
      <c r="B134">
        <v>0</v>
      </c>
      <c r="C134">
        <f t="shared" si="2"/>
        <v>0</v>
      </c>
      <c r="D134" t="s">
        <v>2469</v>
      </c>
    </row>
    <row r="135" spans="1:4" x14ac:dyDescent="0.25">
      <c r="A135" s="42" t="s">
        <v>347</v>
      </c>
      <c r="B135">
        <v>0</v>
      </c>
      <c r="C135">
        <f t="shared" si="2"/>
        <v>0</v>
      </c>
      <c r="D135" t="s">
        <v>2470</v>
      </c>
    </row>
    <row r="136" spans="1:4" x14ac:dyDescent="0.25">
      <c r="A136" s="42" t="s">
        <v>348</v>
      </c>
      <c r="B136">
        <v>0</v>
      </c>
      <c r="C136">
        <f t="shared" si="2"/>
        <v>0</v>
      </c>
      <c r="D136" t="s">
        <v>2471</v>
      </c>
    </row>
    <row r="137" spans="1:4" x14ac:dyDescent="0.25">
      <c r="A137" s="42" t="s">
        <v>349</v>
      </c>
      <c r="B137">
        <v>0</v>
      </c>
      <c r="C137">
        <f t="shared" si="2"/>
        <v>0</v>
      </c>
      <c r="D137" t="s">
        <v>2472</v>
      </c>
    </row>
    <row r="138" spans="1:4" x14ac:dyDescent="0.25">
      <c r="A138" s="42" t="s">
        <v>350</v>
      </c>
      <c r="B138">
        <v>0</v>
      </c>
      <c r="C138">
        <f t="shared" si="2"/>
        <v>0</v>
      </c>
      <c r="D138" t="s">
        <v>2473</v>
      </c>
    </row>
    <row r="139" spans="1:4" x14ac:dyDescent="0.25">
      <c r="A139" s="42" t="s">
        <v>351</v>
      </c>
      <c r="B139">
        <v>0</v>
      </c>
      <c r="C139">
        <f t="shared" si="2"/>
        <v>0</v>
      </c>
      <c r="D139" t="s">
        <v>2474</v>
      </c>
    </row>
    <row r="140" spans="1:4" x14ac:dyDescent="0.25">
      <c r="A140" s="42" t="s">
        <v>352</v>
      </c>
      <c r="B140">
        <v>0</v>
      </c>
      <c r="C140">
        <f t="shared" si="2"/>
        <v>0</v>
      </c>
      <c r="D140" t="s">
        <v>2475</v>
      </c>
    </row>
    <row r="141" spans="1:4" x14ac:dyDescent="0.25">
      <c r="A141" s="42" t="s">
        <v>353</v>
      </c>
      <c r="B141">
        <v>0</v>
      </c>
      <c r="C141">
        <f t="shared" si="2"/>
        <v>0</v>
      </c>
      <c r="D141" t="s">
        <v>2476</v>
      </c>
    </row>
    <row r="142" spans="1:4" x14ac:dyDescent="0.25">
      <c r="A142" s="42" t="s">
        <v>354</v>
      </c>
      <c r="B142">
        <v>0</v>
      </c>
      <c r="C142">
        <f t="shared" si="2"/>
        <v>0</v>
      </c>
      <c r="D142" t="s">
        <v>2477</v>
      </c>
    </row>
    <row r="143" spans="1:4" x14ac:dyDescent="0.25">
      <c r="A143" s="42" t="s">
        <v>355</v>
      </c>
      <c r="B143">
        <v>0</v>
      </c>
      <c r="C143">
        <f t="shared" si="2"/>
        <v>0</v>
      </c>
      <c r="D143" t="s">
        <v>2478</v>
      </c>
    </row>
    <row r="144" spans="1:4" x14ac:dyDescent="0.25">
      <c r="A144" s="42" t="s">
        <v>356</v>
      </c>
      <c r="B144">
        <v>0</v>
      </c>
      <c r="C144">
        <f t="shared" si="2"/>
        <v>0</v>
      </c>
      <c r="D144" t="s">
        <v>2479</v>
      </c>
    </row>
    <row r="145" spans="1:4" x14ac:dyDescent="0.25">
      <c r="A145" s="42" t="s">
        <v>357</v>
      </c>
      <c r="B145">
        <v>0</v>
      </c>
      <c r="C145">
        <f t="shared" si="2"/>
        <v>0</v>
      </c>
      <c r="D145" t="s">
        <v>2480</v>
      </c>
    </row>
    <row r="146" spans="1:4" x14ac:dyDescent="0.25">
      <c r="A146" s="42" t="s">
        <v>358</v>
      </c>
      <c r="B146">
        <v>0</v>
      </c>
      <c r="C146">
        <f t="shared" si="2"/>
        <v>0</v>
      </c>
      <c r="D146" t="s">
        <v>2481</v>
      </c>
    </row>
    <row r="147" spans="1:4" x14ac:dyDescent="0.25">
      <c r="A147" s="42" t="s">
        <v>359</v>
      </c>
      <c r="B147">
        <v>0</v>
      </c>
      <c r="C147">
        <f t="shared" si="2"/>
        <v>0</v>
      </c>
      <c r="D147" t="s">
        <v>2482</v>
      </c>
    </row>
    <row r="148" spans="1:4" x14ac:dyDescent="0.25">
      <c r="A148" s="42" t="s">
        <v>360</v>
      </c>
      <c r="B148">
        <v>0</v>
      </c>
      <c r="C148">
        <f t="shared" si="2"/>
        <v>0</v>
      </c>
      <c r="D148" t="s">
        <v>2483</v>
      </c>
    </row>
    <row r="149" spans="1:4" x14ac:dyDescent="0.25">
      <c r="A149" s="42" t="s">
        <v>361</v>
      </c>
      <c r="B149">
        <v>0</v>
      </c>
      <c r="C149">
        <f t="shared" si="2"/>
        <v>0</v>
      </c>
      <c r="D149" t="s">
        <v>2484</v>
      </c>
    </row>
    <row r="150" spans="1:4" x14ac:dyDescent="0.25">
      <c r="A150" s="42" t="s">
        <v>362</v>
      </c>
      <c r="B150">
        <v>0</v>
      </c>
      <c r="C150">
        <f t="shared" si="2"/>
        <v>0</v>
      </c>
      <c r="D150" t="s">
        <v>2485</v>
      </c>
    </row>
    <row r="151" spans="1:4" x14ac:dyDescent="0.25">
      <c r="A151" s="42" t="s">
        <v>363</v>
      </c>
      <c r="B151">
        <v>0</v>
      </c>
      <c r="C151">
        <f t="shared" si="2"/>
        <v>0</v>
      </c>
      <c r="D151" t="s">
        <v>2486</v>
      </c>
    </row>
    <row r="152" spans="1:4" x14ac:dyDescent="0.25">
      <c r="A152" s="42" t="s">
        <v>364</v>
      </c>
      <c r="B152">
        <v>0</v>
      </c>
      <c r="C152">
        <f t="shared" si="2"/>
        <v>0</v>
      </c>
      <c r="D152" t="s">
        <v>2487</v>
      </c>
    </row>
    <row r="153" spans="1:4" x14ac:dyDescent="0.25">
      <c r="A153" s="42" t="s">
        <v>365</v>
      </c>
      <c r="B153">
        <v>0</v>
      </c>
      <c r="C153">
        <f t="shared" si="2"/>
        <v>0</v>
      </c>
      <c r="D153" t="s">
        <v>2488</v>
      </c>
    </row>
    <row r="154" spans="1:4" x14ac:dyDescent="0.25">
      <c r="A154" s="42" t="s">
        <v>366</v>
      </c>
      <c r="B154">
        <v>0</v>
      </c>
      <c r="C154">
        <f t="shared" si="2"/>
        <v>0</v>
      </c>
      <c r="D154" t="s">
        <v>2489</v>
      </c>
    </row>
    <row r="155" spans="1:4" x14ac:dyDescent="0.25">
      <c r="A155" s="42" t="s">
        <v>367</v>
      </c>
      <c r="B155">
        <v>0</v>
      </c>
      <c r="C155">
        <f t="shared" si="2"/>
        <v>0</v>
      </c>
      <c r="D155" t="s">
        <v>2490</v>
      </c>
    </row>
    <row r="156" spans="1:4" x14ac:dyDescent="0.25">
      <c r="A156" s="42" t="s">
        <v>368</v>
      </c>
      <c r="B156">
        <v>0</v>
      </c>
      <c r="C156">
        <f t="shared" si="2"/>
        <v>0</v>
      </c>
      <c r="D156" t="s">
        <v>2491</v>
      </c>
    </row>
    <row r="157" spans="1:4" x14ac:dyDescent="0.25">
      <c r="A157" s="42" t="s">
        <v>369</v>
      </c>
      <c r="B157">
        <v>0</v>
      </c>
      <c r="C157">
        <f t="shared" si="2"/>
        <v>0</v>
      </c>
      <c r="D157" t="s">
        <v>2492</v>
      </c>
    </row>
    <row r="158" spans="1:4" x14ac:dyDescent="0.25">
      <c r="A158" s="42" t="s">
        <v>370</v>
      </c>
      <c r="B158">
        <v>0</v>
      </c>
      <c r="C158">
        <f t="shared" si="2"/>
        <v>0</v>
      </c>
      <c r="D158" t="s">
        <v>2493</v>
      </c>
    </row>
    <row r="159" spans="1:4" x14ac:dyDescent="0.25">
      <c r="A159" s="42" t="s">
        <v>371</v>
      </c>
      <c r="B159">
        <v>0</v>
      </c>
      <c r="C159">
        <f t="shared" si="2"/>
        <v>0</v>
      </c>
      <c r="D159" t="s">
        <v>2494</v>
      </c>
    </row>
    <row r="160" spans="1:4" x14ac:dyDescent="0.25">
      <c r="A160" s="42" t="s">
        <v>372</v>
      </c>
      <c r="B160">
        <v>0</v>
      </c>
      <c r="C160">
        <f t="shared" si="2"/>
        <v>0</v>
      </c>
      <c r="D160" t="s">
        <v>2495</v>
      </c>
    </row>
    <row r="161" spans="1:4" x14ac:dyDescent="0.25">
      <c r="A161" s="42" t="s">
        <v>373</v>
      </c>
      <c r="B161">
        <v>0</v>
      </c>
      <c r="C161">
        <f t="shared" si="2"/>
        <v>0</v>
      </c>
      <c r="D161" t="s">
        <v>2496</v>
      </c>
    </row>
    <row r="162" spans="1:4" x14ac:dyDescent="0.25">
      <c r="A162" s="42" t="s">
        <v>374</v>
      </c>
      <c r="B162">
        <v>0</v>
      </c>
      <c r="C162">
        <f t="shared" si="2"/>
        <v>0</v>
      </c>
      <c r="D162" t="s">
        <v>2497</v>
      </c>
    </row>
    <row r="163" spans="1:4" x14ac:dyDescent="0.25">
      <c r="A163" s="42" t="s">
        <v>375</v>
      </c>
      <c r="B163">
        <v>0</v>
      </c>
      <c r="C163">
        <f t="shared" si="2"/>
        <v>0</v>
      </c>
      <c r="D163" t="s">
        <v>2498</v>
      </c>
    </row>
    <row r="164" spans="1:4" x14ac:dyDescent="0.25">
      <c r="A164" s="42" t="s">
        <v>376</v>
      </c>
      <c r="B164">
        <v>0</v>
      </c>
      <c r="C164">
        <f t="shared" si="2"/>
        <v>0</v>
      </c>
      <c r="D164" t="s">
        <v>2499</v>
      </c>
    </row>
    <row r="165" spans="1:4" x14ac:dyDescent="0.25">
      <c r="A165" s="42" t="s">
        <v>377</v>
      </c>
      <c r="B165">
        <v>0</v>
      </c>
      <c r="C165">
        <f t="shared" si="2"/>
        <v>0</v>
      </c>
      <c r="D165" t="s">
        <v>2500</v>
      </c>
    </row>
    <row r="166" spans="1:4" x14ac:dyDescent="0.25">
      <c r="A166" s="42" t="s">
        <v>378</v>
      </c>
      <c r="B166">
        <v>0</v>
      </c>
      <c r="C166">
        <f t="shared" si="2"/>
        <v>0</v>
      </c>
      <c r="D166" t="s">
        <v>2501</v>
      </c>
    </row>
    <row r="167" spans="1:4" x14ac:dyDescent="0.25">
      <c r="A167" s="42" t="s">
        <v>379</v>
      </c>
      <c r="B167">
        <v>0</v>
      </c>
      <c r="C167">
        <f t="shared" si="2"/>
        <v>0</v>
      </c>
      <c r="D167" t="s">
        <v>2502</v>
      </c>
    </row>
    <row r="168" spans="1:4" x14ac:dyDescent="0.25">
      <c r="A168" s="42" t="s">
        <v>380</v>
      </c>
      <c r="B168">
        <v>0</v>
      </c>
      <c r="C168">
        <f t="shared" si="2"/>
        <v>0</v>
      </c>
      <c r="D168" t="s">
        <v>2503</v>
      </c>
    </row>
    <row r="169" spans="1:4" x14ac:dyDescent="0.25">
      <c r="A169" s="42" t="s">
        <v>381</v>
      </c>
      <c r="B169">
        <v>0</v>
      </c>
      <c r="C169">
        <f t="shared" si="2"/>
        <v>0</v>
      </c>
      <c r="D169" t="s">
        <v>2504</v>
      </c>
    </row>
    <row r="170" spans="1:4" x14ac:dyDescent="0.25">
      <c r="A170" s="42" t="s">
        <v>382</v>
      </c>
      <c r="B170">
        <v>0</v>
      </c>
      <c r="C170">
        <f t="shared" si="2"/>
        <v>0</v>
      </c>
      <c r="D170" t="s">
        <v>2505</v>
      </c>
    </row>
    <row r="171" spans="1:4" x14ac:dyDescent="0.25">
      <c r="A171" s="42" t="s">
        <v>383</v>
      </c>
      <c r="B171">
        <v>0</v>
      </c>
      <c r="C171">
        <f t="shared" si="2"/>
        <v>0</v>
      </c>
      <c r="D171" t="s">
        <v>2506</v>
      </c>
    </row>
    <row r="172" spans="1:4" x14ac:dyDescent="0.25">
      <c r="A172" s="42" t="s">
        <v>384</v>
      </c>
      <c r="B172">
        <v>0</v>
      </c>
      <c r="C172">
        <f t="shared" si="2"/>
        <v>0</v>
      </c>
      <c r="D172" t="s">
        <v>2507</v>
      </c>
    </row>
    <row r="173" spans="1:4" x14ac:dyDescent="0.25">
      <c r="A173" s="42" t="s">
        <v>385</v>
      </c>
      <c r="B173">
        <v>0</v>
      </c>
      <c r="C173">
        <f t="shared" si="2"/>
        <v>0</v>
      </c>
      <c r="D173" t="s">
        <v>2508</v>
      </c>
    </row>
    <row r="174" spans="1:4" x14ac:dyDescent="0.25">
      <c r="A174" s="42" t="s">
        <v>386</v>
      </c>
      <c r="B174">
        <v>0</v>
      </c>
      <c r="C174">
        <f t="shared" si="2"/>
        <v>0</v>
      </c>
      <c r="D174" t="s">
        <v>2509</v>
      </c>
    </row>
    <row r="175" spans="1:4" x14ac:dyDescent="0.25">
      <c r="A175" s="42" t="s">
        <v>387</v>
      </c>
      <c r="B175">
        <v>0</v>
      </c>
      <c r="C175">
        <f t="shared" si="2"/>
        <v>0</v>
      </c>
      <c r="D175" t="s">
        <v>2510</v>
      </c>
    </row>
    <row r="176" spans="1:4" x14ac:dyDescent="0.25">
      <c r="A176" s="42" t="s">
        <v>388</v>
      </c>
      <c r="B176">
        <v>0</v>
      </c>
      <c r="C176">
        <f t="shared" si="2"/>
        <v>0</v>
      </c>
      <c r="D176" t="s">
        <v>2511</v>
      </c>
    </row>
    <row r="177" spans="1:4" x14ac:dyDescent="0.25">
      <c r="A177" s="42" t="s">
        <v>389</v>
      </c>
      <c r="B177">
        <v>0</v>
      </c>
      <c r="C177">
        <f t="shared" si="2"/>
        <v>0</v>
      </c>
      <c r="D177" t="s">
        <v>2512</v>
      </c>
    </row>
    <row r="178" spans="1:4" x14ac:dyDescent="0.25">
      <c r="A178" s="42" t="s">
        <v>390</v>
      </c>
      <c r="B178">
        <v>0</v>
      </c>
      <c r="C178">
        <f t="shared" si="2"/>
        <v>0</v>
      </c>
      <c r="D178" t="s">
        <v>2513</v>
      </c>
    </row>
    <row r="179" spans="1:4" x14ac:dyDescent="0.25">
      <c r="A179" s="42" t="s">
        <v>391</v>
      </c>
      <c r="B179">
        <v>0</v>
      </c>
      <c r="C179">
        <f t="shared" si="2"/>
        <v>0</v>
      </c>
      <c r="D179" t="s">
        <v>671</v>
      </c>
    </row>
    <row r="180" spans="1:4" x14ac:dyDescent="0.25">
      <c r="A180" s="42" t="s">
        <v>392</v>
      </c>
      <c r="B180">
        <v>0</v>
      </c>
      <c r="C180">
        <f t="shared" si="2"/>
        <v>0</v>
      </c>
      <c r="D180" t="s">
        <v>672</v>
      </c>
    </row>
    <row r="181" spans="1:4" x14ac:dyDescent="0.25">
      <c r="A181" s="42" t="s">
        <v>393</v>
      </c>
      <c r="B181">
        <v>0</v>
      </c>
      <c r="C181">
        <f t="shared" si="2"/>
        <v>0</v>
      </c>
      <c r="D181" t="s">
        <v>2514</v>
      </c>
    </row>
    <row r="182" spans="1:4" x14ac:dyDescent="0.25">
      <c r="A182" s="42" t="s">
        <v>394</v>
      </c>
      <c r="B182">
        <v>0</v>
      </c>
      <c r="C182">
        <f t="shared" si="2"/>
        <v>0</v>
      </c>
      <c r="D182" t="s">
        <v>2515</v>
      </c>
    </row>
    <row r="183" spans="1:4" x14ac:dyDescent="0.25">
      <c r="A183" s="42" t="s">
        <v>395</v>
      </c>
      <c r="B183">
        <v>0</v>
      </c>
      <c r="C183">
        <f t="shared" si="2"/>
        <v>0</v>
      </c>
      <c r="D183" t="s">
        <v>2516</v>
      </c>
    </row>
    <row r="184" spans="1:4" x14ac:dyDescent="0.25">
      <c r="A184" s="42" t="s">
        <v>396</v>
      </c>
      <c r="B184">
        <v>0</v>
      </c>
      <c r="C184">
        <f t="shared" si="2"/>
        <v>0</v>
      </c>
      <c r="D184" t="s">
        <v>2517</v>
      </c>
    </row>
    <row r="185" spans="1:4" x14ac:dyDescent="0.25">
      <c r="A185" s="42" t="s">
        <v>397</v>
      </c>
      <c r="B185" s="43">
        <v>2760.8809999999999</v>
      </c>
      <c r="C185">
        <f t="shared" si="2"/>
        <v>2.7608809999999999</v>
      </c>
      <c r="D185" t="s">
        <v>673</v>
      </c>
    </row>
    <row r="186" spans="1:4" x14ac:dyDescent="0.25">
      <c r="A186" s="42" t="s">
        <v>398</v>
      </c>
      <c r="B186">
        <v>0</v>
      </c>
      <c r="C186">
        <f t="shared" si="2"/>
        <v>0</v>
      </c>
      <c r="D186" t="s">
        <v>674</v>
      </c>
    </row>
    <row r="187" spans="1:4" x14ac:dyDescent="0.25">
      <c r="A187" s="42" t="s">
        <v>399</v>
      </c>
      <c r="B187">
        <v>0</v>
      </c>
      <c r="C187">
        <f t="shared" si="2"/>
        <v>0</v>
      </c>
      <c r="D187" t="s">
        <v>675</v>
      </c>
    </row>
    <row r="188" spans="1:4" x14ac:dyDescent="0.25">
      <c r="A188" s="42" t="s">
        <v>404</v>
      </c>
      <c r="B188">
        <v>0</v>
      </c>
      <c r="C188">
        <f t="shared" si="2"/>
        <v>0</v>
      </c>
      <c r="D188" t="s">
        <v>2518</v>
      </c>
    </row>
    <row r="189" spans="1:4" x14ac:dyDescent="0.25">
      <c r="A189" s="42" t="s">
        <v>405</v>
      </c>
      <c r="B189">
        <v>0</v>
      </c>
      <c r="C189">
        <f t="shared" si="2"/>
        <v>0</v>
      </c>
      <c r="D189" t="s">
        <v>2519</v>
      </c>
    </row>
    <row r="190" spans="1:4" x14ac:dyDescent="0.25">
      <c r="A190" s="42" t="s">
        <v>406</v>
      </c>
      <c r="B190">
        <v>0</v>
      </c>
      <c r="C190">
        <f t="shared" si="2"/>
        <v>0</v>
      </c>
      <c r="D190" t="s">
        <v>2520</v>
      </c>
    </row>
    <row r="191" spans="1:4" x14ac:dyDescent="0.25">
      <c r="A191" s="42" t="s">
        <v>407</v>
      </c>
      <c r="B191">
        <v>0</v>
      </c>
      <c r="C191">
        <f t="shared" si="2"/>
        <v>0</v>
      </c>
      <c r="D191" t="s">
        <v>680</v>
      </c>
    </row>
    <row r="192" spans="1:4" x14ac:dyDescent="0.25">
      <c r="A192" s="42" t="s">
        <v>408</v>
      </c>
      <c r="B192">
        <v>0</v>
      </c>
      <c r="C192">
        <f t="shared" si="2"/>
        <v>0</v>
      </c>
      <c r="D192" t="s">
        <v>681</v>
      </c>
    </row>
    <row r="193" spans="1:4" x14ac:dyDescent="0.25">
      <c r="A193" s="42" t="s">
        <v>409</v>
      </c>
      <c r="B193">
        <v>0</v>
      </c>
      <c r="C193">
        <f t="shared" si="2"/>
        <v>0</v>
      </c>
      <c r="D193" t="s">
        <v>682</v>
      </c>
    </row>
    <row r="194" spans="1:4" x14ac:dyDescent="0.25">
      <c r="A194" s="42" t="s">
        <v>410</v>
      </c>
      <c r="B194">
        <v>0</v>
      </c>
      <c r="C194">
        <f t="shared" si="2"/>
        <v>0</v>
      </c>
      <c r="D194" t="s">
        <v>683</v>
      </c>
    </row>
    <row r="195" spans="1:4" x14ac:dyDescent="0.25">
      <c r="A195" s="42" t="s">
        <v>411</v>
      </c>
      <c r="B195">
        <v>0</v>
      </c>
      <c r="C195">
        <f t="shared" si="2"/>
        <v>0</v>
      </c>
      <c r="D195" t="s">
        <v>684</v>
      </c>
    </row>
    <row r="196" spans="1:4" x14ac:dyDescent="0.25">
      <c r="A196" s="42" t="s">
        <v>412</v>
      </c>
      <c r="B196">
        <v>0</v>
      </c>
      <c r="C196">
        <f t="shared" ref="C196:C259" si="3">B196/1000</f>
        <v>0</v>
      </c>
      <c r="D196" t="s">
        <v>685</v>
      </c>
    </row>
    <row r="197" spans="1:4" x14ac:dyDescent="0.25">
      <c r="A197" s="42" t="s">
        <v>415</v>
      </c>
      <c r="B197">
        <v>0</v>
      </c>
      <c r="C197">
        <f t="shared" si="3"/>
        <v>0</v>
      </c>
      <c r="D197" t="s">
        <v>688</v>
      </c>
    </row>
    <row r="198" spans="1:4" x14ac:dyDescent="0.25">
      <c r="A198" s="42" t="s">
        <v>427</v>
      </c>
      <c r="B198">
        <v>0</v>
      </c>
      <c r="C198">
        <f t="shared" si="3"/>
        <v>0</v>
      </c>
      <c r="D198" t="s">
        <v>2521</v>
      </c>
    </row>
    <row r="199" spans="1:4" x14ac:dyDescent="0.25">
      <c r="A199" s="42" t="s">
        <v>430</v>
      </c>
      <c r="B199">
        <v>0</v>
      </c>
      <c r="C199">
        <f t="shared" si="3"/>
        <v>0</v>
      </c>
      <c r="D199" t="s">
        <v>2522</v>
      </c>
    </row>
    <row r="200" spans="1:4" x14ac:dyDescent="0.25">
      <c r="A200" s="42" t="s">
        <v>1336</v>
      </c>
      <c r="B200">
        <v>0</v>
      </c>
      <c r="C200">
        <f t="shared" si="3"/>
        <v>0</v>
      </c>
      <c r="D200" t="s">
        <v>2086</v>
      </c>
    </row>
    <row r="201" spans="1:4" x14ac:dyDescent="0.25">
      <c r="A201" s="42" t="s">
        <v>431</v>
      </c>
      <c r="B201">
        <v>0</v>
      </c>
      <c r="C201">
        <f t="shared" si="3"/>
        <v>0</v>
      </c>
      <c r="D201" t="s">
        <v>2523</v>
      </c>
    </row>
    <row r="202" spans="1:4" x14ac:dyDescent="0.25">
      <c r="A202" s="42" t="s">
        <v>2368</v>
      </c>
      <c r="B202">
        <v>0</v>
      </c>
      <c r="C202">
        <f t="shared" si="3"/>
        <v>0</v>
      </c>
      <c r="D202" t="s">
        <v>2524</v>
      </c>
    </row>
    <row r="203" spans="1:4" x14ac:dyDescent="0.25">
      <c r="A203" s="42" t="s">
        <v>2369</v>
      </c>
      <c r="B203">
        <v>0</v>
      </c>
      <c r="C203">
        <f t="shared" si="3"/>
        <v>0</v>
      </c>
      <c r="D203" t="s">
        <v>2525</v>
      </c>
    </row>
    <row r="204" spans="1:4" x14ac:dyDescent="0.25">
      <c r="A204" s="42" t="s">
        <v>2370</v>
      </c>
      <c r="B204">
        <v>0</v>
      </c>
      <c r="C204">
        <f t="shared" si="3"/>
        <v>0</v>
      </c>
      <c r="D204" t="s">
        <v>2526</v>
      </c>
    </row>
    <row r="205" spans="1:4" x14ac:dyDescent="0.25">
      <c r="A205" s="42" t="s">
        <v>2371</v>
      </c>
      <c r="B205">
        <v>0</v>
      </c>
      <c r="C205">
        <f t="shared" si="3"/>
        <v>0</v>
      </c>
      <c r="D205" t="s">
        <v>2527</v>
      </c>
    </row>
    <row r="206" spans="1:4" x14ac:dyDescent="0.25">
      <c r="A206" s="42" t="s">
        <v>2372</v>
      </c>
      <c r="B206">
        <v>0</v>
      </c>
      <c r="C206">
        <f t="shared" si="3"/>
        <v>0</v>
      </c>
      <c r="D206" t="s">
        <v>2528</v>
      </c>
    </row>
    <row r="207" spans="1:4" x14ac:dyDescent="0.25">
      <c r="A207" s="42" t="s">
        <v>2373</v>
      </c>
      <c r="B207">
        <v>0</v>
      </c>
      <c r="C207">
        <f t="shared" si="3"/>
        <v>0</v>
      </c>
      <c r="D207" t="s">
        <v>2529</v>
      </c>
    </row>
    <row r="208" spans="1:4" x14ac:dyDescent="0.25">
      <c r="A208" s="42" t="s">
        <v>2374</v>
      </c>
      <c r="B208">
        <v>0</v>
      </c>
      <c r="C208">
        <f t="shared" si="3"/>
        <v>0</v>
      </c>
      <c r="D208" t="s">
        <v>2530</v>
      </c>
    </row>
    <row r="209" spans="1:4" x14ac:dyDescent="0.25">
      <c r="A209" s="42" t="s">
        <v>2375</v>
      </c>
      <c r="B209">
        <v>0</v>
      </c>
      <c r="C209">
        <f t="shared" si="3"/>
        <v>0</v>
      </c>
      <c r="D209" t="s">
        <v>2531</v>
      </c>
    </row>
    <row r="210" spans="1:4" x14ac:dyDescent="0.25">
      <c r="A210" s="42" t="s">
        <v>2376</v>
      </c>
      <c r="B210">
        <v>0</v>
      </c>
      <c r="C210">
        <f t="shared" si="3"/>
        <v>0</v>
      </c>
      <c r="D210" t="s">
        <v>2532</v>
      </c>
    </row>
    <row r="211" spans="1:4" x14ac:dyDescent="0.25">
      <c r="A211" s="42" t="s">
        <v>2377</v>
      </c>
      <c r="B211">
        <v>0</v>
      </c>
      <c r="C211">
        <f t="shared" si="3"/>
        <v>0</v>
      </c>
      <c r="D211" t="s">
        <v>2533</v>
      </c>
    </row>
    <row r="212" spans="1:4" x14ac:dyDescent="0.25">
      <c r="A212" s="42" t="s">
        <v>2378</v>
      </c>
      <c r="B212">
        <v>0</v>
      </c>
      <c r="C212">
        <f t="shared" si="3"/>
        <v>0</v>
      </c>
      <c r="D212" t="s">
        <v>2534</v>
      </c>
    </row>
    <row r="213" spans="1:4" x14ac:dyDescent="0.25">
      <c r="A213" s="42" t="s">
        <v>2379</v>
      </c>
      <c r="B213">
        <v>0</v>
      </c>
      <c r="C213">
        <f t="shared" si="3"/>
        <v>0</v>
      </c>
      <c r="D213" t="s">
        <v>2535</v>
      </c>
    </row>
    <row r="214" spans="1:4" x14ac:dyDescent="0.25">
      <c r="A214" s="42" t="s">
        <v>2380</v>
      </c>
      <c r="B214">
        <v>0</v>
      </c>
      <c r="C214">
        <f t="shared" si="3"/>
        <v>0</v>
      </c>
      <c r="D214" t="s">
        <v>2536</v>
      </c>
    </row>
    <row r="215" spans="1:4" x14ac:dyDescent="0.25">
      <c r="A215" s="42" t="s">
        <v>2381</v>
      </c>
      <c r="B215">
        <v>0</v>
      </c>
      <c r="C215">
        <f t="shared" si="3"/>
        <v>0</v>
      </c>
      <c r="D215" t="s">
        <v>2537</v>
      </c>
    </row>
    <row r="216" spans="1:4" x14ac:dyDescent="0.25">
      <c r="A216" s="42" t="s">
        <v>433</v>
      </c>
      <c r="B216">
        <v>0</v>
      </c>
      <c r="C216">
        <f t="shared" si="3"/>
        <v>0</v>
      </c>
      <c r="D216" t="s">
        <v>2538</v>
      </c>
    </row>
    <row r="217" spans="1:4" x14ac:dyDescent="0.25">
      <c r="A217" s="42" t="s">
        <v>436</v>
      </c>
      <c r="B217">
        <v>0</v>
      </c>
      <c r="C217">
        <f t="shared" si="3"/>
        <v>0</v>
      </c>
      <c r="D217" t="s">
        <v>2070</v>
      </c>
    </row>
    <row r="218" spans="1:4" x14ac:dyDescent="0.25">
      <c r="A218" s="42" t="s">
        <v>438</v>
      </c>
      <c r="B218">
        <v>0</v>
      </c>
      <c r="C218">
        <f t="shared" si="3"/>
        <v>0</v>
      </c>
      <c r="D218" t="s">
        <v>2539</v>
      </c>
    </row>
    <row r="219" spans="1:4" x14ac:dyDescent="0.25">
      <c r="A219" s="42" t="s">
        <v>441</v>
      </c>
      <c r="B219">
        <v>0</v>
      </c>
      <c r="C219">
        <f t="shared" si="3"/>
        <v>0</v>
      </c>
      <c r="D219" t="s">
        <v>2540</v>
      </c>
    </row>
    <row r="220" spans="1:4" x14ac:dyDescent="0.25">
      <c r="A220" s="42" t="s">
        <v>443</v>
      </c>
      <c r="B220">
        <v>0</v>
      </c>
      <c r="C220">
        <f t="shared" si="3"/>
        <v>0</v>
      </c>
      <c r="D220" t="s">
        <v>2541</v>
      </c>
    </row>
    <row r="221" spans="1:4" x14ac:dyDescent="0.25">
      <c r="A221" s="42" t="s">
        <v>444</v>
      </c>
      <c r="B221">
        <v>0</v>
      </c>
      <c r="C221">
        <f t="shared" si="3"/>
        <v>0</v>
      </c>
      <c r="D221" t="s">
        <v>2542</v>
      </c>
    </row>
    <row r="222" spans="1:4" x14ac:dyDescent="0.25">
      <c r="A222" s="42" t="s">
        <v>445</v>
      </c>
      <c r="B222">
        <v>0</v>
      </c>
      <c r="C222">
        <f t="shared" si="3"/>
        <v>0</v>
      </c>
      <c r="D222" t="s">
        <v>2543</v>
      </c>
    </row>
    <row r="223" spans="1:4" x14ac:dyDescent="0.25">
      <c r="A223" s="42" t="s">
        <v>447</v>
      </c>
      <c r="B223">
        <v>0</v>
      </c>
      <c r="C223">
        <f t="shared" si="3"/>
        <v>0</v>
      </c>
      <c r="D223" t="s">
        <v>2544</v>
      </c>
    </row>
    <row r="224" spans="1:4" x14ac:dyDescent="0.25">
      <c r="A224" s="42" t="s">
        <v>448</v>
      </c>
      <c r="B224">
        <v>0</v>
      </c>
      <c r="C224">
        <f t="shared" si="3"/>
        <v>0</v>
      </c>
      <c r="D224" t="s">
        <v>2545</v>
      </c>
    </row>
    <row r="225" spans="1:4" x14ac:dyDescent="0.25">
      <c r="A225" s="42" t="s">
        <v>449</v>
      </c>
      <c r="B225">
        <v>0</v>
      </c>
      <c r="C225">
        <f t="shared" si="3"/>
        <v>0</v>
      </c>
      <c r="D225" t="s">
        <v>2546</v>
      </c>
    </row>
    <row r="226" spans="1:4" x14ac:dyDescent="0.25">
      <c r="A226" s="42" t="s">
        <v>450</v>
      </c>
      <c r="B226">
        <v>0</v>
      </c>
      <c r="C226">
        <f t="shared" si="3"/>
        <v>0</v>
      </c>
      <c r="D226" t="s">
        <v>2547</v>
      </c>
    </row>
    <row r="227" spans="1:4" x14ac:dyDescent="0.25">
      <c r="A227" s="42" t="s">
        <v>451</v>
      </c>
      <c r="B227">
        <v>0</v>
      </c>
      <c r="C227">
        <f t="shared" si="3"/>
        <v>0</v>
      </c>
      <c r="D227" t="s">
        <v>710</v>
      </c>
    </row>
    <row r="228" spans="1:4" x14ac:dyDescent="0.25">
      <c r="A228" s="42" t="s">
        <v>452</v>
      </c>
      <c r="B228">
        <v>0</v>
      </c>
      <c r="C228">
        <f t="shared" si="3"/>
        <v>0</v>
      </c>
      <c r="D228" t="s">
        <v>2548</v>
      </c>
    </row>
    <row r="229" spans="1:4" x14ac:dyDescent="0.25">
      <c r="A229" s="42" t="s">
        <v>453</v>
      </c>
      <c r="B229">
        <v>0</v>
      </c>
      <c r="C229">
        <f t="shared" si="3"/>
        <v>0</v>
      </c>
      <c r="D229" t="s">
        <v>711</v>
      </c>
    </row>
    <row r="230" spans="1:4" x14ac:dyDescent="0.25">
      <c r="A230" s="42" t="s">
        <v>455</v>
      </c>
      <c r="B230">
        <v>0</v>
      </c>
      <c r="C230">
        <f t="shared" si="3"/>
        <v>0</v>
      </c>
      <c r="D230" t="s">
        <v>2549</v>
      </c>
    </row>
    <row r="231" spans="1:4" x14ac:dyDescent="0.25">
      <c r="A231" s="42" t="s">
        <v>458</v>
      </c>
      <c r="B231">
        <v>0</v>
      </c>
      <c r="C231">
        <f t="shared" si="3"/>
        <v>0</v>
      </c>
      <c r="D231" t="s">
        <v>2550</v>
      </c>
    </row>
    <row r="232" spans="1:4" x14ac:dyDescent="0.25">
      <c r="A232" s="42" t="s">
        <v>2139</v>
      </c>
      <c r="B232">
        <v>0</v>
      </c>
      <c r="C232">
        <f t="shared" si="3"/>
        <v>0</v>
      </c>
      <c r="D232" t="s">
        <v>2090</v>
      </c>
    </row>
    <row r="233" spans="1:4" x14ac:dyDescent="0.25">
      <c r="A233" s="42" t="s">
        <v>460</v>
      </c>
      <c r="B233">
        <v>0</v>
      </c>
      <c r="C233">
        <f t="shared" si="3"/>
        <v>0</v>
      </c>
      <c r="D233" t="s">
        <v>2551</v>
      </c>
    </row>
    <row r="234" spans="1:4" x14ac:dyDescent="0.25">
      <c r="A234" s="42" t="s">
        <v>461</v>
      </c>
      <c r="B234">
        <v>0</v>
      </c>
      <c r="C234">
        <f t="shared" si="3"/>
        <v>0</v>
      </c>
      <c r="D234" t="s">
        <v>2552</v>
      </c>
    </row>
    <row r="235" spans="1:4" x14ac:dyDescent="0.25">
      <c r="A235" s="42" t="s">
        <v>462</v>
      </c>
      <c r="B235">
        <v>0</v>
      </c>
      <c r="C235">
        <f t="shared" si="3"/>
        <v>0</v>
      </c>
      <c r="D235" t="s">
        <v>2553</v>
      </c>
    </row>
    <row r="236" spans="1:4" x14ac:dyDescent="0.25">
      <c r="A236" s="42" t="s">
        <v>463</v>
      </c>
      <c r="B236">
        <v>0</v>
      </c>
      <c r="C236">
        <f t="shared" si="3"/>
        <v>0</v>
      </c>
      <c r="D236" t="s">
        <v>2554</v>
      </c>
    </row>
    <row r="237" spans="1:4" x14ac:dyDescent="0.25">
      <c r="A237" s="42" t="s">
        <v>465</v>
      </c>
      <c r="B237">
        <v>0</v>
      </c>
      <c r="C237">
        <f t="shared" si="3"/>
        <v>0</v>
      </c>
      <c r="D237" t="s">
        <v>2555</v>
      </c>
    </row>
    <row r="238" spans="1:4" x14ac:dyDescent="0.25">
      <c r="A238" s="42" t="s">
        <v>2140</v>
      </c>
      <c r="B238">
        <v>0</v>
      </c>
      <c r="C238">
        <f t="shared" si="3"/>
        <v>0</v>
      </c>
      <c r="D238" t="s">
        <v>2556</v>
      </c>
    </row>
    <row r="239" spans="1:4" x14ac:dyDescent="0.25">
      <c r="A239" s="42" t="s">
        <v>2142</v>
      </c>
      <c r="B239">
        <v>0</v>
      </c>
      <c r="C239">
        <f t="shared" si="3"/>
        <v>0</v>
      </c>
      <c r="D239" t="s">
        <v>2091</v>
      </c>
    </row>
    <row r="240" spans="1:4" x14ac:dyDescent="0.25">
      <c r="A240" s="42" t="s">
        <v>2143</v>
      </c>
      <c r="B240">
        <v>0</v>
      </c>
      <c r="C240">
        <f t="shared" si="3"/>
        <v>0</v>
      </c>
      <c r="D240" t="s">
        <v>2092</v>
      </c>
    </row>
    <row r="241" spans="1:4" x14ac:dyDescent="0.25">
      <c r="A241" s="42" t="s">
        <v>2144</v>
      </c>
      <c r="B241">
        <v>0</v>
      </c>
      <c r="C241">
        <f t="shared" si="3"/>
        <v>0</v>
      </c>
      <c r="D241" t="s">
        <v>2557</v>
      </c>
    </row>
    <row r="242" spans="1:4" x14ac:dyDescent="0.25">
      <c r="A242" s="42" t="s">
        <v>2180</v>
      </c>
      <c r="B242" s="43">
        <v>4020.0419999999999</v>
      </c>
      <c r="C242">
        <f t="shared" si="3"/>
        <v>4.0200420000000001</v>
      </c>
      <c r="D242" t="s">
        <v>2151</v>
      </c>
    </row>
    <row r="243" spans="1:4" x14ac:dyDescent="0.25">
      <c r="A243" s="42" t="s">
        <v>2181</v>
      </c>
      <c r="B243" s="43">
        <v>1376.423</v>
      </c>
      <c r="C243">
        <f t="shared" si="3"/>
        <v>1.376423</v>
      </c>
      <c r="D243" t="s">
        <v>2152</v>
      </c>
    </row>
    <row r="244" spans="1:4" x14ac:dyDescent="0.25">
      <c r="A244" s="42" t="s">
        <v>2135</v>
      </c>
      <c r="B244">
        <v>0</v>
      </c>
      <c r="C244">
        <f t="shared" si="3"/>
        <v>0</v>
      </c>
      <c r="D244" t="s">
        <v>2558</v>
      </c>
    </row>
    <row r="245" spans="1:4" x14ac:dyDescent="0.25">
      <c r="A245" s="42" t="s">
        <v>466</v>
      </c>
      <c r="B245">
        <v>0</v>
      </c>
      <c r="C245">
        <f t="shared" si="3"/>
        <v>0</v>
      </c>
      <c r="D245" t="s">
        <v>2559</v>
      </c>
    </row>
    <row r="246" spans="1:4" x14ac:dyDescent="0.25">
      <c r="A246" s="42" t="s">
        <v>2136</v>
      </c>
      <c r="B246" s="43">
        <v>5243.9589999999998</v>
      </c>
      <c r="C246">
        <f t="shared" si="3"/>
        <v>5.2439590000000003</v>
      </c>
      <c r="D246" t="s">
        <v>2087</v>
      </c>
    </row>
    <row r="247" spans="1:4" x14ac:dyDescent="0.25">
      <c r="A247" s="42" t="s">
        <v>2137</v>
      </c>
      <c r="B247">
        <v>0</v>
      </c>
      <c r="C247">
        <f t="shared" si="3"/>
        <v>0</v>
      </c>
      <c r="D247" t="s">
        <v>2088</v>
      </c>
    </row>
    <row r="248" spans="1:4" x14ac:dyDescent="0.25">
      <c r="A248" s="42" t="s">
        <v>2138</v>
      </c>
      <c r="B248">
        <v>146.82599999999999</v>
      </c>
      <c r="C248">
        <f t="shared" si="3"/>
        <v>0.14682599999999998</v>
      </c>
      <c r="D248" t="s">
        <v>2089</v>
      </c>
    </row>
    <row r="249" spans="1:4" x14ac:dyDescent="0.25">
      <c r="A249" s="42" t="s">
        <v>2382</v>
      </c>
      <c r="B249">
        <v>0</v>
      </c>
      <c r="C249">
        <f t="shared" si="3"/>
        <v>0</v>
      </c>
      <c r="D249" t="s">
        <v>1601</v>
      </c>
    </row>
    <row r="250" spans="1:4" x14ac:dyDescent="0.25">
      <c r="A250" s="42" t="s">
        <v>2383</v>
      </c>
      <c r="B250">
        <v>0</v>
      </c>
      <c r="C250">
        <f t="shared" si="3"/>
        <v>0</v>
      </c>
      <c r="D250" t="s">
        <v>1602</v>
      </c>
    </row>
    <row r="251" spans="1:4" x14ac:dyDescent="0.25">
      <c r="A251" s="42" t="s">
        <v>467</v>
      </c>
      <c r="B251">
        <v>0</v>
      </c>
      <c r="C251">
        <f t="shared" si="3"/>
        <v>0</v>
      </c>
      <c r="D251" t="s">
        <v>2560</v>
      </c>
    </row>
    <row r="252" spans="1:4" x14ac:dyDescent="0.25">
      <c r="A252" s="42" t="s">
        <v>468</v>
      </c>
      <c r="B252">
        <v>0</v>
      </c>
      <c r="C252">
        <f t="shared" si="3"/>
        <v>0</v>
      </c>
      <c r="D252" t="s">
        <v>2561</v>
      </c>
    </row>
    <row r="253" spans="1:4" x14ac:dyDescent="0.25">
      <c r="A253" s="42" t="s">
        <v>2100</v>
      </c>
      <c r="B253" s="43">
        <v>2729.6280000000002</v>
      </c>
      <c r="C253">
        <f t="shared" si="3"/>
        <v>2.7296279999999999</v>
      </c>
      <c r="D253" t="s">
        <v>2562</v>
      </c>
    </row>
    <row r="254" spans="1:4" x14ac:dyDescent="0.25">
      <c r="A254" s="42" t="s">
        <v>2272</v>
      </c>
      <c r="B254">
        <v>0</v>
      </c>
      <c r="C254">
        <f t="shared" si="3"/>
        <v>0</v>
      </c>
      <c r="D254" t="s">
        <v>2217</v>
      </c>
    </row>
    <row r="255" spans="1:4" x14ac:dyDescent="0.25">
      <c r="A255" s="42" t="s">
        <v>2101</v>
      </c>
      <c r="B255">
        <v>0</v>
      </c>
      <c r="C255">
        <f t="shared" si="3"/>
        <v>0</v>
      </c>
      <c r="D255" t="s">
        <v>2563</v>
      </c>
    </row>
    <row r="256" spans="1:4" x14ac:dyDescent="0.25">
      <c r="A256" s="42" t="s">
        <v>2273</v>
      </c>
      <c r="B256">
        <v>0</v>
      </c>
      <c r="C256">
        <f t="shared" si="3"/>
        <v>0</v>
      </c>
      <c r="D256" t="s">
        <v>2218</v>
      </c>
    </row>
    <row r="257" spans="1:4" x14ac:dyDescent="0.25">
      <c r="A257" s="42" t="s">
        <v>2102</v>
      </c>
      <c r="B257" s="43">
        <v>2740.26</v>
      </c>
      <c r="C257">
        <f t="shared" si="3"/>
        <v>2.7402600000000001</v>
      </c>
      <c r="D257" t="s">
        <v>2564</v>
      </c>
    </row>
    <row r="258" spans="1:4" x14ac:dyDescent="0.25">
      <c r="A258" s="42" t="s">
        <v>2103</v>
      </c>
      <c r="B258">
        <v>93.597999999999999</v>
      </c>
      <c r="C258">
        <f t="shared" si="3"/>
        <v>9.3598000000000001E-2</v>
      </c>
      <c r="D258" t="s">
        <v>2565</v>
      </c>
    </row>
    <row r="259" spans="1:4" x14ac:dyDescent="0.25">
      <c r="A259" s="42" t="s">
        <v>2104</v>
      </c>
      <c r="B259" s="43">
        <v>5435.5950000000003</v>
      </c>
      <c r="C259">
        <f t="shared" si="3"/>
        <v>5.4355950000000002</v>
      </c>
      <c r="D259" t="s">
        <v>2566</v>
      </c>
    </row>
    <row r="260" spans="1:4" x14ac:dyDescent="0.25">
      <c r="A260" s="42" t="s">
        <v>2105</v>
      </c>
      <c r="B260">
        <v>0</v>
      </c>
      <c r="C260">
        <f t="shared" ref="C260:C323" si="4">B260/1000</f>
        <v>0</v>
      </c>
      <c r="D260" t="s">
        <v>2567</v>
      </c>
    </row>
    <row r="261" spans="1:4" x14ac:dyDescent="0.25">
      <c r="A261" s="42" t="s">
        <v>2106</v>
      </c>
      <c r="B261" s="43">
        <v>5622.5879999999997</v>
      </c>
      <c r="C261">
        <f t="shared" si="4"/>
        <v>5.6225879999999995</v>
      </c>
      <c r="D261" t="s">
        <v>2568</v>
      </c>
    </row>
    <row r="262" spans="1:4" x14ac:dyDescent="0.25">
      <c r="A262" s="42" t="s">
        <v>2107</v>
      </c>
      <c r="B262">
        <v>0</v>
      </c>
      <c r="C262">
        <f t="shared" si="4"/>
        <v>0</v>
      </c>
      <c r="D262" t="s">
        <v>2071</v>
      </c>
    </row>
    <row r="263" spans="1:4" x14ac:dyDescent="0.25">
      <c r="A263" s="42" t="s">
        <v>2108</v>
      </c>
      <c r="B263" s="43">
        <v>3672.5639999999999</v>
      </c>
      <c r="C263">
        <f t="shared" si="4"/>
        <v>3.6725639999999999</v>
      </c>
      <c r="D263" t="s">
        <v>2569</v>
      </c>
    </row>
    <row r="264" spans="1:4" x14ac:dyDescent="0.25">
      <c r="A264" s="42" t="s">
        <v>2109</v>
      </c>
      <c r="B264">
        <v>0</v>
      </c>
      <c r="C264">
        <f t="shared" si="4"/>
        <v>0</v>
      </c>
      <c r="D264" t="s">
        <v>2072</v>
      </c>
    </row>
    <row r="265" spans="1:4" x14ac:dyDescent="0.25">
      <c r="A265" s="42" t="s">
        <v>2110</v>
      </c>
      <c r="B265">
        <v>0</v>
      </c>
      <c r="C265">
        <f t="shared" si="4"/>
        <v>0</v>
      </c>
      <c r="D265" t="s">
        <v>2073</v>
      </c>
    </row>
    <row r="266" spans="1:4" x14ac:dyDescent="0.25">
      <c r="A266" s="42" t="s">
        <v>2111</v>
      </c>
      <c r="B266" s="43">
        <v>7571.2960000000003</v>
      </c>
      <c r="C266">
        <f t="shared" si="4"/>
        <v>7.5712960000000002</v>
      </c>
      <c r="D266" t="s">
        <v>2074</v>
      </c>
    </row>
    <row r="267" spans="1:4" x14ac:dyDescent="0.25">
      <c r="A267" s="42" t="s">
        <v>2112</v>
      </c>
      <c r="B267" s="43">
        <v>2483.0250000000001</v>
      </c>
      <c r="C267">
        <f t="shared" si="4"/>
        <v>2.483025</v>
      </c>
      <c r="D267" t="s">
        <v>2570</v>
      </c>
    </row>
    <row r="268" spans="1:4" x14ac:dyDescent="0.25">
      <c r="A268" s="42" t="s">
        <v>2113</v>
      </c>
      <c r="B268" s="43">
        <v>3918.1329999999998</v>
      </c>
      <c r="C268">
        <f t="shared" si="4"/>
        <v>3.9181329999999996</v>
      </c>
      <c r="D268" t="s">
        <v>2571</v>
      </c>
    </row>
    <row r="269" spans="1:4" x14ac:dyDescent="0.25">
      <c r="A269" s="42" t="s">
        <v>2384</v>
      </c>
      <c r="B269">
        <v>0</v>
      </c>
      <c r="C269">
        <f t="shared" si="4"/>
        <v>0</v>
      </c>
      <c r="D269" t="s">
        <v>2572</v>
      </c>
    </row>
    <row r="270" spans="1:4" x14ac:dyDescent="0.25">
      <c r="A270" s="42" t="s">
        <v>2274</v>
      </c>
      <c r="B270" s="43">
        <v>1285.4949999999999</v>
      </c>
      <c r="C270">
        <f t="shared" si="4"/>
        <v>1.2854949999999998</v>
      </c>
      <c r="D270" t="s">
        <v>2219</v>
      </c>
    </row>
    <row r="271" spans="1:4" x14ac:dyDescent="0.25">
      <c r="A271" s="42" t="s">
        <v>2114</v>
      </c>
      <c r="B271">
        <v>0</v>
      </c>
      <c r="C271">
        <f t="shared" si="4"/>
        <v>0</v>
      </c>
      <c r="D271" t="s">
        <v>2075</v>
      </c>
    </row>
    <row r="272" spans="1:4" x14ac:dyDescent="0.25">
      <c r="A272" s="42" t="s">
        <v>2115</v>
      </c>
      <c r="B272">
        <v>0</v>
      </c>
      <c r="C272">
        <f t="shared" si="4"/>
        <v>0</v>
      </c>
      <c r="D272" t="s">
        <v>2076</v>
      </c>
    </row>
    <row r="273" spans="1:4" x14ac:dyDescent="0.25">
      <c r="A273" s="42" t="s">
        <v>2116</v>
      </c>
      <c r="B273">
        <v>0</v>
      </c>
      <c r="C273">
        <f t="shared" si="4"/>
        <v>0</v>
      </c>
      <c r="D273" t="s">
        <v>2077</v>
      </c>
    </row>
    <row r="274" spans="1:4" x14ac:dyDescent="0.25">
      <c r="A274" s="42" t="s">
        <v>2117</v>
      </c>
      <c r="B274">
        <v>0</v>
      </c>
      <c r="C274">
        <f t="shared" si="4"/>
        <v>0</v>
      </c>
      <c r="D274" t="s">
        <v>2078</v>
      </c>
    </row>
    <row r="275" spans="1:4" x14ac:dyDescent="0.25">
      <c r="A275" s="42" t="s">
        <v>2275</v>
      </c>
      <c r="B275">
        <v>0</v>
      </c>
      <c r="C275">
        <f t="shared" si="4"/>
        <v>0</v>
      </c>
      <c r="D275" t="s">
        <v>2220</v>
      </c>
    </row>
    <row r="276" spans="1:4" x14ac:dyDescent="0.25">
      <c r="A276" s="42" t="s">
        <v>2118</v>
      </c>
      <c r="B276">
        <v>33.47</v>
      </c>
      <c r="C276">
        <f t="shared" si="4"/>
        <v>3.347E-2</v>
      </c>
      <c r="D276" t="s">
        <v>2573</v>
      </c>
    </row>
    <row r="277" spans="1:4" x14ac:dyDescent="0.25">
      <c r="A277" s="42" t="s">
        <v>2276</v>
      </c>
      <c r="B277">
        <v>0</v>
      </c>
      <c r="C277">
        <f t="shared" si="4"/>
        <v>0</v>
      </c>
      <c r="D277" t="s">
        <v>2221</v>
      </c>
    </row>
    <row r="278" spans="1:4" x14ac:dyDescent="0.25">
      <c r="A278" s="42" t="s">
        <v>2119</v>
      </c>
      <c r="B278">
        <v>0</v>
      </c>
      <c r="C278">
        <f t="shared" si="4"/>
        <v>0</v>
      </c>
      <c r="D278" t="s">
        <v>2079</v>
      </c>
    </row>
    <row r="279" spans="1:4" x14ac:dyDescent="0.25">
      <c r="A279" s="42" t="s">
        <v>2277</v>
      </c>
      <c r="B279" s="43">
        <v>3703.4110000000001</v>
      </c>
      <c r="C279">
        <f t="shared" si="4"/>
        <v>3.703411</v>
      </c>
      <c r="D279" t="s">
        <v>2222</v>
      </c>
    </row>
    <row r="280" spans="1:4" x14ac:dyDescent="0.25">
      <c r="A280" s="42" t="s">
        <v>2120</v>
      </c>
      <c r="B280">
        <v>93.597999999999999</v>
      </c>
      <c r="C280">
        <f t="shared" si="4"/>
        <v>9.3598000000000001E-2</v>
      </c>
      <c r="D280" t="s">
        <v>2574</v>
      </c>
    </row>
    <row r="281" spans="1:4" x14ac:dyDescent="0.25">
      <c r="A281" s="42" t="s">
        <v>2278</v>
      </c>
      <c r="B281">
        <v>33.47</v>
      </c>
      <c r="C281">
        <f t="shared" si="4"/>
        <v>3.347E-2</v>
      </c>
      <c r="D281" t="s">
        <v>2575</v>
      </c>
    </row>
    <row r="282" spans="1:4" x14ac:dyDescent="0.25">
      <c r="A282" s="42" t="s">
        <v>2279</v>
      </c>
      <c r="B282" s="43">
        <v>2761.3910000000001</v>
      </c>
      <c r="C282">
        <f t="shared" si="4"/>
        <v>2.7613910000000002</v>
      </c>
      <c r="D282" t="s">
        <v>2223</v>
      </c>
    </row>
    <row r="283" spans="1:4" x14ac:dyDescent="0.25">
      <c r="A283" s="42" t="s">
        <v>2280</v>
      </c>
      <c r="B283" s="43">
        <v>2877.1660000000002</v>
      </c>
      <c r="C283">
        <f t="shared" si="4"/>
        <v>2.8771660000000003</v>
      </c>
      <c r="D283" t="s">
        <v>2224</v>
      </c>
    </row>
    <row r="284" spans="1:4" x14ac:dyDescent="0.25">
      <c r="A284" s="42" t="s">
        <v>2281</v>
      </c>
      <c r="B284">
        <v>93.597999999999999</v>
      </c>
      <c r="C284">
        <f t="shared" si="4"/>
        <v>9.3598000000000001E-2</v>
      </c>
      <c r="D284" t="s">
        <v>2225</v>
      </c>
    </row>
    <row r="285" spans="1:4" x14ac:dyDescent="0.25">
      <c r="A285" s="42" t="s">
        <v>2121</v>
      </c>
      <c r="B285" s="43">
        <v>5266.6360000000004</v>
      </c>
      <c r="C285">
        <f t="shared" si="4"/>
        <v>5.2666360000000001</v>
      </c>
      <c r="D285" t="s">
        <v>2576</v>
      </c>
    </row>
    <row r="286" spans="1:4" x14ac:dyDescent="0.25">
      <c r="A286" s="42" t="s">
        <v>2122</v>
      </c>
      <c r="B286">
        <v>0</v>
      </c>
      <c r="C286">
        <f t="shared" si="4"/>
        <v>0</v>
      </c>
      <c r="D286" t="s">
        <v>2080</v>
      </c>
    </row>
    <row r="287" spans="1:4" x14ac:dyDescent="0.25">
      <c r="A287" s="42" t="s">
        <v>2123</v>
      </c>
      <c r="B287">
        <v>0</v>
      </c>
      <c r="C287">
        <f t="shared" si="4"/>
        <v>0</v>
      </c>
      <c r="D287" t="s">
        <v>2577</v>
      </c>
    </row>
    <row r="288" spans="1:4" x14ac:dyDescent="0.25">
      <c r="A288" s="42" t="s">
        <v>2282</v>
      </c>
      <c r="B288">
        <v>93.597999999999999</v>
      </c>
      <c r="C288">
        <f t="shared" si="4"/>
        <v>9.3598000000000001E-2</v>
      </c>
      <c r="D288" t="s">
        <v>2226</v>
      </c>
    </row>
    <row r="289" spans="1:4" x14ac:dyDescent="0.25">
      <c r="A289" s="42" t="s">
        <v>2283</v>
      </c>
      <c r="B289" s="43">
        <v>2696.1619999999998</v>
      </c>
      <c r="C289">
        <f t="shared" si="4"/>
        <v>2.6961619999999997</v>
      </c>
      <c r="D289" t="s">
        <v>2227</v>
      </c>
    </row>
    <row r="290" spans="1:4" x14ac:dyDescent="0.25">
      <c r="A290" s="42" t="s">
        <v>2124</v>
      </c>
      <c r="B290" s="43">
        <v>2501.9760000000001</v>
      </c>
      <c r="C290">
        <f t="shared" si="4"/>
        <v>2.501976</v>
      </c>
      <c r="D290" t="s">
        <v>2578</v>
      </c>
    </row>
    <row r="291" spans="1:4" x14ac:dyDescent="0.25">
      <c r="A291" s="42" t="s">
        <v>469</v>
      </c>
      <c r="B291">
        <v>0</v>
      </c>
      <c r="C291">
        <f t="shared" si="4"/>
        <v>0</v>
      </c>
      <c r="D291" t="s">
        <v>772</v>
      </c>
    </row>
    <row r="292" spans="1:4" x14ac:dyDescent="0.25">
      <c r="A292" s="42" t="s">
        <v>2284</v>
      </c>
      <c r="B292">
        <v>46.798999999999999</v>
      </c>
      <c r="C292">
        <f t="shared" si="4"/>
        <v>4.6799E-2</v>
      </c>
      <c r="D292" t="s">
        <v>2228</v>
      </c>
    </row>
    <row r="293" spans="1:4" x14ac:dyDescent="0.25">
      <c r="A293" s="42" t="s">
        <v>2285</v>
      </c>
      <c r="B293">
        <v>93.597999999999999</v>
      </c>
      <c r="C293">
        <f t="shared" si="4"/>
        <v>9.3598000000000001E-2</v>
      </c>
      <c r="D293" t="s">
        <v>2229</v>
      </c>
    </row>
    <row r="294" spans="1:4" x14ac:dyDescent="0.25">
      <c r="A294" s="42" t="s">
        <v>2286</v>
      </c>
      <c r="B294">
        <v>79.843000000000004</v>
      </c>
      <c r="C294">
        <f t="shared" si="4"/>
        <v>7.9842999999999997E-2</v>
      </c>
      <c r="D294" t="s">
        <v>2230</v>
      </c>
    </row>
    <row r="295" spans="1:4" x14ac:dyDescent="0.25">
      <c r="A295" s="42" t="s">
        <v>2287</v>
      </c>
      <c r="B295" s="43">
        <v>2871.5450000000001</v>
      </c>
      <c r="C295">
        <f t="shared" si="4"/>
        <v>2.8715450000000002</v>
      </c>
      <c r="D295" t="s">
        <v>2231</v>
      </c>
    </row>
    <row r="296" spans="1:4" x14ac:dyDescent="0.25">
      <c r="A296" s="42" t="s">
        <v>2288</v>
      </c>
      <c r="B296" s="43">
        <v>5312.4470000000001</v>
      </c>
      <c r="C296">
        <f t="shared" si="4"/>
        <v>5.3124469999999997</v>
      </c>
      <c r="D296" t="s">
        <v>2232</v>
      </c>
    </row>
    <row r="297" spans="1:4" x14ac:dyDescent="0.25">
      <c r="A297" s="42" t="s">
        <v>2289</v>
      </c>
      <c r="B297" s="43">
        <v>2758.6019999999999</v>
      </c>
      <c r="C297">
        <f t="shared" si="4"/>
        <v>2.7586019999999998</v>
      </c>
      <c r="D297" t="s">
        <v>2233</v>
      </c>
    </row>
    <row r="298" spans="1:4" x14ac:dyDescent="0.25">
      <c r="A298" s="42" t="s">
        <v>2290</v>
      </c>
      <c r="B298" s="43">
        <v>2871.5450000000001</v>
      </c>
      <c r="C298">
        <f t="shared" si="4"/>
        <v>2.8715450000000002</v>
      </c>
      <c r="D298" t="s">
        <v>2234</v>
      </c>
    </row>
    <row r="299" spans="1:4" x14ac:dyDescent="0.25">
      <c r="A299" s="42" t="s">
        <v>2291</v>
      </c>
      <c r="B299" s="43">
        <v>5535.3720000000003</v>
      </c>
      <c r="C299">
        <f t="shared" si="4"/>
        <v>5.5353720000000006</v>
      </c>
      <c r="D299" t="s">
        <v>2235</v>
      </c>
    </row>
    <row r="300" spans="1:4" x14ac:dyDescent="0.25">
      <c r="A300" s="42" t="s">
        <v>2125</v>
      </c>
      <c r="B300">
        <v>0</v>
      </c>
      <c r="C300">
        <f t="shared" si="4"/>
        <v>0</v>
      </c>
      <c r="D300" t="s">
        <v>2579</v>
      </c>
    </row>
    <row r="301" spans="1:4" x14ac:dyDescent="0.25">
      <c r="A301" s="42" t="s">
        <v>2292</v>
      </c>
      <c r="B301" s="43">
        <v>2877.1669999999999</v>
      </c>
      <c r="C301">
        <f t="shared" si="4"/>
        <v>2.877167</v>
      </c>
      <c r="D301" t="s">
        <v>2236</v>
      </c>
    </row>
    <row r="302" spans="1:4" x14ac:dyDescent="0.25">
      <c r="A302" s="42" t="s">
        <v>470</v>
      </c>
      <c r="B302">
        <v>0</v>
      </c>
      <c r="C302">
        <f t="shared" si="4"/>
        <v>0</v>
      </c>
      <c r="D302" t="s">
        <v>2580</v>
      </c>
    </row>
    <row r="303" spans="1:4" x14ac:dyDescent="0.25">
      <c r="A303" s="42" t="s">
        <v>2293</v>
      </c>
      <c r="B303" s="43">
        <v>2873.8249999999998</v>
      </c>
      <c r="C303">
        <f t="shared" si="4"/>
        <v>2.8738249999999996</v>
      </c>
      <c r="D303" t="s">
        <v>2237</v>
      </c>
    </row>
    <row r="304" spans="1:4" x14ac:dyDescent="0.25">
      <c r="A304" s="42" t="s">
        <v>2126</v>
      </c>
      <c r="B304">
        <v>0</v>
      </c>
      <c r="C304">
        <f t="shared" si="4"/>
        <v>0</v>
      </c>
      <c r="D304" t="s">
        <v>2081</v>
      </c>
    </row>
    <row r="305" spans="1:4" x14ac:dyDescent="0.25">
      <c r="A305" s="42" t="s">
        <v>2294</v>
      </c>
      <c r="B305">
        <v>46.798999999999999</v>
      </c>
      <c r="C305">
        <f t="shared" si="4"/>
        <v>4.6799E-2</v>
      </c>
      <c r="D305" t="s">
        <v>2238</v>
      </c>
    </row>
    <row r="306" spans="1:4" x14ac:dyDescent="0.25">
      <c r="A306" s="42" t="s">
        <v>2295</v>
      </c>
      <c r="B306">
        <v>46.798999999999999</v>
      </c>
      <c r="C306">
        <f t="shared" si="4"/>
        <v>4.6799E-2</v>
      </c>
      <c r="D306" t="s">
        <v>2239</v>
      </c>
    </row>
    <row r="307" spans="1:4" x14ac:dyDescent="0.25">
      <c r="A307" s="42" t="s">
        <v>2296</v>
      </c>
      <c r="B307">
        <v>93.597999999999999</v>
      </c>
      <c r="C307">
        <f t="shared" si="4"/>
        <v>9.3598000000000001E-2</v>
      </c>
      <c r="D307" t="s">
        <v>2240</v>
      </c>
    </row>
    <row r="308" spans="1:4" x14ac:dyDescent="0.25">
      <c r="A308" s="42" t="s">
        <v>2297</v>
      </c>
      <c r="B308" s="43">
        <v>3896.0059999999999</v>
      </c>
      <c r="C308">
        <f t="shared" si="4"/>
        <v>3.8960059999999999</v>
      </c>
      <c r="D308" t="s">
        <v>2241</v>
      </c>
    </row>
    <row r="309" spans="1:4" x14ac:dyDescent="0.25">
      <c r="A309" s="42" t="s">
        <v>2127</v>
      </c>
      <c r="B309">
        <v>0</v>
      </c>
      <c r="C309">
        <f t="shared" si="4"/>
        <v>0</v>
      </c>
      <c r="D309" t="s">
        <v>2581</v>
      </c>
    </row>
    <row r="310" spans="1:4" x14ac:dyDescent="0.25">
      <c r="A310" s="42" t="s">
        <v>2298</v>
      </c>
      <c r="B310">
        <v>46.798999999999999</v>
      </c>
      <c r="C310">
        <f t="shared" si="4"/>
        <v>4.6799E-2</v>
      </c>
      <c r="D310" t="s">
        <v>2242</v>
      </c>
    </row>
    <row r="311" spans="1:4" x14ac:dyDescent="0.25">
      <c r="A311" s="42" t="s">
        <v>2299</v>
      </c>
      <c r="B311" s="43">
        <v>4163.6450000000004</v>
      </c>
      <c r="C311">
        <f t="shared" si="4"/>
        <v>4.1636450000000007</v>
      </c>
      <c r="D311" t="s">
        <v>2243</v>
      </c>
    </row>
    <row r="312" spans="1:4" x14ac:dyDescent="0.25">
      <c r="A312" s="42" t="s">
        <v>2300</v>
      </c>
      <c r="B312">
        <v>46.798999999999999</v>
      </c>
      <c r="C312">
        <f t="shared" si="4"/>
        <v>4.6799E-2</v>
      </c>
      <c r="D312" t="s">
        <v>2244</v>
      </c>
    </row>
    <row r="313" spans="1:4" x14ac:dyDescent="0.25">
      <c r="A313" s="42" t="s">
        <v>2128</v>
      </c>
      <c r="B313">
        <v>0</v>
      </c>
      <c r="C313">
        <f t="shared" si="4"/>
        <v>0</v>
      </c>
      <c r="D313" t="s">
        <v>2582</v>
      </c>
    </row>
    <row r="314" spans="1:4" x14ac:dyDescent="0.25">
      <c r="A314" s="42" t="s">
        <v>2129</v>
      </c>
      <c r="B314">
        <v>0</v>
      </c>
      <c r="C314">
        <f t="shared" si="4"/>
        <v>0</v>
      </c>
      <c r="D314" t="s">
        <v>2583</v>
      </c>
    </row>
    <row r="315" spans="1:4" x14ac:dyDescent="0.25">
      <c r="A315" s="42" t="s">
        <v>2301</v>
      </c>
      <c r="B315" s="43">
        <v>2695.259</v>
      </c>
      <c r="C315">
        <f t="shared" si="4"/>
        <v>2.6952590000000001</v>
      </c>
      <c r="D315" t="s">
        <v>2245</v>
      </c>
    </row>
    <row r="316" spans="1:4" x14ac:dyDescent="0.25">
      <c r="A316" s="42" t="s">
        <v>2302</v>
      </c>
      <c r="B316">
        <v>113.315</v>
      </c>
      <c r="C316">
        <f t="shared" si="4"/>
        <v>0.113315</v>
      </c>
      <c r="D316" t="s">
        <v>2246</v>
      </c>
    </row>
    <row r="317" spans="1:4" x14ac:dyDescent="0.25">
      <c r="A317" s="42" t="s">
        <v>2303</v>
      </c>
      <c r="B317" s="43">
        <v>4194.8389999999999</v>
      </c>
      <c r="C317">
        <f t="shared" si="4"/>
        <v>4.194839</v>
      </c>
      <c r="D317" t="s">
        <v>2247</v>
      </c>
    </row>
    <row r="318" spans="1:4" x14ac:dyDescent="0.25">
      <c r="A318" s="42" t="s">
        <v>2130</v>
      </c>
      <c r="B318">
        <v>0</v>
      </c>
      <c r="C318">
        <f t="shared" si="4"/>
        <v>0</v>
      </c>
      <c r="D318" t="s">
        <v>2584</v>
      </c>
    </row>
    <row r="319" spans="1:4" x14ac:dyDescent="0.25">
      <c r="A319" s="42" t="s">
        <v>2304</v>
      </c>
      <c r="B319">
        <v>46.798999999999999</v>
      </c>
      <c r="C319">
        <f t="shared" si="4"/>
        <v>4.6799E-2</v>
      </c>
      <c r="D319" t="s">
        <v>2248</v>
      </c>
    </row>
    <row r="320" spans="1:4" x14ac:dyDescent="0.25">
      <c r="A320" s="42" t="s">
        <v>471</v>
      </c>
      <c r="B320">
        <v>0</v>
      </c>
      <c r="C320">
        <f t="shared" si="4"/>
        <v>0</v>
      </c>
      <c r="D320" t="s">
        <v>800</v>
      </c>
    </row>
    <row r="321" spans="1:4" x14ac:dyDescent="0.25">
      <c r="A321" s="42" t="s">
        <v>2191</v>
      </c>
      <c r="B321">
        <v>0</v>
      </c>
      <c r="C321">
        <f t="shared" si="4"/>
        <v>0</v>
      </c>
      <c r="D321" t="s">
        <v>2157</v>
      </c>
    </row>
    <row r="322" spans="1:4" x14ac:dyDescent="0.25">
      <c r="A322" s="42" t="s">
        <v>2316</v>
      </c>
      <c r="B322">
        <v>481</v>
      </c>
      <c r="C322">
        <f t="shared" si="4"/>
        <v>0.48099999999999998</v>
      </c>
      <c r="D322" t="s">
        <v>2320</v>
      </c>
    </row>
    <row r="323" spans="1:4" x14ac:dyDescent="0.25">
      <c r="A323" s="42" t="s">
        <v>2145</v>
      </c>
      <c r="B323">
        <v>514.29399999999998</v>
      </c>
      <c r="C323">
        <f t="shared" si="4"/>
        <v>0.51429400000000003</v>
      </c>
      <c r="D323" t="s">
        <v>2585</v>
      </c>
    </row>
    <row r="324" spans="1:4" x14ac:dyDescent="0.25">
      <c r="A324" s="42" t="s">
        <v>2210</v>
      </c>
      <c r="B324">
        <v>0</v>
      </c>
      <c r="C324">
        <f t="shared" ref="C324:C387" si="5">B324/1000</f>
        <v>0</v>
      </c>
      <c r="D324" t="s">
        <v>2586</v>
      </c>
    </row>
    <row r="325" spans="1:4" x14ac:dyDescent="0.25">
      <c r="A325" s="42" t="s">
        <v>2192</v>
      </c>
      <c r="B325">
        <v>0</v>
      </c>
      <c r="C325">
        <f t="shared" si="5"/>
        <v>0</v>
      </c>
      <c r="D325" t="s">
        <v>2158</v>
      </c>
    </row>
    <row r="326" spans="1:4" x14ac:dyDescent="0.25">
      <c r="A326" s="42" t="s">
        <v>2141</v>
      </c>
      <c r="B326">
        <v>0</v>
      </c>
      <c r="C326">
        <f t="shared" si="5"/>
        <v>0</v>
      </c>
      <c r="D326" t="s">
        <v>1609</v>
      </c>
    </row>
    <row r="327" spans="1:4" x14ac:dyDescent="0.25">
      <c r="A327" s="42" t="s">
        <v>2193</v>
      </c>
      <c r="B327">
        <v>0</v>
      </c>
      <c r="C327">
        <f t="shared" si="5"/>
        <v>0</v>
      </c>
      <c r="D327" t="s">
        <v>2159</v>
      </c>
    </row>
    <row r="328" spans="1:4" x14ac:dyDescent="0.25">
      <c r="A328" s="42" t="s">
        <v>2194</v>
      </c>
      <c r="B328">
        <v>0</v>
      </c>
      <c r="C328">
        <f t="shared" si="5"/>
        <v>0</v>
      </c>
      <c r="D328" t="s">
        <v>2160</v>
      </c>
    </row>
    <row r="329" spans="1:4" x14ac:dyDescent="0.25">
      <c r="A329" s="42" t="s">
        <v>2195</v>
      </c>
      <c r="B329">
        <v>0</v>
      </c>
      <c r="C329">
        <f t="shared" si="5"/>
        <v>0</v>
      </c>
      <c r="D329" t="s">
        <v>2161</v>
      </c>
    </row>
    <row r="330" spans="1:4" x14ac:dyDescent="0.25">
      <c r="A330" s="42" t="s">
        <v>2189</v>
      </c>
      <c r="B330">
        <v>0</v>
      </c>
      <c r="C330">
        <f t="shared" si="5"/>
        <v>0</v>
      </c>
      <c r="D330" t="s">
        <v>2155</v>
      </c>
    </row>
    <row r="331" spans="1:4" x14ac:dyDescent="0.25">
      <c r="A331" s="42" t="s">
        <v>2196</v>
      </c>
      <c r="B331">
        <v>0</v>
      </c>
      <c r="C331">
        <f t="shared" si="5"/>
        <v>0</v>
      </c>
      <c r="D331" t="s">
        <v>2162</v>
      </c>
    </row>
    <row r="332" spans="1:4" x14ac:dyDescent="0.25">
      <c r="A332" s="42" t="s">
        <v>2197</v>
      </c>
      <c r="B332">
        <v>0</v>
      </c>
      <c r="C332">
        <f t="shared" si="5"/>
        <v>0</v>
      </c>
      <c r="D332" t="s">
        <v>2163</v>
      </c>
    </row>
    <row r="333" spans="1:4" x14ac:dyDescent="0.25">
      <c r="A333" s="42" t="s">
        <v>2198</v>
      </c>
      <c r="B333">
        <v>0</v>
      </c>
      <c r="C333">
        <f t="shared" si="5"/>
        <v>0</v>
      </c>
      <c r="D333" t="s">
        <v>2164</v>
      </c>
    </row>
    <row r="334" spans="1:4" x14ac:dyDescent="0.25">
      <c r="A334" s="42" t="s">
        <v>2199</v>
      </c>
      <c r="B334">
        <v>0</v>
      </c>
      <c r="C334">
        <f t="shared" si="5"/>
        <v>0</v>
      </c>
      <c r="D334" t="s">
        <v>2165</v>
      </c>
    </row>
    <row r="335" spans="1:4" x14ac:dyDescent="0.25">
      <c r="A335" s="42" t="s">
        <v>2200</v>
      </c>
      <c r="B335">
        <v>0</v>
      </c>
      <c r="C335">
        <f t="shared" si="5"/>
        <v>0</v>
      </c>
      <c r="D335" t="s">
        <v>2166</v>
      </c>
    </row>
    <row r="336" spans="1:4" x14ac:dyDescent="0.25">
      <c r="A336" s="42" t="s">
        <v>2201</v>
      </c>
      <c r="B336">
        <v>0</v>
      </c>
      <c r="C336">
        <f t="shared" si="5"/>
        <v>0</v>
      </c>
      <c r="D336" t="s">
        <v>2167</v>
      </c>
    </row>
    <row r="337" spans="1:4" x14ac:dyDescent="0.25">
      <c r="A337" s="42" t="s">
        <v>2202</v>
      </c>
      <c r="B337">
        <v>0</v>
      </c>
      <c r="C337">
        <f t="shared" si="5"/>
        <v>0</v>
      </c>
      <c r="D337" t="s">
        <v>2168</v>
      </c>
    </row>
    <row r="338" spans="1:4" x14ac:dyDescent="0.25">
      <c r="A338" s="42" t="s">
        <v>2203</v>
      </c>
      <c r="B338">
        <v>0</v>
      </c>
      <c r="C338">
        <f t="shared" si="5"/>
        <v>0</v>
      </c>
      <c r="D338" t="s">
        <v>2169</v>
      </c>
    </row>
    <row r="339" spans="1:4" x14ac:dyDescent="0.25">
      <c r="A339" s="42" t="s">
        <v>2204</v>
      </c>
      <c r="B339">
        <v>0</v>
      </c>
      <c r="C339">
        <f t="shared" si="5"/>
        <v>0</v>
      </c>
      <c r="D339" t="s">
        <v>2170</v>
      </c>
    </row>
    <row r="340" spans="1:4" x14ac:dyDescent="0.25">
      <c r="A340" s="42" t="s">
        <v>2205</v>
      </c>
      <c r="B340">
        <v>0</v>
      </c>
      <c r="C340">
        <f t="shared" si="5"/>
        <v>0</v>
      </c>
      <c r="D340" t="s">
        <v>2171</v>
      </c>
    </row>
    <row r="341" spans="1:4" x14ac:dyDescent="0.25">
      <c r="A341" s="42" t="s">
        <v>2206</v>
      </c>
      <c r="B341">
        <v>0</v>
      </c>
      <c r="C341">
        <f t="shared" si="5"/>
        <v>0</v>
      </c>
      <c r="D341" t="s">
        <v>2172</v>
      </c>
    </row>
    <row r="342" spans="1:4" x14ac:dyDescent="0.25">
      <c r="A342" s="42" t="s">
        <v>2190</v>
      </c>
      <c r="B342">
        <v>0</v>
      </c>
      <c r="C342">
        <f t="shared" si="5"/>
        <v>0</v>
      </c>
      <c r="D342" t="s">
        <v>2156</v>
      </c>
    </row>
    <row r="343" spans="1:4" x14ac:dyDescent="0.25">
      <c r="A343" s="42" t="s">
        <v>2207</v>
      </c>
      <c r="B343">
        <v>0</v>
      </c>
      <c r="C343">
        <f t="shared" si="5"/>
        <v>0</v>
      </c>
      <c r="D343" t="s">
        <v>2173</v>
      </c>
    </row>
    <row r="344" spans="1:4" x14ac:dyDescent="0.25">
      <c r="A344" s="42" t="s">
        <v>2208</v>
      </c>
      <c r="B344">
        <v>0</v>
      </c>
      <c r="C344">
        <f t="shared" si="5"/>
        <v>0</v>
      </c>
      <c r="D344" t="s">
        <v>2587</v>
      </c>
    </row>
    <row r="345" spans="1:4" x14ac:dyDescent="0.25">
      <c r="A345" s="42" t="s">
        <v>2131</v>
      </c>
      <c r="B345" s="43">
        <v>5840.567</v>
      </c>
      <c r="C345">
        <f t="shared" si="5"/>
        <v>5.8405670000000001</v>
      </c>
      <c r="D345" t="s">
        <v>2082</v>
      </c>
    </row>
    <row r="346" spans="1:4" x14ac:dyDescent="0.25">
      <c r="A346" s="42" t="s">
        <v>472</v>
      </c>
      <c r="B346">
        <v>0</v>
      </c>
      <c r="C346">
        <f t="shared" si="5"/>
        <v>0</v>
      </c>
      <c r="D346" t="s">
        <v>2588</v>
      </c>
    </row>
    <row r="347" spans="1:4" x14ac:dyDescent="0.25">
      <c r="A347" s="42" t="s">
        <v>2132</v>
      </c>
      <c r="B347" s="43">
        <v>6175.4179999999997</v>
      </c>
      <c r="C347">
        <f t="shared" si="5"/>
        <v>6.1754179999999996</v>
      </c>
      <c r="D347" t="s">
        <v>2083</v>
      </c>
    </row>
    <row r="348" spans="1:4" x14ac:dyDescent="0.25">
      <c r="A348" s="42" t="s">
        <v>2133</v>
      </c>
      <c r="B348" s="43">
        <v>4716.5330000000004</v>
      </c>
      <c r="C348">
        <f t="shared" si="5"/>
        <v>4.7165330000000001</v>
      </c>
      <c r="D348" t="s">
        <v>2084</v>
      </c>
    </row>
    <row r="349" spans="1:4" x14ac:dyDescent="0.25">
      <c r="A349" s="42" t="s">
        <v>2134</v>
      </c>
      <c r="B349" s="43">
        <v>5776.8519999999999</v>
      </c>
      <c r="C349">
        <f t="shared" si="5"/>
        <v>5.7768519999999999</v>
      </c>
      <c r="D349" t="s">
        <v>2085</v>
      </c>
    </row>
    <row r="350" spans="1:4" x14ac:dyDescent="0.25">
      <c r="A350" s="42" t="s">
        <v>473</v>
      </c>
      <c r="B350">
        <v>0</v>
      </c>
      <c r="C350">
        <f t="shared" si="5"/>
        <v>0</v>
      </c>
      <c r="D350" t="s">
        <v>2589</v>
      </c>
    </row>
    <row r="351" spans="1:4" x14ac:dyDescent="0.25">
      <c r="A351" s="42" t="s">
        <v>2308</v>
      </c>
      <c r="B351">
        <v>0</v>
      </c>
      <c r="C351">
        <f t="shared" si="5"/>
        <v>0</v>
      </c>
      <c r="D351" t="s">
        <v>2312</v>
      </c>
    </row>
    <row r="352" spans="1:4" x14ac:dyDescent="0.25">
      <c r="A352" s="42" t="s">
        <v>2146</v>
      </c>
      <c r="B352">
        <v>0</v>
      </c>
      <c r="C352">
        <f t="shared" si="5"/>
        <v>0</v>
      </c>
      <c r="D352" t="s">
        <v>2093</v>
      </c>
    </row>
    <row r="353" spans="1:4" x14ac:dyDescent="0.25">
      <c r="A353" s="42" t="s">
        <v>2147</v>
      </c>
      <c r="B353">
        <v>0</v>
      </c>
      <c r="C353">
        <f t="shared" si="5"/>
        <v>0</v>
      </c>
      <c r="D353" t="s">
        <v>2094</v>
      </c>
    </row>
    <row r="354" spans="1:4" x14ac:dyDescent="0.25">
      <c r="A354" s="42" t="s">
        <v>2148</v>
      </c>
      <c r="B354">
        <v>0</v>
      </c>
      <c r="C354">
        <f t="shared" si="5"/>
        <v>0</v>
      </c>
      <c r="D354" t="s">
        <v>2095</v>
      </c>
    </row>
    <row r="355" spans="1:4" x14ac:dyDescent="0.25">
      <c r="A355" s="42" t="s">
        <v>475</v>
      </c>
      <c r="B355">
        <v>0</v>
      </c>
      <c r="C355">
        <f t="shared" si="5"/>
        <v>0</v>
      </c>
      <c r="D355" t="s">
        <v>2590</v>
      </c>
    </row>
    <row r="356" spans="1:4" x14ac:dyDescent="0.25">
      <c r="A356" s="42" t="s">
        <v>2182</v>
      </c>
      <c r="B356">
        <v>577.50599999999997</v>
      </c>
      <c r="C356">
        <f t="shared" si="5"/>
        <v>0.57750599999999996</v>
      </c>
      <c r="D356" t="s">
        <v>2591</v>
      </c>
    </row>
    <row r="357" spans="1:4" x14ac:dyDescent="0.25">
      <c r="A357" s="42" t="s">
        <v>2345</v>
      </c>
      <c r="B357">
        <v>0</v>
      </c>
      <c r="C357">
        <f t="shared" si="5"/>
        <v>0</v>
      </c>
      <c r="D357" t="s">
        <v>2327</v>
      </c>
    </row>
    <row r="358" spans="1:4" x14ac:dyDescent="0.25">
      <c r="A358" s="42" t="s">
        <v>2183</v>
      </c>
      <c r="B358">
        <v>0</v>
      </c>
      <c r="C358">
        <f t="shared" si="5"/>
        <v>0</v>
      </c>
      <c r="D358" t="s">
        <v>2592</v>
      </c>
    </row>
    <row r="359" spans="1:4" x14ac:dyDescent="0.25">
      <c r="A359" s="42" t="s">
        <v>2184</v>
      </c>
      <c r="B359">
        <v>0</v>
      </c>
      <c r="C359">
        <f t="shared" si="5"/>
        <v>0</v>
      </c>
      <c r="D359" t="s">
        <v>2593</v>
      </c>
    </row>
    <row r="360" spans="1:4" x14ac:dyDescent="0.25">
      <c r="A360" s="42" t="s">
        <v>2185</v>
      </c>
      <c r="B360">
        <v>0</v>
      </c>
      <c r="C360">
        <f t="shared" si="5"/>
        <v>0</v>
      </c>
      <c r="D360" t="s">
        <v>2594</v>
      </c>
    </row>
    <row r="361" spans="1:4" x14ac:dyDescent="0.25">
      <c r="A361" s="42" t="s">
        <v>2186</v>
      </c>
      <c r="B361" s="43">
        <v>1330.242</v>
      </c>
      <c r="C361">
        <f t="shared" si="5"/>
        <v>1.3302419999999999</v>
      </c>
      <c r="D361" t="s">
        <v>2595</v>
      </c>
    </row>
    <row r="362" spans="1:4" x14ac:dyDescent="0.25">
      <c r="A362" s="42" t="s">
        <v>2179</v>
      </c>
      <c r="B362" s="43">
        <v>1889.8979999999999</v>
      </c>
      <c r="C362">
        <f t="shared" si="5"/>
        <v>1.8898979999999999</v>
      </c>
      <c r="D362" t="s">
        <v>2149</v>
      </c>
    </row>
    <row r="363" spans="1:4" x14ac:dyDescent="0.25">
      <c r="A363" s="42" t="s">
        <v>2187</v>
      </c>
      <c r="B363">
        <v>789.6</v>
      </c>
      <c r="C363">
        <f t="shared" si="5"/>
        <v>0.78959999999999997</v>
      </c>
      <c r="D363" t="s">
        <v>2596</v>
      </c>
    </row>
    <row r="364" spans="1:4" x14ac:dyDescent="0.25">
      <c r="A364" s="42" t="s">
        <v>2270</v>
      </c>
      <c r="B364">
        <v>684.42499999999995</v>
      </c>
      <c r="C364">
        <f t="shared" si="5"/>
        <v>0.68442499999999995</v>
      </c>
      <c r="D364" t="s">
        <v>2215</v>
      </c>
    </row>
    <row r="365" spans="1:4" x14ac:dyDescent="0.25">
      <c r="A365" s="42" t="s">
        <v>2271</v>
      </c>
      <c r="B365" s="43">
        <v>2161.0300000000002</v>
      </c>
      <c r="C365">
        <f t="shared" si="5"/>
        <v>2.1610300000000002</v>
      </c>
      <c r="D365" t="s">
        <v>2216</v>
      </c>
    </row>
    <row r="366" spans="1:4" x14ac:dyDescent="0.25">
      <c r="A366" s="42" t="s">
        <v>2211</v>
      </c>
      <c r="B366">
        <v>0</v>
      </c>
      <c r="C366">
        <f t="shared" si="5"/>
        <v>0</v>
      </c>
      <c r="D366" t="s">
        <v>2597</v>
      </c>
    </row>
    <row r="367" spans="1:4" x14ac:dyDescent="0.25">
      <c r="A367" s="42" t="s">
        <v>2212</v>
      </c>
      <c r="B367">
        <v>851.41800000000001</v>
      </c>
      <c r="C367">
        <f t="shared" si="5"/>
        <v>0.85141800000000001</v>
      </c>
      <c r="D367" t="s">
        <v>2174</v>
      </c>
    </row>
    <row r="368" spans="1:4" x14ac:dyDescent="0.25">
      <c r="A368" s="42" t="s">
        <v>2258</v>
      </c>
      <c r="B368">
        <v>0</v>
      </c>
      <c r="C368">
        <f t="shared" si="5"/>
        <v>0</v>
      </c>
      <c r="D368" t="s">
        <v>2598</v>
      </c>
    </row>
    <row r="369" spans="1:4" x14ac:dyDescent="0.25">
      <c r="A369" s="42" t="s">
        <v>2259</v>
      </c>
      <c r="B369">
        <v>0</v>
      </c>
      <c r="C369">
        <f t="shared" si="5"/>
        <v>0</v>
      </c>
      <c r="D369" t="s">
        <v>2599</v>
      </c>
    </row>
    <row r="370" spans="1:4" x14ac:dyDescent="0.25">
      <c r="A370" s="42" t="s">
        <v>2260</v>
      </c>
      <c r="B370">
        <v>0</v>
      </c>
      <c r="C370">
        <f t="shared" si="5"/>
        <v>0</v>
      </c>
      <c r="D370" t="s">
        <v>2600</v>
      </c>
    </row>
    <row r="371" spans="1:4" x14ac:dyDescent="0.25">
      <c r="A371" s="42" t="s">
        <v>2305</v>
      </c>
      <c r="B371">
        <v>0</v>
      </c>
      <c r="C371">
        <f t="shared" si="5"/>
        <v>0</v>
      </c>
      <c r="D371" t="s">
        <v>2249</v>
      </c>
    </row>
    <row r="372" spans="1:4" x14ac:dyDescent="0.25">
      <c r="A372" s="42" t="s">
        <v>2265</v>
      </c>
      <c r="B372">
        <v>0</v>
      </c>
      <c r="C372">
        <f t="shared" si="5"/>
        <v>0</v>
      </c>
      <c r="D372" t="s">
        <v>2601</v>
      </c>
    </row>
    <row r="373" spans="1:4" x14ac:dyDescent="0.25">
      <c r="A373" s="42" t="s">
        <v>2266</v>
      </c>
      <c r="B373">
        <v>0</v>
      </c>
      <c r="C373">
        <f t="shared" si="5"/>
        <v>0</v>
      </c>
      <c r="D373" t="s">
        <v>2602</v>
      </c>
    </row>
    <row r="374" spans="1:4" x14ac:dyDescent="0.25">
      <c r="A374" s="42" t="s">
        <v>2267</v>
      </c>
      <c r="B374">
        <v>0</v>
      </c>
      <c r="C374">
        <f t="shared" si="5"/>
        <v>0</v>
      </c>
      <c r="D374" t="s">
        <v>2252</v>
      </c>
    </row>
    <row r="375" spans="1:4" x14ac:dyDescent="0.25">
      <c r="A375" s="42" t="s">
        <v>2307</v>
      </c>
      <c r="B375">
        <v>0</v>
      </c>
      <c r="C375">
        <f t="shared" si="5"/>
        <v>0</v>
      </c>
      <c r="D375" t="s">
        <v>2306</v>
      </c>
    </row>
    <row r="376" spans="1:4" x14ac:dyDescent="0.25">
      <c r="A376" s="42" t="s">
        <v>2209</v>
      </c>
      <c r="B376">
        <v>0</v>
      </c>
      <c r="C376">
        <f t="shared" si="5"/>
        <v>0</v>
      </c>
      <c r="D376" t="s">
        <v>2603</v>
      </c>
    </row>
    <row r="377" spans="1:4" x14ac:dyDescent="0.25">
      <c r="A377" s="42" t="s">
        <v>2353</v>
      </c>
      <c r="B377">
        <v>0</v>
      </c>
      <c r="C377">
        <f t="shared" si="5"/>
        <v>0</v>
      </c>
      <c r="D377" t="s">
        <v>2337</v>
      </c>
    </row>
    <row r="378" spans="1:4" x14ac:dyDescent="0.25">
      <c r="A378" s="42" t="s">
        <v>2309</v>
      </c>
      <c r="B378">
        <v>0</v>
      </c>
      <c r="C378">
        <f t="shared" si="5"/>
        <v>0</v>
      </c>
      <c r="D378" t="s">
        <v>2313</v>
      </c>
    </row>
    <row r="379" spans="1:4" x14ac:dyDescent="0.25">
      <c r="A379" s="42" t="s">
        <v>2213</v>
      </c>
      <c r="B379">
        <v>0</v>
      </c>
      <c r="C379">
        <f t="shared" si="5"/>
        <v>0</v>
      </c>
      <c r="D379" t="s">
        <v>2175</v>
      </c>
    </row>
    <row r="380" spans="1:4" x14ac:dyDescent="0.25">
      <c r="A380" s="42" t="s">
        <v>477</v>
      </c>
      <c r="B380">
        <v>0</v>
      </c>
      <c r="C380">
        <f t="shared" si="5"/>
        <v>0</v>
      </c>
      <c r="D380" t="s">
        <v>2604</v>
      </c>
    </row>
    <row r="381" spans="1:4" x14ac:dyDescent="0.25">
      <c r="A381" s="42" t="s">
        <v>2188</v>
      </c>
      <c r="B381">
        <v>0</v>
      </c>
      <c r="C381">
        <f t="shared" si="5"/>
        <v>0</v>
      </c>
      <c r="D381" t="s">
        <v>2153</v>
      </c>
    </row>
    <row r="382" spans="1:4" x14ac:dyDescent="0.25">
      <c r="A382" s="42" t="s">
        <v>2264</v>
      </c>
      <c r="B382">
        <v>0</v>
      </c>
      <c r="C382">
        <f t="shared" si="5"/>
        <v>0</v>
      </c>
      <c r="D382" t="s">
        <v>2605</v>
      </c>
    </row>
    <row r="383" spans="1:4" x14ac:dyDescent="0.25">
      <c r="A383" s="42" t="s">
        <v>2344</v>
      </c>
      <c r="B383">
        <v>0</v>
      </c>
      <c r="C383">
        <f t="shared" si="5"/>
        <v>0</v>
      </c>
      <c r="D383" t="s">
        <v>2326</v>
      </c>
    </row>
    <row r="384" spans="1:4" x14ac:dyDescent="0.25">
      <c r="A384" s="42" t="s">
        <v>2268</v>
      </c>
      <c r="B384">
        <v>2.573</v>
      </c>
      <c r="C384">
        <f t="shared" si="5"/>
        <v>2.5729999999999998E-3</v>
      </c>
      <c r="D384" t="s">
        <v>2250</v>
      </c>
    </row>
    <row r="385" spans="1:4" x14ac:dyDescent="0.25">
      <c r="A385" s="42" t="s">
        <v>2257</v>
      </c>
      <c r="B385">
        <v>229.85499999999999</v>
      </c>
      <c r="C385">
        <f t="shared" si="5"/>
        <v>0.22985499999999998</v>
      </c>
      <c r="D385" t="s">
        <v>2253</v>
      </c>
    </row>
    <row r="386" spans="1:4" x14ac:dyDescent="0.25">
      <c r="A386" s="42" t="s">
        <v>2214</v>
      </c>
      <c r="B386">
        <v>0</v>
      </c>
      <c r="C386">
        <f t="shared" si="5"/>
        <v>0</v>
      </c>
      <c r="D386" t="s">
        <v>2606</v>
      </c>
    </row>
    <row r="387" spans="1:4" x14ac:dyDescent="0.25">
      <c r="A387" s="42" t="s">
        <v>2355</v>
      </c>
      <c r="B387">
        <v>71.626999999999995</v>
      </c>
      <c r="C387">
        <f t="shared" si="5"/>
        <v>7.1626999999999996E-2</v>
      </c>
      <c r="D387" t="s">
        <v>2339</v>
      </c>
    </row>
    <row r="388" spans="1:4" x14ac:dyDescent="0.25">
      <c r="A388" s="42" t="s">
        <v>2359</v>
      </c>
      <c r="B388">
        <v>0</v>
      </c>
      <c r="C388">
        <f t="shared" ref="C388:C451" si="6">B388/1000</f>
        <v>0</v>
      </c>
      <c r="D388" t="s">
        <v>2343</v>
      </c>
    </row>
    <row r="389" spans="1:4" x14ac:dyDescent="0.25">
      <c r="A389" s="42" t="s">
        <v>2356</v>
      </c>
      <c r="B389">
        <v>33.622999999999998</v>
      </c>
      <c r="C389">
        <f t="shared" si="6"/>
        <v>3.3623E-2</v>
      </c>
      <c r="D389" t="s">
        <v>2340</v>
      </c>
    </row>
    <row r="390" spans="1:4" x14ac:dyDescent="0.25">
      <c r="A390" s="42" t="s">
        <v>2317</v>
      </c>
      <c r="B390">
        <v>923.11599999999999</v>
      </c>
      <c r="C390">
        <f t="shared" si="6"/>
        <v>0.92311599999999994</v>
      </c>
      <c r="D390" t="s">
        <v>2321</v>
      </c>
    </row>
    <row r="391" spans="1:4" x14ac:dyDescent="0.25">
      <c r="A391" s="42" t="s">
        <v>2354</v>
      </c>
      <c r="B391">
        <v>136.93899999999999</v>
      </c>
      <c r="C391">
        <f t="shared" si="6"/>
        <v>0.13693900000000001</v>
      </c>
      <c r="D391" t="s">
        <v>2338</v>
      </c>
    </row>
    <row r="392" spans="1:4" x14ac:dyDescent="0.25">
      <c r="A392" s="42" t="s">
        <v>2261</v>
      </c>
      <c r="B392">
        <v>0</v>
      </c>
      <c r="C392">
        <f t="shared" si="6"/>
        <v>0</v>
      </c>
      <c r="D392" t="s">
        <v>2254</v>
      </c>
    </row>
    <row r="393" spans="1:4" x14ac:dyDescent="0.25">
      <c r="A393" s="42" t="s">
        <v>2262</v>
      </c>
      <c r="B393">
        <v>0</v>
      </c>
      <c r="C393">
        <f t="shared" si="6"/>
        <v>0</v>
      </c>
      <c r="D393" t="s">
        <v>2255</v>
      </c>
    </row>
    <row r="394" spans="1:4" x14ac:dyDescent="0.25">
      <c r="A394" s="42" t="s">
        <v>2263</v>
      </c>
      <c r="B394">
        <v>0</v>
      </c>
      <c r="C394">
        <f t="shared" si="6"/>
        <v>0</v>
      </c>
      <c r="D394" t="s">
        <v>2256</v>
      </c>
    </row>
    <row r="395" spans="1:4" x14ac:dyDescent="0.25">
      <c r="A395" s="42" t="s">
        <v>2269</v>
      </c>
      <c r="B395">
        <v>0</v>
      </c>
      <c r="C395">
        <f t="shared" si="6"/>
        <v>0</v>
      </c>
      <c r="D395" t="s">
        <v>2251</v>
      </c>
    </row>
    <row r="396" spans="1:4" x14ac:dyDescent="0.25">
      <c r="A396" s="42" t="s">
        <v>478</v>
      </c>
      <c r="B396">
        <v>0</v>
      </c>
      <c r="C396">
        <f t="shared" si="6"/>
        <v>0</v>
      </c>
      <c r="D396" t="s">
        <v>2607</v>
      </c>
    </row>
    <row r="397" spans="1:4" x14ac:dyDescent="0.25">
      <c r="A397" s="42" t="s">
        <v>2318</v>
      </c>
      <c r="B397">
        <v>0</v>
      </c>
      <c r="C397">
        <f t="shared" si="6"/>
        <v>0</v>
      </c>
      <c r="D397" t="s">
        <v>2322</v>
      </c>
    </row>
    <row r="398" spans="1:4" x14ac:dyDescent="0.25">
      <c r="A398" s="42" t="s">
        <v>2310</v>
      </c>
      <c r="B398">
        <v>0</v>
      </c>
      <c r="C398">
        <f t="shared" si="6"/>
        <v>0</v>
      </c>
      <c r="D398" t="s">
        <v>2314</v>
      </c>
    </row>
    <row r="399" spans="1:4" x14ac:dyDescent="0.25">
      <c r="A399" s="42" t="s">
        <v>2346</v>
      </c>
      <c r="B399">
        <v>0</v>
      </c>
      <c r="C399">
        <f t="shared" si="6"/>
        <v>0</v>
      </c>
      <c r="D399" t="s">
        <v>2328</v>
      </c>
    </row>
    <row r="400" spans="1:4" x14ac:dyDescent="0.25">
      <c r="A400" s="42" t="s">
        <v>2347</v>
      </c>
      <c r="B400">
        <v>0</v>
      </c>
      <c r="C400">
        <f t="shared" si="6"/>
        <v>0</v>
      </c>
      <c r="D400" t="s">
        <v>2329</v>
      </c>
    </row>
    <row r="401" spans="1:4" x14ac:dyDescent="0.25">
      <c r="A401" s="42" t="s">
        <v>2348</v>
      </c>
      <c r="B401">
        <v>0</v>
      </c>
      <c r="C401">
        <f t="shared" si="6"/>
        <v>0</v>
      </c>
      <c r="D401" t="s">
        <v>2330</v>
      </c>
    </row>
    <row r="402" spans="1:4" x14ac:dyDescent="0.25">
      <c r="A402" s="42" t="s">
        <v>2349</v>
      </c>
      <c r="B402">
        <v>0</v>
      </c>
      <c r="C402">
        <f t="shared" si="6"/>
        <v>0</v>
      </c>
      <c r="D402" t="s">
        <v>2331</v>
      </c>
    </row>
    <row r="403" spans="1:4" x14ac:dyDescent="0.25">
      <c r="A403" s="42" t="s">
        <v>479</v>
      </c>
      <c r="B403">
        <v>0</v>
      </c>
      <c r="C403">
        <f t="shared" si="6"/>
        <v>0</v>
      </c>
      <c r="D403" t="s">
        <v>2608</v>
      </c>
    </row>
    <row r="404" spans="1:4" x14ac:dyDescent="0.25">
      <c r="A404" s="42" t="s">
        <v>2357</v>
      </c>
      <c r="B404">
        <v>0</v>
      </c>
      <c r="C404">
        <f t="shared" si="6"/>
        <v>0</v>
      </c>
      <c r="D404" t="s">
        <v>2341</v>
      </c>
    </row>
    <row r="405" spans="1:4" x14ac:dyDescent="0.25">
      <c r="A405" s="42" t="s">
        <v>2319</v>
      </c>
      <c r="B405">
        <v>0</v>
      </c>
      <c r="C405">
        <f t="shared" si="6"/>
        <v>0</v>
      </c>
      <c r="D405" t="s">
        <v>2323</v>
      </c>
    </row>
    <row r="406" spans="1:4" x14ac:dyDescent="0.25">
      <c r="A406" s="42" t="s">
        <v>2385</v>
      </c>
      <c r="B406">
        <v>0</v>
      </c>
      <c r="C406">
        <f t="shared" si="6"/>
        <v>0</v>
      </c>
      <c r="D406" t="s">
        <v>2609</v>
      </c>
    </row>
    <row r="407" spans="1:4" x14ac:dyDescent="0.25">
      <c r="A407" s="42" t="s">
        <v>2311</v>
      </c>
      <c r="B407">
        <v>0</v>
      </c>
      <c r="C407">
        <f t="shared" si="6"/>
        <v>0</v>
      </c>
      <c r="D407" t="s">
        <v>2315</v>
      </c>
    </row>
    <row r="408" spans="1:4" x14ac:dyDescent="0.25">
      <c r="A408" s="42" t="s">
        <v>2350</v>
      </c>
      <c r="B408">
        <v>0</v>
      </c>
      <c r="C408">
        <f t="shared" si="6"/>
        <v>0</v>
      </c>
      <c r="D408" t="s">
        <v>2332</v>
      </c>
    </row>
    <row r="409" spans="1:4" x14ac:dyDescent="0.25">
      <c r="A409" s="42" t="s">
        <v>2351</v>
      </c>
      <c r="B409">
        <v>0</v>
      </c>
      <c r="C409">
        <f t="shared" si="6"/>
        <v>0</v>
      </c>
      <c r="D409" t="s">
        <v>2333</v>
      </c>
    </row>
    <row r="410" spans="1:4" x14ac:dyDescent="0.25">
      <c r="A410" s="42" t="s">
        <v>2352</v>
      </c>
      <c r="B410">
        <v>0</v>
      </c>
      <c r="C410">
        <f t="shared" si="6"/>
        <v>0</v>
      </c>
      <c r="D410" t="s">
        <v>2334</v>
      </c>
    </row>
    <row r="411" spans="1:4" x14ac:dyDescent="0.25">
      <c r="A411" s="42" t="s">
        <v>480</v>
      </c>
      <c r="B411">
        <v>0</v>
      </c>
      <c r="C411">
        <f t="shared" si="6"/>
        <v>0</v>
      </c>
      <c r="D411" t="s">
        <v>2610</v>
      </c>
    </row>
    <row r="412" spans="1:4" x14ac:dyDescent="0.25">
      <c r="A412" s="42" t="s">
        <v>481</v>
      </c>
      <c r="B412">
        <v>0</v>
      </c>
      <c r="C412">
        <f t="shared" si="6"/>
        <v>0</v>
      </c>
      <c r="D412" t="s">
        <v>2611</v>
      </c>
    </row>
    <row r="413" spans="1:4" x14ac:dyDescent="0.25">
      <c r="A413" s="42" t="s">
        <v>482</v>
      </c>
      <c r="B413">
        <v>0</v>
      </c>
      <c r="C413">
        <f t="shared" si="6"/>
        <v>0</v>
      </c>
      <c r="D413" t="s">
        <v>2612</v>
      </c>
    </row>
    <row r="414" spans="1:4" x14ac:dyDescent="0.25">
      <c r="A414" s="42" t="s">
        <v>483</v>
      </c>
      <c r="B414">
        <v>0</v>
      </c>
      <c r="C414">
        <f t="shared" si="6"/>
        <v>0</v>
      </c>
      <c r="D414" t="s">
        <v>805</v>
      </c>
    </row>
    <row r="415" spans="1:4" x14ac:dyDescent="0.25">
      <c r="A415" s="42" t="s">
        <v>2358</v>
      </c>
      <c r="B415">
        <v>0</v>
      </c>
      <c r="C415">
        <f t="shared" si="6"/>
        <v>0</v>
      </c>
      <c r="D415" t="s">
        <v>2342</v>
      </c>
    </row>
    <row r="416" spans="1:4" x14ac:dyDescent="0.25">
      <c r="A416" s="42" t="s">
        <v>484</v>
      </c>
      <c r="B416">
        <v>0</v>
      </c>
      <c r="C416">
        <f t="shared" si="6"/>
        <v>0</v>
      </c>
      <c r="D416" t="s">
        <v>2613</v>
      </c>
    </row>
    <row r="417" spans="1:4" x14ac:dyDescent="0.25">
      <c r="A417" s="42" t="s">
        <v>485</v>
      </c>
      <c r="B417">
        <v>0</v>
      </c>
      <c r="C417">
        <f t="shared" si="6"/>
        <v>0</v>
      </c>
      <c r="D417" t="s">
        <v>2614</v>
      </c>
    </row>
    <row r="418" spans="1:4" x14ac:dyDescent="0.25">
      <c r="A418" s="42" t="s">
        <v>486</v>
      </c>
      <c r="B418">
        <v>0</v>
      </c>
      <c r="C418">
        <f t="shared" si="6"/>
        <v>0</v>
      </c>
      <c r="D418" t="s">
        <v>2615</v>
      </c>
    </row>
    <row r="419" spans="1:4" x14ac:dyDescent="0.25">
      <c r="A419" s="42" t="s">
        <v>487</v>
      </c>
      <c r="B419">
        <v>0</v>
      </c>
      <c r="C419">
        <f t="shared" si="6"/>
        <v>0</v>
      </c>
      <c r="D419" t="s">
        <v>2616</v>
      </c>
    </row>
    <row r="420" spans="1:4" x14ac:dyDescent="0.25">
      <c r="A420" s="42" t="s">
        <v>488</v>
      </c>
      <c r="B420">
        <v>0</v>
      </c>
      <c r="C420">
        <f t="shared" si="6"/>
        <v>0</v>
      </c>
      <c r="D420" t="s">
        <v>2617</v>
      </c>
    </row>
    <row r="421" spans="1:4" x14ac:dyDescent="0.25">
      <c r="A421" s="42" t="s">
        <v>489</v>
      </c>
      <c r="B421">
        <v>0</v>
      </c>
      <c r="C421">
        <f t="shared" si="6"/>
        <v>0</v>
      </c>
      <c r="D421" t="s">
        <v>2618</v>
      </c>
    </row>
    <row r="422" spans="1:4" x14ac:dyDescent="0.25">
      <c r="A422" s="42" t="s">
        <v>490</v>
      </c>
      <c r="B422">
        <v>0</v>
      </c>
      <c r="C422">
        <f t="shared" si="6"/>
        <v>0</v>
      </c>
      <c r="D422" t="s">
        <v>2619</v>
      </c>
    </row>
    <row r="423" spans="1:4" x14ac:dyDescent="0.25">
      <c r="A423" s="42" t="s">
        <v>491</v>
      </c>
      <c r="B423">
        <v>0</v>
      </c>
      <c r="C423">
        <f t="shared" si="6"/>
        <v>0</v>
      </c>
      <c r="D423" t="s">
        <v>2620</v>
      </c>
    </row>
    <row r="424" spans="1:4" x14ac:dyDescent="0.25">
      <c r="A424" s="42" t="s">
        <v>492</v>
      </c>
      <c r="B424">
        <v>0</v>
      </c>
      <c r="C424">
        <f t="shared" si="6"/>
        <v>0</v>
      </c>
      <c r="D424" t="s">
        <v>2621</v>
      </c>
    </row>
    <row r="425" spans="1:4" x14ac:dyDescent="0.25">
      <c r="A425" s="42" t="s">
        <v>493</v>
      </c>
      <c r="B425">
        <v>0</v>
      </c>
      <c r="C425">
        <f t="shared" si="6"/>
        <v>0</v>
      </c>
      <c r="D425" t="s">
        <v>2622</v>
      </c>
    </row>
    <row r="426" spans="1:4" x14ac:dyDescent="0.25">
      <c r="A426" s="42" t="s">
        <v>494</v>
      </c>
      <c r="B426">
        <v>0</v>
      </c>
      <c r="C426">
        <f t="shared" si="6"/>
        <v>0</v>
      </c>
      <c r="D426" t="s">
        <v>2623</v>
      </c>
    </row>
    <row r="427" spans="1:4" x14ac:dyDescent="0.25">
      <c r="A427" s="42" t="s">
        <v>495</v>
      </c>
      <c r="B427">
        <v>0</v>
      </c>
      <c r="C427">
        <f t="shared" si="6"/>
        <v>0</v>
      </c>
      <c r="D427" t="s">
        <v>2624</v>
      </c>
    </row>
    <row r="428" spans="1:4" x14ac:dyDescent="0.25">
      <c r="A428" s="42" t="s">
        <v>496</v>
      </c>
      <c r="B428">
        <v>0</v>
      </c>
      <c r="C428">
        <f t="shared" si="6"/>
        <v>0</v>
      </c>
      <c r="D428" t="s">
        <v>2625</v>
      </c>
    </row>
    <row r="429" spans="1:4" x14ac:dyDescent="0.25">
      <c r="A429" s="42" t="s">
        <v>497</v>
      </c>
      <c r="B429">
        <v>0</v>
      </c>
      <c r="C429">
        <f t="shared" si="6"/>
        <v>0</v>
      </c>
      <c r="D429" t="s">
        <v>2626</v>
      </c>
    </row>
    <row r="430" spans="1:4" x14ac:dyDescent="0.25">
      <c r="A430" s="42" t="s">
        <v>498</v>
      </c>
      <c r="B430">
        <v>0</v>
      </c>
      <c r="C430">
        <f t="shared" si="6"/>
        <v>0</v>
      </c>
      <c r="D430" t="s">
        <v>2627</v>
      </c>
    </row>
    <row r="431" spans="1:4" x14ac:dyDescent="0.25">
      <c r="A431" s="42" t="s">
        <v>499</v>
      </c>
      <c r="B431">
        <v>0</v>
      </c>
      <c r="C431">
        <f t="shared" si="6"/>
        <v>0</v>
      </c>
      <c r="D431" t="s">
        <v>2628</v>
      </c>
    </row>
    <row r="432" spans="1:4" x14ac:dyDescent="0.25">
      <c r="A432" s="42" t="s">
        <v>500</v>
      </c>
      <c r="B432">
        <v>0</v>
      </c>
      <c r="C432">
        <f t="shared" si="6"/>
        <v>0</v>
      </c>
      <c r="D432" t="s">
        <v>2629</v>
      </c>
    </row>
    <row r="433" spans="1:4" x14ac:dyDescent="0.25">
      <c r="A433" s="42" t="s">
        <v>501</v>
      </c>
      <c r="B433">
        <v>0</v>
      </c>
      <c r="C433">
        <f t="shared" si="6"/>
        <v>0</v>
      </c>
      <c r="D433" t="s">
        <v>2630</v>
      </c>
    </row>
    <row r="434" spans="1:4" x14ac:dyDescent="0.25">
      <c r="A434" s="42" t="s">
        <v>502</v>
      </c>
      <c r="B434">
        <v>0</v>
      </c>
      <c r="C434">
        <f t="shared" si="6"/>
        <v>0</v>
      </c>
      <c r="D434" t="s">
        <v>2631</v>
      </c>
    </row>
    <row r="435" spans="1:4" x14ac:dyDescent="0.25">
      <c r="A435" s="42" t="s">
        <v>503</v>
      </c>
      <c r="B435">
        <v>0</v>
      </c>
      <c r="C435">
        <f t="shared" si="6"/>
        <v>0</v>
      </c>
      <c r="D435" t="s">
        <v>2632</v>
      </c>
    </row>
    <row r="436" spans="1:4" x14ac:dyDescent="0.25">
      <c r="A436" s="42" t="s">
        <v>504</v>
      </c>
      <c r="B436">
        <v>0</v>
      </c>
      <c r="C436">
        <f t="shared" si="6"/>
        <v>0</v>
      </c>
      <c r="D436" t="s">
        <v>2633</v>
      </c>
    </row>
    <row r="437" spans="1:4" x14ac:dyDescent="0.25">
      <c r="A437" s="42" t="s">
        <v>505</v>
      </c>
      <c r="B437">
        <v>0</v>
      </c>
      <c r="C437">
        <f t="shared" si="6"/>
        <v>0</v>
      </c>
      <c r="D437" t="s">
        <v>2634</v>
      </c>
    </row>
    <row r="438" spans="1:4" x14ac:dyDescent="0.25">
      <c r="A438" s="42" t="s">
        <v>506</v>
      </c>
      <c r="B438">
        <v>0</v>
      </c>
      <c r="C438">
        <f t="shared" si="6"/>
        <v>0</v>
      </c>
      <c r="D438" t="s">
        <v>2635</v>
      </c>
    </row>
    <row r="439" spans="1:4" x14ac:dyDescent="0.25">
      <c r="A439" s="42" t="s">
        <v>507</v>
      </c>
      <c r="B439">
        <v>0</v>
      </c>
      <c r="C439">
        <f t="shared" si="6"/>
        <v>0</v>
      </c>
      <c r="D439" t="s">
        <v>2636</v>
      </c>
    </row>
    <row r="440" spans="1:4" x14ac:dyDescent="0.25">
      <c r="A440" s="42" t="s">
        <v>508</v>
      </c>
      <c r="B440">
        <v>0</v>
      </c>
      <c r="C440">
        <f t="shared" si="6"/>
        <v>0</v>
      </c>
      <c r="D440" t="s">
        <v>2637</v>
      </c>
    </row>
    <row r="441" spans="1:4" x14ac:dyDescent="0.25">
      <c r="A441" s="42" t="s">
        <v>509</v>
      </c>
      <c r="B441">
        <v>0</v>
      </c>
      <c r="C441">
        <f t="shared" si="6"/>
        <v>0</v>
      </c>
      <c r="D441" t="s">
        <v>2638</v>
      </c>
    </row>
    <row r="442" spans="1:4" x14ac:dyDescent="0.25">
      <c r="A442" s="42" t="s">
        <v>510</v>
      </c>
      <c r="B442">
        <v>0</v>
      </c>
      <c r="C442">
        <f t="shared" si="6"/>
        <v>0</v>
      </c>
      <c r="D442" t="s">
        <v>2639</v>
      </c>
    </row>
    <row r="443" spans="1:4" x14ac:dyDescent="0.25">
      <c r="A443" s="42" t="s">
        <v>511</v>
      </c>
      <c r="B443">
        <v>0</v>
      </c>
      <c r="C443">
        <f t="shared" si="6"/>
        <v>0</v>
      </c>
      <c r="D443" t="s">
        <v>2640</v>
      </c>
    </row>
    <row r="444" spans="1:4" x14ac:dyDescent="0.25">
      <c r="A444" s="42" t="s">
        <v>512</v>
      </c>
      <c r="B444">
        <v>0</v>
      </c>
      <c r="C444">
        <f t="shared" si="6"/>
        <v>0</v>
      </c>
      <c r="D444" t="s">
        <v>2641</v>
      </c>
    </row>
    <row r="445" spans="1:4" x14ac:dyDescent="0.25">
      <c r="A445" s="42" t="s">
        <v>513</v>
      </c>
      <c r="B445">
        <v>0</v>
      </c>
      <c r="C445">
        <f t="shared" si="6"/>
        <v>0</v>
      </c>
      <c r="D445" t="s">
        <v>2642</v>
      </c>
    </row>
    <row r="446" spans="1:4" x14ac:dyDescent="0.25">
      <c r="A446" s="42" t="s">
        <v>514</v>
      </c>
      <c r="B446">
        <v>0</v>
      </c>
      <c r="C446">
        <f t="shared" si="6"/>
        <v>0</v>
      </c>
      <c r="D446" t="s">
        <v>2643</v>
      </c>
    </row>
    <row r="447" spans="1:4" x14ac:dyDescent="0.25">
      <c r="A447" s="42" t="s">
        <v>515</v>
      </c>
      <c r="B447">
        <v>0</v>
      </c>
      <c r="C447">
        <f t="shared" si="6"/>
        <v>0</v>
      </c>
      <c r="D447" t="s">
        <v>2644</v>
      </c>
    </row>
    <row r="448" spans="1:4" x14ac:dyDescent="0.25">
      <c r="A448" s="42" t="s">
        <v>516</v>
      </c>
      <c r="B448">
        <v>0</v>
      </c>
      <c r="C448">
        <f t="shared" si="6"/>
        <v>0</v>
      </c>
      <c r="D448" t="s">
        <v>2645</v>
      </c>
    </row>
    <row r="449" spans="1:4" x14ac:dyDescent="0.25">
      <c r="A449" s="42" t="s">
        <v>517</v>
      </c>
      <c r="B449">
        <v>0</v>
      </c>
      <c r="C449">
        <f t="shared" si="6"/>
        <v>0</v>
      </c>
      <c r="D449" t="s">
        <v>2646</v>
      </c>
    </row>
    <row r="450" spans="1:4" x14ac:dyDescent="0.25">
      <c r="A450" s="42" t="s">
        <v>518</v>
      </c>
      <c r="B450">
        <v>0</v>
      </c>
      <c r="C450">
        <f t="shared" si="6"/>
        <v>0</v>
      </c>
      <c r="D450" t="s">
        <v>2647</v>
      </c>
    </row>
    <row r="451" spans="1:4" x14ac:dyDescent="0.25">
      <c r="A451" s="42" t="s">
        <v>519</v>
      </c>
      <c r="B451">
        <v>0</v>
      </c>
      <c r="C451">
        <f t="shared" si="6"/>
        <v>0</v>
      </c>
      <c r="D451" t="s">
        <v>2648</v>
      </c>
    </row>
    <row r="452" spans="1:4" x14ac:dyDescent="0.25">
      <c r="A452" s="42" t="s">
        <v>520</v>
      </c>
      <c r="B452">
        <v>0</v>
      </c>
      <c r="C452">
        <f t="shared" ref="C452:C461" si="7">B452/1000</f>
        <v>0</v>
      </c>
      <c r="D452" t="s">
        <v>2649</v>
      </c>
    </row>
    <row r="453" spans="1:4" x14ac:dyDescent="0.25">
      <c r="A453" s="42" t="s">
        <v>521</v>
      </c>
      <c r="B453">
        <v>0</v>
      </c>
      <c r="C453">
        <f t="shared" si="7"/>
        <v>0</v>
      </c>
      <c r="D453" t="s">
        <v>2650</v>
      </c>
    </row>
    <row r="454" spans="1:4" x14ac:dyDescent="0.25">
      <c r="A454" s="42" t="s">
        <v>522</v>
      </c>
      <c r="B454">
        <v>0</v>
      </c>
      <c r="C454">
        <f t="shared" si="7"/>
        <v>0</v>
      </c>
      <c r="D454" t="s">
        <v>2651</v>
      </c>
    </row>
    <row r="455" spans="1:4" x14ac:dyDescent="0.25">
      <c r="A455" s="42" t="s">
        <v>523</v>
      </c>
      <c r="B455">
        <v>0</v>
      </c>
      <c r="C455">
        <f t="shared" si="7"/>
        <v>0</v>
      </c>
      <c r="D455" t="s">
        <v>2652</v>
      </c>
    </row>
    <row r="456" spans="1:4" x14ac:dyDescent="0.25">
      <c r="A456" s="42" t="s">
        <v>524</v>
      </c>
      <c r="B456">
        <v>0</v>
      </c>
      <c r="C456">
        <f t="shared" si="7"/>
        <v>0</v>
      </c>
      <c r="D456" t="s">
        <v>2653</v>
      </c>
    </row>
    <row r="457" spans="1:4" x14ac:dyDescent="0.25">
      <c r="A457" s="42" t="s">
        <v>525</v>
      </c>
      <c r="B457">
        <v>0</v>
      </c>
      <c r="C457">
        <f t="shared" si="7"/>
        <v>0</v>
      </c>
      <c r="D457" t="s">
        <v>2654</v>
      </c>
    </row>
    <row r="458" spans="1:4" x14ac:dyDescent="0.25">
      <c r="A458" s="42" t="s">
        <v>526</v>
      </c>
      <c r="B458">
        <v>0</v>
      </c>
      <c r="C458">
        <f t="shared" si="7"/>
        <v>0</v>
      </c>
      <c r="D458" t="s">
        <v>2655</v>
      </c>
    </row>
    <row r="459" spans="1:4" x14ac:dyDescent="0.25">
      <c r="A459" s="42" t="s">
        <v>527</v>
      </c>
      <c r="B459">
        <v>0</v>
      </c>
      <c r="C459">
        <f t="shared" si="7"/>
        <v>0</v>
      </c>
      <c r="D459" t="s">
        <v>2656</v>
      </c>
    </row>
    <row r="460" spans="1:4" x14ac:dyDescent="0.25">
      <c r="A460" s="42" t="s">
        <v>528</v>
      </c>
      <c r="B460">
        <v>0</v>
      </c>
      <c r="C460">
        <f t="shared" si="7"/>
        <v>0</v>
      </c>
      <c r="D460" t="s">
        <v>2657</v>
      </c>
    </row>
    <row r="461" spans="1:4" x14ac:dyDescent="0.25">
      <c r="A461" s="42" t="s">
        <v>529</v>
      </c>
      <c r="B461">
        <v>0</v>
      </c>
      <c r="C461">
        <f t="shared" si="7"/>
        <v>0</v>
      </c>
      <c r="D461" t="s">
        <v>2658</v>
      </c>
    </row>
  </sheetData>
  <autoFilter ref="A2:C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>
      <selection activeCell="A33" sqref="A33:G33"/>
    </sheetView>
  </sheetViews>
  <sheetFormatPr defaultRowHeight="15.75" x14ac:dyDescent="0.25"/>
  <cols>
    <col min="1" max="1" width="9.140625" style="6"/>
    <col min="2" max="2" width="60" style="6" customWidth="1"/>
    <col min="3" max="4" width="9.5703125" style="6" bestFit="1" customWidth="1"/>
    <col min="5" max="5" width="9.28515625" style="6" bestFit="1" customWidth="1"/>
    <col min="6" max="6" width="10.140625" style="6" bestFit="1" customWidth="1"/>
    <col min="7" max="7" width="54.5703125" style="6" customWidth="1"/>
    <col min="8" max="16384" width="9.140625" style="6"/>
  </cols>
  <sheetData>
    <row r="1" spans="1:7" x14ac:dyDescent="0.25">
      <c r="A1" s="106" t="s">
        <v>44</v>
      </c>
      <c r="B1" s="106"/>
      <c r="C1" s="106"/>
      <c r="D1" s="106"/>
      <c r="E1" s="106"/>
      <c r="F1" s="106"/>
      <c r="G1" s="106"/>
    </row>
    <row r="2" spans="1:7" ht="33" customHeight="1" x14ac:dyDescent="0.25">
      <c r="A2" s="107" t="s">
        <v>45</v>
      </c>
      <c r="B2" s="107" t="s">
        <v>46</v>
      </c>
      <c r="C2" s="110" t="s">
        <v>2324</v>
      </c>
      <c r="D2" s="111"/>
      <c r="E2" s="116" t="s">
        <v>109</v>
      </c>
      <c r="F2" s="117"/>
      <c r="G2" s="120" t="s">
        <v>17</v>
      </c>
    </row>
    <row r="3" spans="1:7" ht="28.5" customHeight="1" x14ac:dyDescent="0.25">
      <c r="A3" s="108"/>
      <c r="B3" s="108"/>
      <c r="C3" s="112"/>
      <c r="D3" s="113"/>
      <c r="E3" s="118"/>
      <c r="F3" s="119"/>
      <c r="G3" s="121"/>
    </row>
    <row r="4" spans="1:7" x14ac:dyDescent="0.25">
      <c r="A4" s="108"/>
      <c r="B4" s="108"/>
      <c r="C4" s="114"/>
      <c r="D4" s="115"/>
      <c r="E4" s="4" t="s">
        <v>47</v>
      </c>
      <c r="F4" s="4" t="s">
        <v>48</v>
      </c>
      <c r="G4" s="121"/>
    </row>
    <row r="5" spans="1:7" ht="18.75" x14ac:dyDescent="0.25">
      <c r="A5" s="109"/>
      <c r="B5" s="109"/>
      <c r="C5" s="4" t="s">
        <v>111</v>
      </c>
      <c r="D5" s="4" t="s">
        <v>112</v>
      </c>
      <c r="E5" s="4" t="s">
        <v>49</v>
      </c>
      <c r="F5" s="4"/>
      <c r="G5" s="122"/>
    </row>
    <row r="6" spans="1:7" s="12" customFormat="1" ht="15.95" customHeight="1" x14ac:dyDescent="0.25">
      <c r="A6" s="39"/>
      <c r="B6" s="39">
        <v>1</v>
      </c>
      <c r="C6" s="39">
        <v>2</v>
      </c>
      <c r="D6" s="39">
        <v>3</v>
      </c>
      <c r="E6" s="39">
        <v>4</v>
      </c>
      <c r="F6" s="39">
        <v>5</v>
      </c>
      <c r="G6" s="39">
        <v>6</v>
      </c>
    </row>
    <row r="7" spans="1:7" ht="15.95" customHeight="1" x14ac:dyDescent="0.25">
      <c r="A7" s="7"/>
      <c r="B7" s="7" t="s">
        <v>50</v>
      </c>
      <c r="C7" s="7">
        <f>C8</f>
        <v>674.02333499999997</v>
      </c>
      <c r="D7" s="7">
        <f>D8</f>
        <v>644.65765436776906</v>
      </c>
      <c r="E7" s="7">
        <f>D7-C7</f>
        <v>-29.365680632230919</v>
      </c>
      <c r="F7" s="36">
        <f>E7/C7</f>
        <v>-4.3567750710338422E-2</v>
      </c>
      <c r="G7" s="7"/>
    </row>
    <row r="8" spans="1:7" ht="15.95" customHeight="1" x14ac:dyDescent="0.25">
      <c r="A8" s="4" t="s">
        <v>51</v>
      </c>
      <c r="B8" s="4" t="s">
        <v>52</v>
      </c>
      <c r="C8" s="4">
        <f>C9+C14+C15</f>
        <v>674.02333499999997</v>
      </c>
      <c r="D8" s="4">
        <f>D9+D14+D15</f>
        <v>644.65765436776906</v>
      </c>
      <c r="E8" s="4">
        <f t="shared" ref="E8:E15" si="0">D8-C8</f>
        <v>-29.365680632230919</v>
      </c>
      <c r="F8" s="37">
        <f t="shared" ref="F8:F14" si="1">E8/C8</f>
        <v>-4.3567750710338422E-2</v>
      </c>
      <c r="G8" s="4"/>
    </row>
    <row r="9" spans="1:7" ht="15.95" customHeight="1" x14ac:dyDescent="0.25">
      <c r="A9" s="4" t="s">
        <v>53</v>
      </c>
      <c r="B9" s="4" t="s">
        <v>54</v>
      </c>
      <c r="C9" s="5">
        <f>C10</f>
        <v>13.4539701908</v>
      </c>
      <c r="D9" s="5">
        <f>D10</f>
        <v>22.503861000000001</v>
      </c>
      <c r="E9" s="5">
        <f t="shared" si="0"/>
        <v>9.0498908092000008</v>
      </c>
      <c r="F9" s="37">
        <f t="shared" si="1"/>
        <v>0.67265577973321466</v>
      </c>
      <c r="G9" s="4"/>
    </row>
    <row r="10" spans="1:7" ht="15.95" customHeight="1" x14ac:dyDescent="0.25">
      <c r="A10" s="4" t="s">
        <v>55</v>
      </c>
      <c r="B10" s="4" t="s">
        <v>56</v>
      </c>
      <c r="C10" s="5">
        <f>C11</f>
        <v>13.4539701908</v>
      </c>
      <c r="D10" s="5">
        <f>D11</f>
        <v>22.503861000000001</v>
      </c>
      <c r="E10" s="5">
        <f t="shared" si="0"/>
        <v>9.0498908092000008</v>
      </c>
      <c r="F10" s="37">
        <f t="shared" si="1"/>
        <v>0.67265577973321466</v>
      </c>
      <c r="G10" s="4"/>
    </row>
    <row r="11" spans="1:7" ht="15.95" customHeight="1" x14ac:dyDescent="0.25">
      <c r="A11" s="4" t="s">
        <v>57</v>
      </c>
      <c r="B11" s="4" t="s">
        <v>58</v>
      </c>
      <c r="C11" s="5">
        <f>C12+C13</f>
        <v>13.4539701908</v>
      </c>
      <c r="D11" s="5">
        <f>D12+D13</f>
        <v>22.503861000000001</v>
      </c>
      <c r="E11" s="5">
        <f t="shared" si="0"/>
        <v>9.0498908092000008</v>
      </c>
      <c r="F11" s="37">
        <f t="shared" si="1"/>
        <v>0.67265577973321466</v>
      </c>
      <c r="G11" s="20"/>
    </row>
    <row r="12" spans="1:7" ht="18" customHeight="1" x14ac:dyDescent="0.25">
      <c r="A12" s="4" t="s">
        <v>59</v>
      </c>
      <c r="B12" s="4" t="s">
        <v>60</v>
      </c>
      <c r="C12" s="5">
        <v>10.293037999999999</v>
      </c>
      <c r="D12" s="5">
        <v>19.298970000000001</v>
      </c>
      <c r="E12" s="5">
        <f t="shared" si="0"/>
        <v>9.0059320000000014</v>
      </c>
      <c r="F12" s="37">
        <f t="shared" si="1"/>
        <v>0.87495373086157868</v>
      </c>
      <c r="G12" s="45" t="s">
        <v>2673</v>
      </c>
    </row>
    <row r="13" spans="1:7" ht="15.95" customHeight="1" x14ac:dyDescent="0.25">
      <c r="A13" s="4" t="s">
        <v>61</v>
      </c>
      <c r="B13" s="4" t="s">
        <v>62</v>
      </c>
      <c r="C13" s="5">
        <v>3.1609321908000001</v>
      </c>
      <c r="D13" s="5">
        <v>3.2048909999999999</v>
      </c>
      <c r="E13" s="5">
        <f t="shared" si="0"/>
        <v>4.3958809199999838E-2</v>
      </c>
      <c r="F13" s="37">
        <f t="shared" si="1"/>
        <v>1.390691307075281E-2</v>
      </c>
      <c r="G13" s="21"/>
    </row>
    <row r="14" spans="1:7" ht="15.95" customHeight="1" x14ac:dyDescent="0.25">
      <c r="A14" s="4" t="s">
        <v>63</v>
      </c>
      <c r="B14" s="4" t="s">
        <v>64</v>
      </c>
      <c r="C14" s="5">
        <v>660.56936480920001</v>
      </c>
      <c r="D14" s="5">
        <v>622.15379336776903</v>
      </c>
      <c r="E14" s="5">
        <f t="shared" si="0"/>
        <v>-38.415571441430984</v>
      </c>
      <c r="F14" s="37">
        <f t="shared" si="1"/>
        <v>-5.8155242262146085E-2</v>
      </c>
      <c r="G14" s="21"/>
    </row>
    <row r="15" spans="1:7" ht="15.95" customHeight="1" x14ac:dyDescent="0.25">
      <c r="A15" s="4" t="s">
        <v>65</v>
      </c>
      <c r="B15" s="4" t="s">
        <v>66</v>
      </c>
      <c r="C15" s="5">
        <v>0</v>
      </c>
      <c r="D15" s="5">
        <v>0</v>
      </c>
      <c r="E15" s="5">
        <f t="shared" si="0"/>
        <v>0</v>
      </c>
      <c r="F15" s="38" t="s">
        <v>143</v>
      </c>
      <c r="G15" s="4"/>
    </row>
    <row r="16" spans="1:7" ht="15.95" customHeight="1" x14ac:dyDescent="0.25">
      <c r="A16" s="4" t="s">
        <v>67</v>
      </c>
      <c r="B16" s="4" t="s">
        <v>68</v>
      </c>
      <c r="C16" s="4"/>
      <c r="D16" s="4"/>
      <c r="E16" s="4"/>
      <c r="F16" s="4"/>
      <c r="G16" s="4"/>
    </row>
    <row r="17" spans="1:7" ht="15.95" customHeight="1" x14ac:dyDescent="0.25">
      <c r="A17" s="4" t="s">
        <v>69</v>
      </c>
      <c r="B17" s="4"/>
      <c r="C17" s="4"/>
      <c r="D17" s="4"/>
      <c r="E17" s="4"/>
      <c r="F17" s="4"/>
      <c r="G17" s="4"/>
    </row>
    <row r="18" spans="1:7" ht="15.95" customHeight="1" x14ac:dyDescent="0.25">
      <c r="A18" s="4" t="s">
        <v>70</v>
      </c>
      <c r="B18" s="4" t="s">
        <v>71</v>
      </c>
      <c r="C18" s="4"/>
      <c r="D18" s="4"/>
      <c r="E18" s="4"/>
      <c r="F18" s="4"/>
      <c r="G18" s="4"/>
    </row>
    <row r="19" spans="1:7" ht="15.95" customHeight="1" x14ac:dyDescent="0.25">
      <c r="A19" s="4" t="s">
        <v>72</v>
      </c>
      <c r="B19" s="4" t="s">
        <v>73</v>
      </c>
      <c r="C19" s="4"/>
      <c r="D19" s="4"/>
      <c r="E19" s="4"/>
      <c r="F19" s="4"/>
      <c r="G19" s="4"/>
    </row>
    <row r="20" spans="1:7" ht="15.95" customHeight="1" x14ac:dyDescent="0.25">
      <c r="A20" s="4" t="s">
        <v>74</v>
      </c>
      <c r="B20" s="4" t="s">
        <v>75</v>
      </c>
      <c r="C20" s="4"/>
      <c r="D20" s="4"/>
      <c r="E20" s="4"/>
      <c r="F20" s="4"/>
      <c r="G20" s="4"/>
    </row>
    <row r="21" spans="1:7" ht="15.95" customHeight="1" x14ac:dyDescent="0.25">
      <c r="A21" s="4" t="s">
        <v>76</v>
      </c>
      <c r="B21" s="4" t="s">
        <v>77</v>
      </c>
      <c r="C21" s="4"/>
      <c r="D21" s="4"/>
      <c r="E21" s="4"/>
      <c r="F21" s="4"/>
      <c r="G21" s="4"/>
    </row>
    <row r="22" spans="1:7" ht="15.95" customHeight="1" x14ac:dyDescent="0.25">
      <c r="A22" s="4" t="s">
        <v>78</v>
      </c>
      <c r="B22" s="4" t="s">
        <v>68</v>
      </c>
      <c r="C22" s="4"/>
      <c r="D22" s="4"/>
      <c r="E22" s="4"/>
      <c r="F22" s="4"/>
      <c r="G22" s="4"/>
    </row>
    <row r="23" spans="1:7" ht="15.95" customHeight="1" x14ac:dyDescent="0.25">
      <c r="A23" s="4" t="s">
        <v>69</v>
      </c>
      <c r="B23" s="4"/>
      <c r="C23" s="4"/>
      <c r="D23" s="4"/>
      <c r="E23" s="4"/>
      <c r="F23" s="4"/>
      <c r="G23" s="4"/>
    </row>
    <row r="24" spans="1:7" ht="15.95" customHeight="1" x14ac:dyDescent="0.25">
      <c r="A24" s="4" t="s">
        <v>79</v>
      </c>
      <c r="B24" s="4" t="s">
        <v>80</v>
      </c>
      <c r="C24" s="4"/>
      <c r="D24" s="4"/>
      <c r="E24" s="4"/>
      <c r="F24" s="4"/>
      <c r="G24" s="4"/>
    </row>
    <row r="25" spans="1:7" ht="15.95" customHeight="1" x14ac:dyDescent="0.25">
      <c r="A25" s="4" t="s">
        <v>81</v>
      </c>
      <c r="B25" s="4" t="s">
        <v>82</v>
      </c>
      <c r="C25" s="4"/>
      <c r="D25" s="4"/>
      <c r="E25" s="4"/>
      <c r="F25" s="4"/>
      <c r="G25" s="4"/>
    </row>
    <row r="26" spans="1:7" ht="15.95" customHeight="1" x14ac:dyDescent="0.25">
      <c r="A26" s="4" t="s">
        <v>83</v>
      </c>
      <c r="B26" s="4" t="s">
        <v>84</v>
      </c>
      <c r="C26" s="4"/>
      <c r="D26" s="4"/>
      <c r="E26" s="4"/>
      <c r="F26" s="4"/>
      <c r="G26" s="4"/>
    </row>
    <row r="27" spans="1:7" ht="15.95" customHeight="1" x14ac:dyDescent="0.25">
      <c r="A27" s="4"/>
      <c r="B27" s="4" t="s">
        <v>85</v>
      </c>
      <c r="C27" s="4"/>
      <c r="D27" s="4"/>
      <c r="E27" s="4"/>
      <c r="F27" s="4"/>
      <c r="G27" s="4"/>
    </row>
    <row r="28" spans="1:7" ht="15.95" customHeight="1" x14ac:dyDescent="0.25">
      <c r="A28" s="4" t="s">
        <v>86</v>
      </c>
      <c r="B28" s="4" t="s">
        <v>113</v>
      </c>
      <c r="C28" s="4"/>
      <c r="D28" s="4"/>
      <c r="E28" s="4"/>
      <c r="F28" s="4"/>
      <c r="G28" s="4"/>
    </row>
    <row r="29" spans="1:7" ht="15.95" customHeight="1" x14ac:dyDescent="0.25">
      <c r="A29" s="4" t="s">
        <v>87</v>
      </c>
      <c r="B29" s="4" t="s">
        <v>114</v>
      </c>
      <c r="C29" s="4"/>
      <c r="D29" s="4"/>
      <c r="E29" s="4"/>
      <c r="F29" s="4"/>
      <c r="G29" s="4"/>
    </row>
    <row r="31" spans="1:7" ht="15" customHeight="1" x14ac:dyDescent="0.25">
      <c r="A31" s="104" t="s">
        <v>88</v>
      </c>
      <c r="B31" s="104"/>
      <c r="C31" s="104"/>
      <c r="D31" s="104"/>
      <c r="E31" s="104"/>
      <c r="F31" s="104"/>
      <c r="G31" s="104"/>
    </row>
    <row r="32" spans="1:7" x14ac:dyDescent="0.25">
      <c r="A32" s="104"/>
      <c r="B32" s="104"/>
      <c r="C32" s="104"/>
      <c r="D32" s="104"/>
      <c r="E32" s="104"/>
      <c r="F32" s="104"/>
      <c r="G32" s="104"/>
    </row>
    <row r="33" spans="1:7" x14ac:dyDescent="0.25">
      <c r="A33" s="105" t="s">
        <v>89</v>
      </c>
      <c r="B33" s="105"/>
      <c r="C33" s="105"/>
      <c r="D33" s="105"/>
      <c r="E33" s="105"/>
      <c r="F33" s="105"/>
      <c r="G33" s="105"/>
    </row>
    <row r="34" spans="1:7" x14ac:dyDescent="0.25">
      <c r="A34" s="105" t="s">
        <v>90</v>
      </c>
      <c r="B34" s="105"/>
      <c r="C34" s="105"/>
      <c r="D34" s="105"/>
      <c r="E34" s="105"/>
      <c r="F34" s="105"/>
      <c r="G34" s="105"/>
    </row>
    <row r="35" spans="1:7" x14ac:dyDescent="0.25">
      <c r="A35" s="105" t="s">
        <v>91</v>
      </c>
      <c r="B35" s="105"/>
      <c r="C35" s="105"/>
      <c r="D35" s="105"/>
      <c r="E35" s="105"/>
      <c r="F35" s="105"/>
      <c r="G35" s="105"/>
    </row>
    <row r="36" spans="1:7" x14ac:dyDescent="0.25">
      <c r="A36" s="105" t="s">
        <v>92</v>
      </c>
      <c r="B36" s="105"/>
      <c r="C36" s="105"/>
      <c r="D36" s="105"/>
      <c r="E36" s="105"/>
      <c r="F36" s="105"/>
      <c r="G36" s="105"/>
    </row>
  </sheetData>
  <mergeCells count="11">
    <mergeCell ref="A1:G1"/>
    <mergeCell ref="A2:A5"/>
    <mergeCell ref="B2:B5"/>
    <mergeCell ref="C2:D4"/>
    <mergeCell ref="E2:F3"/>
    <mergeCell ref="G2:G5"/>
    <mergeCell ref="A31:G32"/>
    <mergeCell ref="A33:G33"/>
    <mergeCell ref="A34:G34"/>
    <mergeCell ref="A35:G35"/>
    <mergeCell ref="A36:G36"/>
  </mergeCells>
  <pageMargins left="0.70866141732283472" right="0.70866141732283472" top="0.78740157480314965" bottom="0.74803149606299213" header="0.31496062992125984" footer="0.31496062992125984"/>
  <pageSetup paperSize="9" scale="80" orientation="landscape" r:id="rId1"/>
  <ignoredErrors>
    <ignoredError sqref="C8:D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E357"/>
  <sheetViews>
    <sheetView workbookViewId="0">
      <pane xSplit="13" ySplit="6" topLeftCell="Q7" activePane="bottomRight" state="frozen"/>
      <selection activeCell="I379" sqref="I379"/>
      <selection pane="topRight" activeCell="I379" sqref="I379"/>
      <selection pane="bottomLeft" activeCell="I379" sqref="I379"/>
      <selection pane="bottomRight" activeCell="I379" sqref="I379"/>
    </sheetView>
  </sheetViews>
  <sheetFormatPr defaultRowHeight="15" x14ac:dyDescent="0.25"/>
  <cols>
    <col min="2" max="2" width="59.42578125" customWidth="1"/>
    <col min="10" max="11" width="10.5703125" bestFit="1" customWidth="1"/>
    <col min="12" max="12" width="10.5703125" style="29" bestFit="1" customWidth="1"/>
    <col min="13" max="13" width="9.5703125" style="29" bestFit="1" customWidth="1"/>
    <col min="15" max="15" width="10.5703125" bestFit="1" customWidth="1"/>
  </cols>
  <sheetData>
    <row r="1" spans="1:30" x14ac:dyDescent="0.25">
      <c r="A1" s="126" t="s">
        <v>2052</v>
      </c>
      <c r="B1" s="126" t="s">
        <v>2053</v>
      </c>
      <c r="C1" s="126" t="s">
        <v>2054</v>
      </c>
      <c r="D1" s="127"/>
      <c r="E1" s="126" t="s">
        <v>2055</v>
      </c>
      <c r="F1" s="127"/>
      <c r="G1" s="127"/>
      <c r="H1" s="126" t="s">
        <v>2056</v>
      </c>
      <c r="I1" s="127"/>
      <c r="J1" s="126" t="s">
        <v>2057</v>
      </c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3" t="s">
        <v>2058</v>
      </c>
    </row>
    <row r="2" spans="1:30" x14ac:dyDescent="0.25">
      <c r="A2" s="128"/>
      <c r="B2" s="128"/>
      <c r="C2" s="126" t="s">
        <v>2059</v>
      </c>
      <c r="D2" s="126" t="s">
        <v>2060</v>
      </c>
      <c r="E2" s="126" t="s">
        <v>2061</v>
      </c>
      <c r="F2" s="126" t="s">
        <v>2062</v>
      </c>
      <c r="G2" s="129" t="s">
        <v>2063</v>
      </c>
      <c r="H2" s="127"/>
      <c r="I2" s="127"/>
      <c r="J2" s="126" t="s">
        <v>2064</v>
      </c>
      <c r="K2" s="127"/>
      <c r="L2" s="27"/>
      <c r="M2" s="27"/>
      <c r="N2" s="126" t="s">
        <v>2065</v>
      </c>
      <c r="O2" s="127"/>
      <c r="P2" s="127"/>
      <c r="Q2" s="127"/>
      <c r="R2" s="126" t="s">
        <v>2066</v>
      </c>
      <c r="S2" s="127"/>
      <c r="T2" s="126" t="s">
        <v>2067</v>
      </c>
      <c r="U2" s="127"/>
      <c r="V2" s="124"/>
    </row>
    <row r="3" spans="1:30" x14ac:dyDescent="0.25">
      <c r="A3" s="128"/>
      <c r="B3" s="128"/>
      <c r="C3" s="127"/>
      <c r="D3" s="127"/>
      <c r="E3" s="127"/>
      <c r="F3" s="127"/>
      <c r="G3" s="129"/>
      <c r="H3" s="127"/>
      <c r="I3" s="127"/>
      <c r="J3" s="127"/>
      <c r="K3" s="127"/>
      <c r="L3" s="27"/>
      <c r="M3" s="27"/>
      <c r="N3" s="126" t="s">
        <v>2068</v>
      </c>
      <c r="O3" s="127"/>
      <c r="P3" s="126" t="s">
        <v>2069</v>
      </c>
      <c r="Q3" s="127"/>
      <c r="R3" s="127"/>
      <c r="S3" s="127"/>
      <c r="T3" s="127"/>
      <c r="U3" s="127"/>
      <c r="V3" s="124"/>
    </row>
    <row r="4" spans="1:30" x14ac:dyDescent="0.25">
      <c r="A4" s="131"/>
      <c r="B4" s="128"/>
      <c r="C4" s="128"/>
      <c r="D4" s="128"/>
      <c r="E4" s="128"/>
      <c r="F4" s="128"/>
      <c r="G4" s="130"/>
      <c r="H4" s="26" t="s">
        <v>10</v>
      </c>
      <c r="I4" s="26" t="s">
        <v>11</v>
      </c>
      <c r="J4" s="26" t="s">
        <v>10</v>
      </c>
      <c r="K4" s="26" t="s">
        <v>11</v>
      </c>
      <c r="L4" s="28"/>
      <c r="M4" s="28"/>
      <c r="N4" s="26" t="s">
        <v>10</v>
      </c>
      <c r="O4" s="26" t="s">
        <v>11</v>
      </c>
      <c r="P4" s="26" t="s">
        <v>10</v>
      </c>
      <c r="Q4" s="26" t="s">
        <v>11</v>
      </c>
      <c r="R4" s="26" t="s">
        <v>10</v>
      </c>
      <c r="S4" s="26" t="s">
        <v>11</v>
      </c>
      <c r="T4" s="26" t="s">
        <v>10</v>
      </c>
      <c r="U4" s="26" t="s">
        <v>11</v>
      </c>
      <c r="V4" s="125"/>
    </row>
    <row r="5" spans="1:30" x14ac:dyDescent="0.25">
      <c r="H5">
        <f>SUBTOTAL(109,H7:H357)</f>
        <v>49007.135999999999</v>
      </c>
      <c r="I5">
        <f t="shared" ref="I5:AD5" si="0">SUBTOTAL(109,I7:I357)</f>
        <v>2141.6310000000003</v>
      </c>
      <c r="J5" s="32">
        <f t="shared" si="0"/>
        <v>50040.637152377218</v>
      </c>
      <c r="K5" s="32">
        <f t="shared" si="0"/>
        <v>42468.810999999994</v>
      </c>
      <c r="L5" s="32" t="e">
        <f t="shared" si="0"/>
        <v>#N/A</v>
      </c>
      <c r="M5" s="32" t="e">
        <f t="shared" si="0"/>
        <v>#N/A</v>
      </c>
      <c r="N5">
        <f t="shared" si="0"/>
        <v>50040.637152377218</v>
      </c>
      <c r="O5" s="32">
        <f t="shared" si="0"/>
        <v>42468.810999999994</v>
      </c>
      <c r="P5">
        <f t="shared" si="0"/>
        <v>0</v>
      </c>
      <c r="Q5">
        <f t="shared" si="0"/>
        <v>0</v>
      </c>
      <c r="R5">
        <f t="shared" si="0"/>
        <v>0</v>
      </c>
      <c r="S5">
        <f t="shared" si="0"/>
        <v>0</v>
      </c>
      <c r="T5">
        <f t="shared" si="0"/>
        <v>0</v>
      </c>
      <c r="U5">
        <f t="shared" si="0"/>
        <v>0</v>
      </c>
      <c r="V5">
        <f t="shared" si="0"/>
        <v>0</v>
      </c>
      <c r="W5">
        <f t="shared" si="0"/>
        <v>0</v>
      </c>
      <c r="X5">
        <f t="shared" si="0"/>
        <v>0</v>
      </c>
      <c r="Y5">
        <f t="shared" si="0"/>
        <v>0</v>
      </c>
      <c r="Z5">
        <f t="shared" si="0"/>
        <v>0</v>
      </c>
      <c r="AA5">
        <f t="shared" si="0"/>
        <v>0</v>
      </c>
      <c r="AB5">
        <f t="shared" si="0"/>
        <v>0</v>
      </c>
      <c r="AC5">
        <f t="shared" si="0"/>
        <v>0</v>
      </c>
      <c r="AD5">
        <f t="shared" si="0"/>
        <v>0</v>
      </c>
    </row>
    <row r="7" spans="1:30" hidden="1" x14ac:dyDescent="0.25">
      <c r="A7" t="s">
        <v>1614</v>
      </c>
      <c r="B7" t="s">
        <v>534</v>
      </c>
      <c r="C7" t="s">
        <v>1615</v>
      </c>
      <c r="D7" t="s">
        <v>1616</v>
      </c>
      <c r="E7" t="s">
        <v>1617</v>
      </c>
      <c r="F7" t="s">
        <v>1617</v>
      </c>
      <c r="G7" t="s">
        <v>1618</v>
      </c>
      <c r="H7">
        <v>4700.3680000000004</v>
      </c>
      <c r="I7">
        <v>0</v>
      </c>
      <c r="J7">
        <v>333.33064584916889</v>
      </c>
      <c r="K7">
        <v>0</v>
      </c>
      <c r="L7" s="29" t="e">
        <f>VLOOKUP($B7,Табл1!$B$10:$Q$188,26,FALSE)</f>
        <v>#N/A</v>
      </c>
      <c r="M7" s="29" t="e">
        <f>L7-K7</f>
        <v>#N/A</v>
      </c>
      <c r="N7">
        <v>333.33064584916889</v>
      </c>
    </row>
    <row r="8" spans="1:30" hidden="1" x14ac:dyDescent="0.25">
      <c r="A8" t="s">
        <v>1619</v>
      </c>
      <c r="B8" t="s">
        <v>535</v>
      </c>
      <c r="C8" t="s">
        <v>1620</v>
      </c>
      <c r="D8" t="s">
        <v>1621</v>
      </c>
      <c r="E8" t="s">
        <v>1617</v>
      </c>
      <c r="F8" t="s">
        <v>1617</v>
      </c>
      <c r="G8" t="s">
        <v>1618</v>
      </c>
      <c r="H8">
        <v>4971.1900000000005</v>
      </c>
      <c r="I8">
        <v>31.135000000000002</v>
      </c>
      <c r="J8">
        <v>4364.5885695764509</v>
      </c>
      <c r="K8">
        <v>0</v>
      </c>
      <c r="L8" s="29" t="e">
        <f>VLOOKUP($B8,Табл1!$B$10:$Q$188,26,FALSE)</f>
        <v>#N/A</v>
      </c>
      <c r="M8" s="29" t="e">
        <f t="shared" ref="M8:M71" si="1">L8-K8</f>
        <v>#N/A</v>
      </c>
      <c r="N8">
        <v>4364.5885695764509</v>
      </c>
    </row>
    <row r="9" spans="1:30" hidden="1" x14ac:dyDescent="0.25">
      <c r="A9" t="s">
        <v>1622</v>
      </c>
      <c r="B9" t="s">
        <v>536</v>
      </c>
      <c r="C9" t="s">
        <v>1620</v>
      </c>
      <c r="D9" t="s">
        <v>1621</v>
      </c>
      <c r="E9" t="s">
        <v>1617</v>
      </c>
      <c r="F9" t="s">
        <v>1617</v>
      </c>
      <c r="G9" t="s">
        <v>1618</v>
      </c>
      <c r="H9">
        <v>4405.8969999999999</v>
      </c>
      <c r="I9">
        <v>24.094999999999999</v>
      </c>
      <c r="J9">
        <v>3842.9887687998066</v>
      </c>
      <c r="K9">
        <v>0</v>
      </c>
      <c r="L9" s="29" t="e">
        <f>VLOOKUP($B9,Табл1!$B$10:$Q$188,26,FALSE)</f>
        <v>#N/A</v>
      </c>
      <c r="M9" s="29" t="e">
        <f t="shared" si="1"/>
        <v>#N/A</v>
      </c>
      <c r="N9">
        <v>3842.9887687998066</v>
      </c>
    </row>
    <row r="10" spans="1:30" hidden="1" x14ac:dyDescent="0.25">
      <c r="A10" t="s">
        <v>1623</v>
      </c>
      <c r="B10" t="s">
        <v>537</v>
      </c>
      <c r="C10" t="s">
        <v>1615</v>
      </c>
      <c r="D10" t="s">
        <v>1616</v>
      </c>
      <c r="E10" t="s">
        <v>1617</v>
      </c>
      <c r="F10" t="s">
        <v>1617</v>
      </c>
      <c r="G10" t="s">
        <v>1618</v>
      </c>
      <c r="H10">
        <v>5643.4769999999999</v>
      </c>
      <c r="I10">
        <v>0</v>
      </c>
      <c r="J10">
        <v>400.21327910076195</v>
      </c>
      <c r="K10">
        <v>0</v>
      </c>
      <c r="L10" s="29" t="e">
        <f>VLOOKUP($B10,Табл1!$B$10:$Q$188,26,FALSE)</f>
        <v>#N/A</v>
      </c>
      <c r="M10" s="29" t="e">
        <f t="shared" si="1"/>
        <v>#N/A</v>
      </c>
      <c r="N10">
        <v>400.21327910076195</v>
      </c>
    </row>
    <row r="11" spans="1:30" hidden="1" x14ac:dyDescent="0.25">
      <c r="A11" t="s">
        <v>1624</v>
      </c>
      <c r="B11" t="s">
        <v>538</v>
      </c>
      <c r="C11" t="s">
        <v>1615</v>
      </c>
      <c r="D11" t="s">
        <v>1616</v>
      </c>
      <c r="E11" t="s">
        <v>1617</v>
      </c>
      <c r="F11" t="s">
        <v>1617</v>
      </c>
      <c r="G11" t="s">
        <v>1618</v>
      </c>
      <c r="H11">
        <v>4700.3680000000004</v>
      </c>
      <c r="I11">
        <v>0</v>
      </c>
      <c r="J11">
        <v>333.33064584916889</v>
      </c>
      <c r="K11">
        <v>0</v>
      </c>
      <c r="L11" s="29" t="e">
        <f>VLOOKUP($B11,Табл1!$B$10:$Q$188,26,FALSE)</f>
        <v>#N/A</v>
      </c>
      <c r="M11" s="29" t="e">
        <f t="shared" si="1"/>
        <v>#N/A</v>
      </c>
      <c r="N11">
        <v>333.33064584916889</v>
      </c>
    </row>
    <row r="12" spans="1:30" hidden="1" x14ac:dyDescent="0.25">
      <c r="A12" t="s">
        <v>1625</v>
      </c>
      <c r="B12" t="s">
        <v>539</v>
      </c>
      <c r="C12" t="s">
        <v>1615</v>
      </c>
      <c r="D12" t="s">
        <v>1616</v>
      </c>
      <c r="E12" t="s">
        <v>1617</v>
      </c>
      <c r="F12" t="s">
        <v>1617</v>
      </c>
      <c r="G12" t="s">
        <v>1618</v>
      </c>
      <c r="H12">
        <v>4700.3680000000004</v>
      </c>
      <c r="I12">
        <v>0</v>
      </c>
      <c r="J12">
        <v>333.33064584916889</v>
      </c>
      <c r="K12">
        <v>0</v>
      </c>
      <c r="L12" s="29" t="e">
        <f>VLOOKUP($B12,Табл1!$B$10:$Q$188,26,FALSE)</f>
        <v>#N/A</v>
      </c>
      <c r="M12" s="29" t="e">
        <f t="shared" si="1"/>
        <v>#N/A</v>
      </c>
      <c r="N12">
        <v>333.33064584916889</v>
      </c>
    </row>
    <row r="13" spans="1:30" hidden="1" x14ac:dyDescent="0.25">
      <c r="A13" t="s">
        <v>1626</v>
      </c>
      <c r="B13" t="s">
        <v>540</v>
      </c>
      <c r="C13" t="s">
        <v>1615</v>
      </c>
      <c r="D13" t="s">
        <v>1616</v>
      </c>
      <c r="E13" t="s">
        <v>1617</v>
      </c>
      <c r="F13" t="s">
        <v>1617</v>
      </c>
      <c r="G13" t="s">
        <v>1618</v>
      </c>
      <c r="H13">
        <v>4700.3680000000004</v>
      </c>
      <c r="I13">
        <v>0</v>
      </c>
      <c r="J13">
        <v>333.33064584916889</v>
      </c>
      <c r="K13">
        <v>0</v>
      </c>
      <c r="L13" s="29" t="e">
        <f>VLOOKUP($B13,Табл1!$B$10:$Q$188,26,FALSE)</f>
        <v>#N/A</v>
      </c>
      <c r="M13" s="29" t="e">
        <f t="shared" si="1"/>
        <v>#N/A</v>
      </c>
      <c r="N13">
        <v>333.33064584916889</v>
      </c>
    </row>
    <row r="14" spans="1:30" hidden="1" x14ac:dyDescent="0.25">
      <c r="A14" t="s">
        <v>1627</v>
      </c>
      <c r="B14" t="s">
        <v>541</v>
      </c>
      <c r="C14" t="s">
        <v>1620</v>
      </c>
      <c r="D14" t="s">
        <v>1621</v>
      </c>
      <c r="E14" t="s">
        <v>1617</v>
      </c>
      <c r="F14" t="s">
        <v>1617</v>
      </c>
      <c r="G14" t="s">
        <v>1618</v>
      </c>
      <c r="H14">
        <v>157.988</v>
      </c>
      <c r="I14">
        <v>6.29</v>
      </c>
      <c r="J14">
        <v>134.47292384189956</v>
      </c>
      <c r="K14">
        <v>0</v>
      </c>
      <c r="L14" s="29" t="e">
        <f>VLOOKUP($B14,Табл1!$B$10:$Q$188,26,FALSE)</f>
        <v>#N/A</v>
      </c>
      <c r="M14" s="29" t="e">
        <f t="shared" si="1"/>
        <v>#N/A</v>
      </c>
      <c r="N14">
        <v>134.47292384189956</v>
      </c>
    </row>
    <row r="15" spans="1:30" hidden="1" x14ac:dyDescent="0.25">
      <c r="A15" t="s">
        <v>1628</v>
      </c>
      <c r="B15" t="s">
        <v>542</v>
      </c>
      <c r="C15" t="s">
        <v>1620</v>
      </c>
      <c r="D15" t="s">
        <v>1621</v>
      </c>
      <c r="E15" t="s">
        <v>1617</v>
      </c>
      <c r="F15" t="s">
        <v>1617</v>
      </c>
      <c r="G15" t="s">
        <v>1618</v>
      </c>
      <c r="H15">
        <v>157.988</v>
      </c>
      <c r="I15">
        <v>6.29</v>
      </c>
      <c r="J15">
        <v>134.47292384189956</v>
      </c>
      <c r="K15">
        <v>0</v>
      </c>
      <c r="L15" s="29" t="e">
        <f>VLOOKUP($B15,Табл1!$B$10:$Q$188,26,FALSE)</f>
        <v>#N/A</v>
      </c>
      <c r="M15" s="29" t="e">
        <f t="shared" si="1"/>
        <v>#N/A</v>
      </c>
      <c r="N15">
        <v>134.47292384189956</v>
      </c>
    </row>
    <row r="16" spans="1:30" hidden="1" x14ac:dyDescent="0.25">
      <c r="A16" t="s">
        <v>1629</v>
      </c>
      <c r="B16" t="s">
        <v>543</v>
      </c>
      <c r="C16" t="s">
        <v>1620</v>
      </c>
      <c r="D16" t="s">
        <v>1621</v>
      </c>
      <c r="E16" t="s">
        <v>1617</v>
      </c>
      <c r="F16" t="s">
        <v>1617</v>
      </c>
      <c r="G16" t="s">
        <v>1618</v>
      </c>
      <c r="H16">
        <v>159.792</v>
      </c>
      <c r="I16">
        <v>8.0429999999999993</v>
      </c>
      <c r="J16">
        <v>134.51799755774118</v>
      </c>
      <c r="K16">
        <v>0</v>
      </c>
      <c r="L16" s="29" t="e">
        <f>VLOOKUP($B16,Табл1!$B$10:$Q$188,26,FALSE)</f>
        <v>#N/A</v>
      </c>
      <c r="M16" s="29" t="e">
        <f t="shared" si="1"/>
        <v>#N/A</v>
      </c>
      <c r="N16">
        <v>134.51799755774118</v>
      </c>
    </row>
    <row r="17" spans="1:14" hidden="1" x14ac:dyDescent="0.25">
      <c r="A17" t="s">
        <v>1630</v>
      </c>
      <c r="B17" t="s">
        <v>544</v>
      </c>
      <c r="C17" t="s">
        <v>1620</v>
      </c>
      <c r="D17" t="s">
        <v>1621</v>
      </c>
      <c r="E17" t="s">
        <v>1617</v>
      </c>
      <c r="F17" t="s">
        <v>1617</v>
      </c>
      <c r="G17" t="s">
        <v>1618</v>
      </c>
      <c r="H17">
        <v>159.62799999999999</v>
      </c>
      <c r="I17">
        <v>7.8840000000000003</v>
      </c>
      <c r="J17">
        <v>134.51349018615701</v>
      </c>
      <c r="K17">
        <v>0</v>
      </c>
      <c r="L17" s="29" t="e">
        <f>VLOOKUP($B17,Табл1!$B$10:$Q$188,26,FALSE)</f>
        <v>#N/A</v>
      </c>
      <c r="M17" s="29" t="e">
        <f t="shared" si="1"/>
        <v>#N/A</v>
      </c>
      <c r="N17">
        <v>134.51349018615701</v>
      </c>
    </row>
    <row r="18" spans="1:14" hidden="1" x14ac:dyDescent="0.25">
      <c r="A18" t="s">
        <v>1631</v>
      </c>
      <c r="B18" t="s">
        <v>545</v>
      </c>
      <c r="C18" t="s">
        <v>1620</v>
      </c>
      <c r="D18" t="s">
        <v>1621</v>
      </c>
      <c r="E18" t="s">
        <v>1617</v>
      </c>
      <c r="F18" t="s">
        <v>1617</v>
      </c>
      <c r="G18" t="s">
        <v>1618</v>
      </c>
      <c r="H18">
        <v>160.62199999999999</v>
      </c>
      <c r="I18">
        <v>8.85</v>
      </c>
      <c r="J18">
        <v>134.53828072986994</v>
      </c>
      <c r="K18">
        <v>0</v>
      </c>
      <c r="L18" s="29" t="e">
        <f>VLOOKUP($B18,Табл1!$B$10:$Q$188,26,FALSE)</f>
        <v>#N/A</v>
      </c>
      <c r="M18" s="29" t="e">
        <f t="shared" si="1"/>
        <v>#N/A</v>
      </c>
      <c r="N18">
        <v>134.53828072986994</v>
      </c>
    </row>
    <row r="19" spans="1:14" hidden="1" x14ac:dyDescent="0.25">
      <c r="A19" t="s">
        <v>1632</v>
      </c>
      <c r="B19" t="s">
        <v>546</v>
      </c>
      <c r="C19" t="s">
        <v>1620</v>
      </c>
      <c r="D19" t="s">
        <v>1621</v>
      </c>
      <c r="E19" t="s">
        <v>1617</v>
      </c>
      <c r="F19" t="s">
        <v>1617</v>
      </c>
      <c r="G19" t="s">
        <v>1618</v>
      </c>
      <c r="H19">
        <v>161.22999999999999</v>
      </c>
      <c r="I19">
        <v>9.44</v>
      </c>
      <c r="J19">
        <v>134.55480775901185</v>
      </c>
      <c r="K19">
        <v>0</v>
      </c>
      <c r="L19" s="29" t="e">
        <f>VLOOKUP($B19,Табл1!$B$10:$Q$188,26,FALSE)</f>
        <v>#N/A</v>
      </c>
      <c r="M19" s="29" t="e">
        <f t="shared" si="1"/>
        <v>#N/A</v>
      </c>
      <c r="N19">
        <v>134.55480775901185</v>
      </c>
    </row>
    <row r="20" spans="1:14" hidden="1" x14ac:dyDescent="0.25">
      <c r="A20" t="s">
        <v>1633</v>
      </c>
      <c r="B20" t="s">
        <v>547</v>
      </c>
      <c r="C20" t="s">
        <v>1620</v>
      </c>
      <c r="D20" t="s">
        <v>1621</v>
      </c>
      <c r="E20" t="s">
        <v>1617</v>
      </c>
      <c r="F20" t="s">
        <v>1617</v>
      </c>
      <c r="G20" t="s">
        <v>1618</v>
      </c>
      <c r="H20">
        <v>159.62799999999999</v>
      </c>
      <c r="I20">
        <v>7.8840000000000003</v>
      </c>
      <c r="J20">
        <v>134.51349018615701</v>
      </c>
      <c r="K20">
        <v>0</v>
      </c>
      <c r="L20" s="29" t="e">
        <f>VLOOKUP($B20,Табл1!$B$10:$Q$188,26,FALSE)</f>
        <v>#N/A</v>
      </c>
      <c r="M20" s="29" t="e">
        <f t="shared" si="1"/>
        <v>#N/A</v>
      </c>
      <c r="N20">
        <v>134.51349018615701</v>
      </c>
    </row>
    <row r="21" spans="1:14" hidden="1" x14ac:dyDescent="0.25">
      <c r="A21" t="s">
        <v>1634</v>
      </c>
      <c r="B21" t="s">
        <v>548</v>
      </c>
      <c r="C21" t="s">
        <v>1620</v>
      </c>
      <c r="D21" t="s">
        <v>1621</v>
      </c>
      <c r="E21" t="s">
        <v>1617</v>
      </c>
      <c r="F21" t="s">
        <v>1617</v>
      </c>
      <c r="G21" t="s">
        <v>1618</v>
      </c>
      <c r="H21">
        <v>159.792</v>
      </c>
      <c r="I21">
        <v>8.0429999999999993</v>
      </c>
      <c r="J21">
        <v>134.51799755774118</v>
      </c>
      <c r="K21">
        <v>0</v>
      </c>
      <c r="L21" s="29" t="e">
        <f>VLOOKUP($B21,Табл1!$B$10:$Q$188,26,FALSE)</f>
        <v>#N/A</v>
      </c>
      <c r="M21" s="29" t="e">
        <f t="shared" si="1"/>
        <v>#N/A</v>
      </c>
      <c r="N21">
        <v>134.51799755774118</v>
      </c>
    </row>
    <row r="22" spans="1:14" hidden="1" x14ac:dyDescent="0.25">
      <c r="A22" t="s">
        <v>1635</v>
      </c>
      <c r="B22" t="s">
        <v>555</v>
      </c>
      <c r="C22" t="s">
        <v>1620</v>
      </c>
      <c r="D22" t="s">
        <v>1621</v>
      </c>
      <c r="E22" t="s">
        <v>1617</v>
      </c>
      <c r="F22" t="s">
        <v>1617</v>
      </c>
      <c r="G22" t="s">
        <v>1618</v>
      </c>
      <c r="H22">
        <v>212.47300000000001</v>
      </c>
      <c r="I22">
        <v>5.4</v>
      </c>
      <c r="J22">
        <v>183.5597028506223</v>
      </c>
      <c r="K22">
        <v>0</v>
      </c>
      <c r="L22" s="29" t="e">
        <f>VLOOKUP($B22,Табл1!$B$10:$Q$188,26,FALSE)</f>
        <v>#N/A</v>
      </c>
      <c r="M22" s="29" t="e">
        <f t="shared" si="1"/>
        <v>#N/A</v>
      </c>
      <c r="N22">
        <v>183.5597028506223</v>
      </c>
    </row>
    <row r="23" spans="1:14" hidden="1" x14ac:dyDescent="0.25">
      <c r="A23" t="s">
        <v>1636</v>
      </c>
      <c r="B23" t="s">
        <v>556</v>
      </c>
      <c r="C23" t="s">
        <v>1620</v>
      </c>
      <c r="D23" t="s">
        <v>1621</v>
      </c>
      <c r="E23" t="s">
        <v>1617</v>
      </c>
      <c r="F23" t="s">
        <v>1617</v>
      </c>
      <c r="G23" t="s">
        <v>1618</v>
      </c>
      <c r="H23">
        <v>157.19200000000001</v>
      </c>
      <c r="I23">
        <v>5.5170000000000003</v>
      </c>
      <c r="J23">
        <v>134.45264066977086</v>
      </c>
      <c r="K23">
        <v>0</v>
      </c>
      <c r="L23" s="29" t="e">
        <f>VLOOKUP($B23,Табл1!$B$10:$Q$188,26,FALSE)</f>
        <v>#N/A</v>
      </c>
      <c r="M23" s="29" t="e">
        <f t="shared" si="1"/>
        <v>#N/A</v>
      </c>
      <c r="N23">
        <v>134.45264066977086</v>
      </c>
    </row>
    <row r="24" spans="1:14" hidden="1" x14ac:dyDescent="0.25">
      <c r="A24" t="s">
        <v>1637</v>
      </c>
      <c r="B24" t="s">
        <v>557</v>
      </c>
      <c r="C24" t="s">
        <v>1620</v>
      </c>
      <c r="D24" t="s">
        <v>1621</v>
      </c>
      <c r="E24" t="s">
        <v>1617</v>
      </c>
      <c r="F24" t="s">
        <v>1617</v>
      </c>
      <c r="G24" t="s">
        <v>1618</v>
      </c>
      <c r="H24">
        <v>157.072</v>
      </c>
      <c r="I24">
        <v>5.4</v>
      </c>
      <c r="J24">
        <v>134.44963575538139</v>
      </c>
      <c r="K24">
        <v>0</v>
      </c>
      <c r="L24" s="29" t="e">
        <f>VLOOKUP($B24,Табл1!$B$10:$Q$188,26,FALSE)</f>
        <v>#N/A</v>
      </c>
      <c r="M24" s="29" t="e">
        <f t="shared" si="1"/>
        <v>#N/A</v>
      </c>
      <c r="N24">
        <v>134.44963575538139</v>
      </c>
    </row>
    <row r="25" spans="1:14" hidden="1" x14ac:dyDescent="0.25">
      <c r="A25" t="s">
        <v>1638</v>
      </c>
      <c r="B25" t="s">
        <v>558</v>
      </c>
      <c r="C25" t="s">
        <v>1620</v>
      </c>
      <c r="D25" t="s">
        <v>1621</v>
      </c>
      <c r="E25" t="s">
        <v>1617</v>
      </c>
      <c r="F25" t="s">
        <v>1617</v>
      </c>
      <c r="G25" t="s">
        <v>1618</v>
      </c>
      <c r="H25">
        <v>136.441</v>
      </c>
      <c r="I25">
        <v>4.9340000000000002</v>
      </c>
      <c r="J25">
        <v>116.57415128119086</v>
      </c>
      <c r="K25">
        <v>0</v>
      </c>
      <c r="L25" s="29" t="e">
        <f>VLOOKUP($B25,Табл1!$B$10:$Q$188,26,FALSE)</f>
        <v>#N/A</v>
      </c>
      <c r="M25" s="29" t="e">
        <f t="shared" si="1"/>
        <v>#N/A</v>
      </c>
      <c r="N25">
        <v>116.57415128119086</v>
      </c>
    </row>
    <row r="26" spans="1:14" hidden="1" x14ac:dyDescent="0.25">
      <c r="A26" t="s">
        <v>1639</v>
      </c>
      <c r="B26" t="s">
        <v>559</v>
      </c>
      <c r="C26" t="s">
        <v>1620</v>
      </c>
      <c r="D26" t="s">
        <v>1621</v>
      </c>
      <c r="E26" t="s">
        <v>1617</v>
      </c>
      <c r="F26" t="s">
        <v>1617</v>
      </c>
      <c r="G26" t="s">
        <v>1618</v>
      </c>
      <c r="H26">
        <v>211.49800000000002</v>
      </c>
      <c r="I26">
        <v>5.4</v>
      </c>
      <c r="J26">
        <v>182.69578996365783</v>
      </c>
      <c r="K26">
        <v>0</v>
      </c>
      <c r="L26" s="29" t="e">
        <f>VLOOKUP($B26,Табл1!$B$10:$Q$188,26,FALSE)</f>
        <v>#N/A</v>
      </c>
      <c r="M26" s="29" t="e">
        <f t="shared" si="1"/>
        <v>#N/A</v>
      </c>
      <c r="N26">
        <v>182.69578996365783</v>
      </c>
    </row>
    <row r="27" spans="1:14" hidden="1" x14ac:dyDescent="0.25">
      <c r="A27" t="s">
        <v>1640</v>
      </c>
      <c r="B27" t="s">
        <v>560</v>
      </c>
      <c r="C27" t="s">
        <v>1620</v>
      </c>
      <c r="D27" t="s">
        <v>1621</v>
      </c>
      <c r="E27" t="s">
        <v>1617</v>
      </c>
      <c r="F27" t="s">
        <v>1617</v>
      </c>
      <c r="G27" t="s">
        <v>1618</v>
      </c>
      <c r="H27">
        <v>137.042</v>
      </c>
      <c r="I27">
        <v>5.5170000000000003</v>
      </c>
      <c r="J27">
        <v>116.58992708173545</v>
      </c>
      <c r="K27">
        <v>0</v>
      </c>
      <c r="L27" s="29" t="e">
        <f>VLOOKUP($B27,Табл1!$B$10:$Q$188,26,FALSE)</f>
        <v>#N/A</v>
      </c>
      <c r="M27" s="29" t="e">
        <f t="shared" si="1"/>
        <v>#N/A</v>
      </c>
      <c r="N27">
        <v>116.58992708173545</v>
      </c>
    </row>
    <row r="28" spans="1:14" hidden="1" x14ac:dyDescent="0.25">
      <c r="A28" t="s">
        <v>1641</v>
      </c>
      <c r="B28" t="s">
        <v>557</v>
      </c>
      <c r="C28" t="s">
        <v>1620</v>
      </c>
      <c r="D28" t="s">
        <v>1621</v>
      </c>
      <c r="E28" t="s">
        <v>1617</v>
      </c>
      <c r="F28" t="s">
        <v>1617</v>
      </c>
      <c r="G28" t="s">
        <v>1618</v>
      </c>
      <c r="H28">
        <v>155.87300000000002</v>
      </c>
      <c r="I28">
        <v>4.2350000000000003</v>
      </c>
      <c r="J28">
        <v>134.41958661148698</v>
      </c>
      <c r="K28">
        <v>0</v>
      </c>
      <c r="L28" s="29" t="e">
        <f>VLOOKUP($B28,Табл1!$B$10:$Q$188,26,FALSE)</f>
        <v>#N/A</v>
      </c>
      <c r="M28" s="29" t="e">
        <f t="shared" si="1"/>
        <v>#N/A</v>
      </c>
      <c r="N28">
        <v>134.41958661148698</v>
      </c>
    </row>
    <row r="29" spans="1:14" hidden="1" x14ac:dyDescent="0.25">
      <c r="A29" t="s">
        <v>1642</v>
      </c>
      <c r="B29" t="s">
        <v>561</v>
      </c>
      <c r="C29" t="s">
        <v>1620</v>
      </c>
      <c r="D29" t="s">
        <v>1621</v>
      </c>
      <c r="E29" t="s">
        <v>1617</v>
      </c>
      <c r="F29" t="s">
        <v>1617</v>
      </c>
      <c r="G29" t="s">
        <v>1618</v>
      </c>
      <c r="H29">
        <v>135.72200000000001</v>
      </c>
      <c r="I29">
        <v>4.2350000000000003</v>
      </c>
      <c r="J29">
        <v>116.55612179485422</v>
      </c>
      <c r="K29">
        <v>0</v>
      </c>
      <c r="L29" s="29" t="e">
        <f>VLOOKUP($B29,Табл1!$B$10:$Q$188,26,FALSE)</f>
        <v>#N/A</v>
      </c>
      <c r="M29" s="29" t="e">
        <f t="shared" si="1"/>
        <v>#N/A</v>
      </c>
      <c r="N29">
        <v>116.55612179485422</v>
      </c>
    </row>
    <row r="30" spans="1:14" hidden="1" x14ac:dyDescent="0.25">
      <c r="A30" t="s">
        <v>1643</v>
      </c>
      <c r="B30" t="s">
        <v>562</v>
      </c>
      <c r="C30" t="s">
        <v>1620</v>
      </c>
      <c r="D30" t="s">
        <v>1621</v>
      </c>
      <c r="E30" t="s">
        <v>1617</v>
      </c>
      <c r="F30" t="s">
        <v>1617</v>
      </c>
      <c r="G30" t="s">
        <v>1618</v>
      </c>
      <c r="H30">
        <v>136.65799999999999</v>
      </c>
      <c r="I30">
        <v>5.5170000000000003</v>
      </c>
      <c r="J30">
        <v>116.24962052713119</v>
      </c>
      <c r="K30">
        <v>0</v>
      </c>
      <c r="L30" s="29" t="e">
        <f>VLOOKUP($B30,Табл1!$B$10:$Q$188,26,FALSE)</f>
        <v>#N/A</v>
      </c>
      <c r="M30" s="29" t="e">
        <f t="shared" si="1"/>
        <v>#N/A</v>
      </c>
      <c r="N30">
        <v>116.24962052713119</v>
      </c>
    </row>
    <row r="31" spans="1:14" hidden="1" x14ac:dyDescent="0.25">
      <c r="A31" t="s">
        <v>1644</v>
      </c>
      <c r="B31" t="s">
        <v>563</v>
      </c>
      <c r="C31" t="s">
        <v>1620</v>
      </c>
      <c r="D31" t="s">
        <v>1621</v>
      </c>
      <c r="E31" t="s">
        <v>1617</v>
      </c>
      <c r="F31" t="s">
        <v>1617</v>
      </c>
      <c r="G31" t="s">
        <v>1618</v>
      </c>
      <c r="H31">
        <v>136.53700000000001</v>
      </c>
      <c r="I31">
        <v>5.4</v>
      </c>
      <c r="J31">
        <v>116.24661561274173</v>
      </c>
      <c r="K31">
        <v>0</v>
      </c>
      <c r="L31" s="29" t="e">
        <f>VLOOKUP($B31,Табл1!$B$10:$Q$188,26,FALSE)</f>
        <v>#N/A</v>
      </c>
      <c r="M31" s="29" t="e">
        <f t="shared" si="1"/>
        <v>#N/A</v>
      </c>
      <c r="N31">
        <v>116.24661561274173</v>
      </c>
    </row>
    <row r="32" spans="1:14" hidden="1" x14ac:dyDescent="0.25">
      <c r="A32" t="s">
        <v>1645</v>
      </c>
      <c r="B32" t="s">
        <v>564</v>
      </c>
      <c r="C32" t="s">
        <v>1620</v>
      </c>
      <c r="D32" t="s">
        <v>1621</v>
      </c>
      <c r="E32" t="s">
        <v>1617</v>
      </c>
      <c r="F32" t="s">
        <v>1617</v>
      </c>
      <c r="G32" t="s">
        <v>1618</v>
      </c>
      <c r="H32">
        <v>136.05699999999999</v>
      </c>
      <c r="I32">
        <v>4.9340000000000002</v>
      </c>
      <c r="J32">
        <v>116.23384472658663</v>
      </c>
      <c r="K32">
        <v>0</v>
      </c>
      <c r="L32" s="29" t="e">
        <f>VLOOKUP($B32,Табл1!$B$10:$Q$188,26,FALSE)</f>
        <v>#N/A</v>
      </c>
      <c r="M32" s="29" t="e">
        <f t="shared" si="1"/>
        <v>#N/A</v>
      </c>
      <c r="N32">
        <v>116.23384472658663</v>
      </c>
    </row>
    <row r="33" spans="1:14" hidden="1" x14ac:dyDescent="0.25">
      <c r="A33" t="s">
        <v>1646</v>
      </c>
      <c r="B33" t="s">
        <v>565</v>
      </c>
      <c r="C33" t="s">
        <v>1620</v>
      </c>
      <c r="D33" t="s">
        <v>1621</v>
      </c>
      <c r="E33" t="s">
        <v>1617</v>
      </c>
      <c r="F33" t="s">
        <v>1617</v>
      </c>
      <c r="G33" t="s">
        <v>1618</v>
      </c>
      <c r="H33">
        <v>135.33800000000002</v>
      </c>
      <c r="I33">
        <v>4.2350000000000003</v>
      </c>
      <c r="J33">
        <v>116.21581524024997</v>
      </c>
      <c r="K33">
        <v>0</v>
      </c>
      <c r="L33" s="29" t="e">
        <f>VLOOKUP($B33,Табл1!$B$10:$Q$188,26,FALSE)</f>
        <v>#N/A</v>
      </c>
      <c r="M33" s="29" t="e">
        <f t="shared" si="1"/>
        <v>#N/A</v>
      </c>
      <c r="N33">
        <v>116.21581524024997</v>
      </c>
    </row>
    <row r="34" spans="1:14" hidden="1" x14ac:dyDescent="0.25">
      <c r="A34" t="s">
        <v>1647</v>
      </c>
      <c r="B34" t="s">
        <v>566</v>
      </c>
      <c r="C34" t="s">
        <v>1620</v>
      </c>
      <c r="D34" t="s">
        <v>1621</v>
      </c>
      <c r="E34" t="s">
        <v>1617</v>
      </c>
      <c r="F34" t="s">
        <v>1617</v>
      </c>
      <c r="G34" t="s">
        <v>1618</v>
      </c>
      <c r="H34">
        <v>135.33800000000002</v>
      </c>
      <c r="I34">
        <v>4.2350000000000003</v>
      </c>
      <c r="J34">
        <v>116.21581524024997</v>
      </c>
      <c r="K34">
        <v>0</v>
      </c>
      <c r="L34" s="29" t="e">
        <f>VLOOKUP($B34,Табл1!$B$10:$Q$188,26,FALSE)</f>
        <v>#N/A</v>
      </c>
      <c r="M34" s="29" t="e">
        <f t="shared" si="1"/>
        <v>#N/A</v>
      </c>
      <c r="N34">
        <v>116.21581524024997</v>
      </c>
    </row>
    <row r="35" spans="1:14" hidden="1" x14ac:dyDescent="0.25">
      <c r="A35" t="s">
        <v>1648</v>
      </c>
      <c r="B35" t="s">
        <v>567</v>
      </c>
      <c r="C35" t="s">
        <v>1620</v>
      </c>
      <c r="D35" t="s">
        <v>1621</v>
      </c>
      <c r="E35" t="s">
        <v>1617</v>
      </c>
      <c r="F35" t="s">
        <v>1617</v>
      </c>
      <c r="G35" t="s">
        <v>1618</v>
      </c>
      <c r="H35">
        <v>136.65799999999999</v>
      </c>
      <c r="I35">
        <v>5.5170000000000003</v>
      </c>
      <c r="J35">
        <v>116.24962052713119</v>
      </c>
      <c r="K35">
        <v>0</v>
      </c>
      <c r="L35" s="29" t="e">
        <f>VLOOKUP($B35,Табл1!$B$10:$Q$188,26,FALSE)</f>
        <v>#N/A</v>
      </c>
      <c r="M35" s="29" t="e">
        <f t="shared" si="1"/>
        <v>#N/A</v>
      </c>
      <c r="N35">
        <v>116.24962052713119</v>
      </c>
    </row>
    <row r="36" spans="1:14" hidden="1" x14ac:dyDescent="0.25">
      <c r="A36" t="s">
        <v>1649</v>
      </c>
      <c r="B36" t="s">
        <v>568</v>
      </c>
      <c r="C36" t="s">
        <v>1620</v>
      </c>
      <c r="D36" t="s">
        <v>1621</v>
      </c>
      <c r="E36" t="s">
        <v>1617</v>
      </c>
      <c r="F36" t="s">
        <v>1617</v>
      </c>
      <c r="G36" t="s">
        <v>1618</v>
      </c>
      <c r="H36">
        <v>136.541</v>
      </c>
      <c r="I36">
        <v>5.4</v>
      </c>
      <c r="J36">
        <v>116.24962052713119</v>
      </c>
      <c r="K36">
        <v>0</v>
      </c>
      <c r="L36" s="29" t="e">
        <f>VLOOKUP($B36,Табл1!$B$10:$Q$188,26,FALSE)</f>
        <v>#N/A</v>
      </c>
      <c r="M36" s="29" t="e">
        <f t="shared" si="1"/>
        <v>#N/A</v>
      </c>
      <c r="N36">
        <v>116.24962052713119</v>
      </c>
    </row>
    <row r="37" spans="1:14" hidden="1" x14ac:dyDescent="0.25">
      <c r="A37" t="s">
        <v>1650</v>
      </c>
      <c r="B37" t="s">
        <v>569</v>
      </c>
      <c r="C37" t="s">
        <v>1620</v>
      </c>
      <c r="D37" t="s">
        <v>1621</v>
      </c>
      <c r="E37" t="s">
        <v>1617</v>
      </c>
      <c r="F37" t="s">
        <v>1617</v>
      </c>
      <c r="G37" t="s">
        <v>1618</v>
      </c>
      <c r="H37">
        <v>136.65799999999999</v>
      </c>
      <c r="I37">
        <v>5.5170000000000003</v>
      </c>
      <c r="J37">
        <v>116.24962052713119</v>
      </c>
      <c r="K37">
        <v>0</v>
      </c>
      <c r="L37" s="29" t="e">
        <f>VLOOKUP($B37,Табл1!$B$10:$Q$188,26,FALSE)</f>
        <v>#N/A</v>
      </c>
      <c r="M37" s="29" t="e">
        <f t="shared" si="1"/>
        <v>#N/A</v>
      </c>
      <c r="N37">
        <v>116.24962052713119</v>
      </c>
    </row>
    <row r="38" spans="1:14" hidden="1" x14ac:dyDescent="0.25">
      <c r="A38" t="s">
        <v>1651</v>
      </c>
      <c r="B38" t="s">
        <v>570</v>
      </c>
      <c r="C38" t="s">
        <v>1620</v>
      </c>
      <c r="D38" t="s">
        <v>1621</v>
      </c>
      <c r="E38" t="s">
        <v>1617</v>
      </c>
      <c r="F38" t="s">
        <v>1617</v>
      </c>
      <c r="G38" t="s">
        <v>1618</v>
      </c>
      <c r="H38">
        <v>6005.6659999999993</v>
      </c>
      <c r="I38">
        <v>37.44</v>
      </c>
      <c r="J38">
        <v>5290.5326555107404</v>
      </c>
      <c r="K38">
        <v>0</v>
      </c>
      <c r="L38" s="29" t="e">
        <f>VLOOKUP($B38,Табл1!$B$10:$Q$188,26,FALSE)</f>
        <v>#N/A</v>
      </c>
      <c r="M38" s="29" t="e">
        <f t="shared" si="1"/>
        <v>#N/A</v>
      </c>
      <c r="N38">
        <v>5290.5326555107404</v>
      </c>
    </row>
    <row r="39" spans="1:14" hidden="1" x14ac:dyDescent="0.25">
      <c r="A39" t="s">
        <v>1652</v>
      </c>
      <c r="B39" t="s">
        <v>573</v>
      </c>
      <c r="C39" t="s">
        <v>1615</v>
      </c>
      <c r="D39" t="s">
        <v>1616</v>
      </c>
      <c r="E39" t="s">
        <v>1617</v>
      </c>
      <c r="F39" t="s">
        <v>1617</v>
      </c>
      <c r="G39" t="s">
        <v>1618</v>
      </c>
      <c r="H39">
        <v>96</v>
      </c>
      <c r="I39">
        <v>0</v>
      </c>
      <c r="J39">
        <v>4.2549587754492588</v>
      </c>
      <c r="K39">
        <v>0</v>
      </c>
      <c r="L39" s="29" t="e">
        <f>VLOOKUP($B39,Табл1!$B$10:$Q$188,26,FALSE)</f>
        <v>#N/A</v>
      </c>
      <c r="M39" s="29" t="e">
        <f t="shared" si="1"/>
        <v>#N/A</v>
      </c>
      <c r="N39">
        <v>4.2549587754492588</v>
      </c>
    </row>
    <row r="40" spans="1:14" hidden="1" x14ac:dyDescent="0.25">
      <c r="A40" t="s">
        <v>1653</v>
      </c>
      <c r="B40" t="s">
        <v>574</v>
      </c>
      <c r="C40" t="s">
        <v>1615</v>
      </c>
      <c r="D40" t="s">
        <v>1616</v>
      </c>
      <c r="E40" t="s">
        <v>1617</v>
      </c>
      <c r="F40" t="s">
        <v>1617</v>
      </c>
      <c r="G40" t="s">
        <v>1618</v>
      </c>
      <c r="H40">
        <v>96</v>
      </c>
      <c r="I40">
        <v>0</v>
      </c>
      <c r="J40">
        <v>4.2549587754492588</v>
      </c>
      <c r="K40">
        <v>0</v>
      </c>
      <c r="L40" s="29" t="e">
        <f>VLOOKUP($B40,Табл1!$B$10:$Q$188,26,FALSE)</f>
        <v>#N/A</v>
      </c>
      <c r="M40" s="29" t="e">
        <f t="shared" si="1"/>
        <v>#N/A</v>
      </c>
      <c r="N40">
        <v>4.2549587754492588</v>
      </c>
    </row>
    <row r="41" spans="1:14" hidden="1" x14ac:dyDescent="0.25">
      <c r="A41" t="s">
        <v>1654</v>
      </c>
      <c r="B41" t="s">
        <v>575</v>
      </c>
      <c r="C41" t="s">
        <v>1615</v>
      </c>
      <c r="D41" t="s">
        <v>1616</v>
      </c>
      <c r="E41" t="s">
        <v>1617</v>
      </c>
      <c r="F41" t="s">
        <v>1617</v>
      </c>
      <c r="G41" t="s">
        <v>1618</v>
      </c>
      <c r="H41">
        <v>96</v>
      </c>
      <c r="I41">
        <v>0</v>
      </c>
      <c r="J41">
        <v>4.2549587754492588</v>
      </c>
      <c r="K41">
        <v>0</v>
      </c>
      <c r="L41" s="29" t="e">
        <f>VLOOKUP($B41,Табл1!$B$10:$Q$188,26,FALSE)</f>
        <v>#N/A</v>
      </c>
      <c r="M41" s="29" t="e">
        <f t="shared" si="1"/>
        <v>#N/A</v>
      </c>
      <c r="N41">
        <v>4.2549587754492588</v>
      </c>
    </row>
    <row r="42" spans="1:14" hidden="1" x14ac:dyDescent="0.25">
      <c r="A42" t="s">
        <v>1655</v>
      </c>
      <c r="B42" t="s">
        <v>576</v>
      </c>
      <c r="C42" t="s">
        <v>1615</v>
      </c>
      <c r="D42" t="s">
        <v>1616</v>
      </c>
      <c r="E42" t="s">
        <v>1617</v>
      </c>
      <c r="F42" t="s">
        <v>1617</v>
      </c>
      <c r="G42" t="s">
        <v>1618</v>
      </c>
      <c r="H42">
        <v>96</v>
      </c>
      <c r="I42">
        <v>0</v>
      </c>
      <c r="J42">
        <v>4.2549587754492588</v>
      </c>
      <c r="K42">
        <v>0</v>
      </c>
      <c r="L42" s="29" t="e">
        <f>VLOOKUP($B42,Табл1!$B$10:$Q$188,26,FALSE)</f>
        <v>#N/A</v>
      </c>
      <c r="M42" s="29" t="e">
        <f t="shared" si="1"/>
        <v>#N/A</v>
      </c>
      <c r="N42">
        <v>4.2549587754492588</v>
      </c>
    </row>
    <row r="43" spans="1:14" hidden="1" x14ac:dyDescent="0.25">
      <c r="A43" t="s">
        <v>1656</v>
      </c>
      <c r="B43" t="s">
        <v>577</v>
      </c>
      <c r="C43" t="s">
        <v>1615</v>
      </c>
      <c r="D43" t="s">
        <v>1616</v>
      </c>
      <c r="E43" t="s">
        <v>1617</v>
      </c>
      <c r="F43" t="s">
        <v>1617</v>
      </c>
      <c r="G43" t="s">
        <v>1618</v>
      </c>
      <c r="H43">
        <v>96</v>
      </c>
      <c r="I43">
        <v>0</v>
      </c>
      <c r="J43">
        <v>4.2549587754492588</v>
      </c>
      <c r="K43">
        <v>0</v>
      </c>
      <c r="L43" s="29" t="e">
        <f>VLOOKUP($B43,Табл1!$B$10:$Q$188,26,FALSE)</f>
        <v>#N/A</v>
      </c>
      <c r="M43" s="29" t="e">
        <f t="shared" si="1"/>
        <v>#N/A</v>
      </c>
      <c r="N43">
        <v>4.2549587754492588</v>
      </c>
    </row>
    <row r="44" spans="1:14" hidden="1" x14ac:dyDescent="0.25">
      <c r="A44" t="s">
        <v>1657</v>
      </c>
      <c r="B44" t="s">
        <v>578</v>
      </c>
      <c r="C44" t="s">
        <v>1615</v>
      </c>
      <c r="D44" t="s">
        <v>1616</v>
      </c>
      <c r="E44" t="s">
        <v>1617</v>
      </c>
      <c r="F44" t="s">
        <v>1617</v>
      </c>
      <c r="G44" t="s">
        <v>1618</v>
      </c>
      <c r="H44">
        <v>96</v>
      </c>
      <c r="I44">
        <v>0</v>
      </c>
      <c r="J44">
        <v>4.2549587754492588</v>
      </c>
      <c r="K44">
        <v>0</v>
      </c>
      <c r="L44" s="29" t="e">
        <f>VLOOKUP($B44,Табл1!$B$10:$Q$188,26,FALSE)</f>
        <v>#N/A</v>
      </c>
      <c r="M44" s="29" t="e">
        <f t="shared" si="1"/>
        <v>#N/A</v>
      </c>
      <c r="N44">
        <v>4.2549587754492588</v>
      </c>
    </row>
    <row r="45" spans="1:14" hidden="1" x14ac:dyDescent="0.25">
      <c r="A45" t="s">
        <v>1658</v>
      </c>
      <c r="B45" t="s">
        <v>579</v>
      </c>
      <c r="C45" t="s">
        <v>1620</v>
      </c>
      <c r="D45" t="s">
        <v>1621</v>
      </c>
      <c r="E45" t="s">
        <v>1617</v>
      </c>
      <c r="F45" t="s">
        <v>1617</v>
      </c>
      <c r="G45" t="s">
        <v>1618</v>
      </c>
      <c r="H45">
        <v>4182.9180000000006</v>
      </c>
      <c r="I45">
        <v>68.421000000000006</v>
      </c>
      <c r="J45">
        <v>3611.0101291635151</v>
      </c>
      <c r="K45">
        <v>0</v>
      </c>
      <c r="L45" s="29" t="e">
        <f>VLOOKUP($B45,Табл1!$B$10:$Q$188,26,FALSE)</f>
        <v>#N/A</v>
      </c>
      <c r="M45" s="29" t="e">
        <f t="shared" si="1"/>
        <v>#N/A</v>
      </c>
      <c r="N45">
        <v>3611.0101291635151</v>
      </c>
    </row>
    <row r="46" spans="1:14" hidden="1" x14ac:dyDescent="0.25">
      <c r="A46" t="s">
        <v>1659</v>
      </c>
      <c r="B46" t="s">
        <v>580</v>
      </c>
      <c r="C46" t="s">
        <v>1615</v>
      </c>
      <c r="D46" t="s">
        <v>1616</v>
      </c>
      <c r="E46" t="s">
        <v>1617</v>
      </c>
      <c r="F46" t="s">
        <v>1617</v>
      </c>
      <c r="G46" t="s">
        <v>1618</v>
      </c>
      <c r="H46">
        <v>192</v>
      </c>
      <c r="I46">
        <v>0</v>
      </c>
      <c r="J46">
        <v>13.6160183271571</v>
      </c>
      <c r="K46">
        <v>0</v>
      </c>
      <c r="L46" s="29" t="e">
        <f>VLOOKUP($B46,Табл1!$B$10:$Q$188,26,FALSE)</f>
        <v>#N/A</v>
      </c>
      <c r="M46" s="29" t="e">
        <f t="shared" si="1"/>
        <v>#N/A</v>
      </c>
      <c r="N46">
        <v>13.6160183271571</v>
      </c>
    </row>
    <row r="47" spans="1:14" hidden="1" x14ac:dyDescent="0.25">
      <c r="A47" t="s">
        <v>1660</v>
      </c>
      <c r="B47" t="s">
        <v>581</v>
      </c>
      <c r="C47" t="s">
        <v>1615</v>
      </c>
      <c r="D47" t="s">
        <v>1616</v>
      </c>
      <c r="E47" t="s">
        <v>1617</v>
      </c>
      <c r="F47" t="s">
        <v>1617</v>
      </c>
      <c r="G47" t="s">
        <v>1618</v>
      </c>
      <c r="H47">
        <v>480</v>
      </c>
      <c r="I47">
        <v>0</v>
      </c>
      <c r="J47">
        <v>34.039670203594071</v>
      </c>
      <c r="K47">
        <v>0</v>
      </c>
      <c r="L47" s="29" t="e">
        <f>VLOOKUP($B47,Табл1!$B$10:$Q$188,26,FALSE)</f>
        <v>#N/A</v>
      </c>
      <c r="M47" s="29" t="e">
        <f t="shared" si="1"/>
        <v>#N/A</v>
      </c>
      <c r="N47">
        <v>34.039670203594071</v>
      </c>
    </row>
    <row r="48" spans="1:14" hidden="1" x14ac:dyDescent="0.25">
      <c r="A48" t="s">
        <v>1661</v>
      </c>
      <c r="B48" t="s">
        <v>582</v>
      </c>
      <c r="C48" t="s">
        <v>1615</v>
      </c>
      <c r="D48" t="s">
        <v>1616</v>
      </c>
      <c r="E48" t="s">
        <v>1617</v>
      </c>
      <c r="F48" t="s">
        <v>1617</v>
      </c>
      <c r="G48" t="s">
        <v>1618</v>
      </c>
      <c r="H48">
        <v>192</v>
      </c>
      <c r="I48">
        <v>0</v>
      </c>
      <c r="J48">
        <v>13.6160183271571</v>
      </c>
      <c r="K48">
        <v>0</v>
      </c>
      <c r="L48" s="29" t="e">
        <f>VLOOKUP($B48,Табл1!$B$10:$Q$188,26,FALSE)</f>
        <v>#N/A</v>
      </c>
      <c r="M48" s="29" t="e">
        <f t="shared" si="1"/>
        <v>#N/A</v>
      </c>
      <c r="N48">
        <v>13.6160183271571</v>
      </c>
    </row>
    <row r="49" spans="1:14" hidden="1" x14ac:dyDescent="0.25">
      <c r="A49" t="s">
        <v>1662</v>
      </c>
      <c r="B49" t="s">
        <v>583</v>
      </c>
      <c r="C49" t="s">
        <v>1615</v>
      </c>
      <c r="D49" t="s">
        <v>1616</v>
      </c>
      <c r="E49" t="s">
        <v>1617</v>
      </c>
      <c r="F49" t="s">
        <v>1617</v>
      </c>
      <c r="G49" t="s">
        <v>1618</v>
      </c>
      <c r="H49">
        <v>96</v>
      </c>
      <c r="I49">
        <v>0</v>
      </c>
      <c r="J49">
        <v>6.8076335492798705</v>
      </c>
      <c r="K49">
        <v>0</v>
      </c>
      <c r="L49" s="29" t="e">
        <f>VLOOKUP($B49,Табл1!$B$10:$Q$188,26,FALSE)</f>
        <v>#N/A</v>
      </c>
      <c r="M49" s="29" t="e">
        <f t="shared" si="1"/>
        <v>#N/A</v>
      </c>
      <c r="N49">
        <v>6.8076335492798705</v>
      </c>
    </row>
    <row r="50" spans="1:14" hidden="1" x14ac:dyDescent="0.25">
      <c r="A50" t="s">
        <v>1663</v>
      </c>
      <c r="B50" t="s">
        <v>584</v>
      </c>
      <c r="C50" t="s">
        <v>1615</v>
      </c>
      <c r="D50" t="s">
        <v>1616</v>
      </c>
      <c r="E50" t="s">
        <v>1617</v>
      </c>
      <c r="F50" t="s">
        <v>1617</v>
      </c>
      <c r="G50" t="s">
        <v>1618</v>
      </c>
      <c r="H50">
        <v>96</v>
      </c>
      <c r="I50">
        <v>0</v>
      </c>
      <c r="J50">
        <v>6.8076335492798705</v>
      </c>
      <c r="K50">
        <v>0</v>
      </c>
      <c r="L50" s="29" t="e">
        <f>VLOOKUP($B50,Табл1!$B$10:$Q$188,26,FALSE)</f>
        <v>#N/A</v>
      </c>
      <c r="M50" s="29" t="e">
        <f t="shared" si="1"/>
        <v>#N/A</v>
      </c>
      <c r="N50">
        <v>6.8076335492798705</v>
      </c>
    </row>
    <row r="51" spans="1:14" hidden="1" x14ac:dyDescent="0.25">
      <c r="A51" t="s">
        <v>1664</v>
      </c>
      <c r="B51" t="s">
        <v>585</v>
      </c>
      <c r="C51" t="s">
        <v>1615</v>
      </c>
      <c r="D51" t="s">
        <v>1616</v>
      </c>
      <c r="E51" t="s">
        <v>1617</v>
      </c>
      <c r="F51" t="s">
        <v>1617</v>
      </c>
      <c r="G51" t="s">
        <v>1618</v>
      </c>
      <c r="H51">
        <v>96</v>
      </c>
      <c r="I51">
        <v>0</v>
      </c>
      <c r="J51">
        <v>6.8076335492798705</v>
      </c>
      <c r="K51">
        <v>0</v>
      </c>
      <c r="L51" s="29" t="e">
        <f>VLOOKUP($B51,Табл1!$B$10:$Q$188,26,FALSE)</f>
        <v>#N/A</v>
      </c>
      <c r="M51" s="29" t="e">
        <f t="shared" si="1"/>
        <v>#N/A</v>
      </c>
      <c r="N51">
        <v>6.8076335492798705</v>
      </c>
    </row>
    <row r="52" spans="1:14" hidden="1" x14ac:dyDescent="0.25">
      <c r="A52" t="s">
        <v>1665</v>
      </c>
      <c r="B52" t="s">
        <v>586</v>
      </c>
      <c r="C52" t="s">
        <v>1615</v>
      </c>
      <c r="D52" t="s">
        <v>1616</v>
      </c>
      <c r="E52" t="s">
        <v>1617</v>
      </c>
      <c r="F52" t="s">
        <v>1617</v>
      </c>
      <c r="G52" t="s">
        <v>1618</v>
      </c>
      <c r="H52">
        <v>96</v>
      </c>
      <c r="I52">
        <v>0</v>
      </c>
      <c r="J52">
        <v>6.8076335492798705</v>
      </c>
      <c r="K52">
        <v>0</v>
      </c>
      <c r="L52" s="29" t="e">
        <f>VLOOKUP($B52,Табл1!$B$10:$Q$188,26,FALSE)</f>
        <v>#N/A</v>
      </c>
      <c r="M52" s="29" t="e">
        <f t="shared" si="1"/>
        <v>#N/A</v>
      </c>
      <c r="N52">
        <v>6.8076335492798705</v>
      </c>
    </row>
    <row r="53" spans="1:14" hidden="1" x14ac:dyDescent="0.25">
      <c r="A53" t="s">
        <v>1666</v>
      </c>
      <c r="B53" t="s">
        <v>587</v>
      </c>
      <c r="C53" t="s">
        <v>1615</v>
      </c>
      <c r="D53" t="s">
        <v>1616</v>
      </c>
      <c r="E53" t="s">
        <v>1617</v>
      </c>
      <c r="F53" t="s">
        <v>1617</v>
      </c>
      <c r="G53" t="s">
        <v>1618</v>
      </c>
      <c r="H53">
        <v>96</v>
      </c>
      <c r="I53">
        <v>0</v>
      </c>
      <c r="J53">
        <v>6.8076335492798705</v>
      </c>
      <c r="K53">
        <v>0</v>
      </c>
      <c r="L53" s="29" t="e">
        <f>VLOOKUP($B53,Табл1!$B$10:$Q$188,26,FALSE)</f>
        <v>#N/A</v>
      </c>
      <c r="M53" s="29" t="e">
        <f t="shared" si="1"/>
        <v>#N/A</v>
      </c>
      <c r="N53">
        <v>6.8076335492798705</v>
      </c>
    </row>
    <row r="54" spans="1:14" hidden="1" x14ac:dyDescent="0.25">
      <c r="A54" t="s">
        <v>1667</v>
      </c>
      <c r="B54" t="s">
        <v>588</v>
      </c>
      <c r="C54" t="s">
        <v>1620</v>
      </c>
      <c r="D54" t="s">
        <v>1621</v>
      </c>
      <c r="E54" t="s">
        <v>1617</v>
      </c>
      <c r="F54" t="s">
        <v>1617</v>
      </c>
      <c r="G54" t="s">
        <v>1618</v>
      </c>
      <c r="H54">
        <v>7292.357</v>
      </c>
      <c r="I54">
        <v>40.875</v>
      </c>
      <c r="J54">
        <v>6363.1007878492346</v>
      </c>
      <c r="K54">
        <v>0</v>
      </c>
      <c r="L54" s="29" t="e">
        <f>VLOOKUP($B54,Табл1!$B$10:$Q$188,26,FALSE)</f>
        <v>#N/A</v>
      </c>
      <c r="M54" s="29" t="e">
        <f t="shared" si="1"/>
        <v>#N/A</v>
      </c>
      <c r="N54">
        <v>6363.1007878492346</v>
      </c>
    </row>
    <row r="55" spans="1:14" hidden="1" x14ac:dyDescent="0.25">
      <c r="A55" t="s">
        <v>1668</v>
      </c>
      <c r="B55" t="s">
        <v>589</v>
      </c>
      <c r="C55" t="s">
        <v>1620</v>
      </c>
      <c r="D55" t="s">
        <v>1621</v>
      </c>
      <c r="E55" t="s">
        <v>1617</v>
      </c>
      <c r="F55" t="s">
        <v>1617</v>
      </c>
      <c r="G55" t="s">
        <v>1618</v>
      </c>
      <c r="H55">
        <v>4359.3820000000005</v>
      </c>
      <c r="I55">
        <v>29.6</v>
      </c>
      <c r="J55">
        <v>3799.3476458933496</v>
      </c>
      <c r="K55">
        <v>0</v>
      </c>
      <c r="L55" s="29" t="e">
        <f>VLOOKUP($B55,Табл1!$B$10:$Q$188,26,FALSE)</f>
        <v>#N/A</v>
      </c>
      <c r="M55" s="29" t="e">
        <f t="shared" si="1"/>
        <v>#N/A</v>
      </c>
      <c r="N55">
        <v>3799.3476458933496</v>
      </c>
    </row>
    <row r="56" spans="1:14" hidden="1" x14ac:dyDescent="0.25">
      <c r="A56" t="s">
        <v>1669</v>
      </c>
      <c r="B56" t="s">
        <v>590</v>
      </c>
      <c r="C56" t="s">
        <v>1620</v>
      </c>
      <c r="D56" t="s">
        <v>1621</v>
      </c>
      <c r="E56" t="s">
        <v>1617</v>
      </c>
      <c r="F56" t="s">
        <v>1617</v>
      </c>
      <c r="G56" t="s">
        <v>1618</v>
      </c>
      <c r="H56">
        <v>4440.3680000000004</v>
      </c>
      <c r="I56">
        <v>29.626999999999999</v>
      </c>
      <c r="J56">
        <v>3870.3808171453593</v>
      </c>
      <c r="K56">
        <v>0</v>
      </c>
      <c r="L56" s="29" t="e">
        <f>VLOOKUP($B56,Табл1!$B$10:$Q$188,26,FALSE)</f>
        <v>#N/A</v>
      </c>
      <c r="M56" s="29" t="e">
        <f t="shared" si="1"/>
        <v>#N/A</v>
      </c>
      <c r="N56">
        <v>3870.3808171453593</v>
      </c>
    </row>
    <row r="57" spans="1:14" hidden="1" x14ac:dyDescent="0.25">
      <c r="A57" t="s">
        <v>1670</v>
      </c>
      <c r="B57" t="s">
        <v>591</v>
      </c>
      <c r="C57" t="s">
        <v>1615</v>
      </c>
      <c r="D57" t="s">
        <v>1616</v>
      </c>
      <c r="E57" t="s">
        <v>1617</v>
      </c>
      <c r="F57" t="s">
        <v>1617</v>
      </c>
      <c r="G57" t="s">
        <v>1618</v>
      </c>
      <c r="H57">
        <v>96</v>
      </c>
      <c r="I57">
        <v>0</v>
      </c>
      <c r="J57">
        <v>6.8076335492798705</v>
      </c>
      <c r="K57">
        <v>0</v>
      </c>
      <c r="L57" s="29" t="e">
        <f>VLOOKUP($B57,Табл1!$B$10:$Q$188,26,FALSE)</f>
        <v>#N/A</v>
      </c>
      <c r="M57" s="29" t="e">
        <f t="shared" si="1"/>
        <v>#N/A</v>
      </c>
      <c r="N57">
        <v>6.8076335492798705</v>
      </c>
    </row>
    <row r="58" spans="1:14" hidden="1" x14ac:dyDescent="0.25">
      <c r="A58" t="s">
        <v>1671</v>
      </c>
      <c r="B58" t="s">
        <v>555</v>
      </c>
      <c r="C58" t="s">
        <v>1615</v>
      </c>
      <c r="D58" t="s">
        <v>1616</v>
      </c>
      <c r="E58" t="s">
        <v>1617</v>
      </c>
      <c r="F58" t="s">
        <v>1617</v>
      </c>
      <c r="G58" t="s">
        <v>1618</v>
      </c>
      <c r="H58">
        <v>96</v>
      </c>
      <c r="I58">
        <v>0</v>
      </c>
      <c r="J58">
        <v>6.8076335492798705</v>
      </c>
      <c r="K58">
        <v>0</v>
      </c>
      <c r="L58" s="29" t="e">
        <f>VLOOKUP($B58,Табл1!$B$10:$Q$188,26,FALSE)</f>
        <v>#N/A</v>
      </c>
      <c r="M58" s="29" t="e">
        <f t="shared" si="1"/>
        <v>#N/A</v>
      </c>
      <c r="N58">
        <v>6.8076335492798705</v>
      </c>
    </row>
    <row r="59" spans="1:14" hidden="1" x14ac:dyDescent="0.25">
      <c r="A59" t="s">
        <v>1672</v>
      </c>
      <c r="B59" t="s">
        <v>556</v>
      </c>
      <c r="C59" t="s">
        <v>1615</v>
      </c>
      <c r="D59" t="s">
        <v>1616</v>
      </c>
      <c r="E59" t="s">
        <v>1617</v>
      </c>
      <c r="F59" t="s">
        <v>1617</v>
      </c>
      <c r="G59" t="s">
        <v>1618</v>
      </c>
      <c r="H59">
        <v>96</v>
      </c>
      <c r="I59">
        <v>0</v>
      </c>
      <c r="J59">
        <v>6.8076335492798705</v>
      </c>
      <c r="K59">
        <v>0</v>
      </c>
      <c r="L59" s="29" t="e">
        <f>VLOOKUP($B59,Табл1!$B$10:$Q$188,26,FALSE)</f>
        <v>#N/A</v>
      </c>
      <c r="M59" s="29" t="e">
        <f t="shared" si="1"/>
        <v>#N/A</v>
      </c>
      <c r="N59">
        <v>6.8076335492798705</v>
      </c>
    </row>
    <row r="60" spans="1:14" hidden="1" x14ac:dyDescent="0.25">
      <c r="A60" t="s">
        <v>1673</v>
      </c>
      <c r="B60" t="s">
        <v>592</v>
      </c>
      <c r="C60" t="s">
        <v>1615</v>
      </c>
      <c r="D60" t="s">
        <v>1616</v>
      </c>
      <c r="E60" t="s">
        <v>1617</v>
      </c>
      <c r="F60" t="s">
        <v>1617</v>
      </c>
      <c r="G60" t="s">
        <v>1618</v>
      </c>
      <c r="H60">
        <v>96</v>
      </c>
      <c r="I60">
        <v>0</v>
      </c>
      <c r="J60">
        <v>6.8076335492798705</v>
      </c>
      <c r="K60">
        <v>0</v>
      </c>
      <c r="L60" s="29" t="e">
        <f>VLOOKUP($B60,Табл1!$B$10:$Q$188,26,FALSE)</f>
        <v>#N/A</v>
      </c>
      <c r="M60" s="29" t="e">
        <f t="shared" si="1"/>
        <v>#N/A</v>
      </c>
      <c r="N60">
        <v>6.8076335492798705</v>
      </c>
    </row>
    <row r="61" spans="1:14" hidden="1" x14ac:dyDescent="0.25">
      <c r="A61" t="s">
        <v>1674</v>
      </c>
      <c r="B61" t="s">
        <v>593</v>
      </c>
      <c r="C61" t="s">
        <v>1615</v>
      </c>
      <c r="D61" t="s">
        <v>1616</v>
      </c>
      <c r="E61" t="s">
        <v>1617</v>
      </c>
      <c r="F61" t="s">
        <v>1617</v>
      </c>
      <c r="G61" t="s">
        <v>1618</v>
      </c>
      <c r="H61">
        <v>96</v>
      </c>
      <c r="I61">
        <v>0</v>
      </c>
      <c r="J61">
        <v>6.8076335492798705</v>
      </c>
      <c r="K61">
        <v>0</v>
      </c>
      <c r="L61" s="29" t="e">
        <f>VLOOKUP($B61,Табл1!$B$10:$Q$188,26,FALSE)</f>
        <v>#N/A</v>
      </c>
      <c r="M61" s="29" t="e">
        <f t="shared" si="1"/>
        <v>#N/A</v>
      </c>
      <c r="N61">
        <v>6.8076335492798705</v>
      </c>
    </row>
    <row r="62" spans="1:14" hidden="1" x14ac:dyDescent="0.25">
      <c r="A62" t="s">
        <v>1675</v>
      </c>
      <c r="B62" t="s">
        <v>594</v>
      </c>
      <c r="C62" t="s">
        <v>1615</v>
      </c>
      <c r="D62" t="s">
        <v>1616</v>
      </c>
      <c r="E62" t="s">
        <v>1617</v>
      </c>
      <c r="F62" t="s">
        <v>1617</v>
      </c>
      <c r="G62" t="s">
        <v>1618</v>
      </c>
      <c r="H62">
        <v>96</v>
      </c>
      <c r="I62">
        <v>0</v>
      </c>
      <c r="J62">
        <v>6.8076335492798705</v>
      </c>
      <c r="K62">
        <v>0</v>
      </c>
      <c r="L62" s="29" t="e">
        <f>VLOOKUP($B62,Табл1!$B$10:$Q$188,26,FALSE)</f>
        <v>#N/A</v>
      </c>
      <c r="M62" s="29" t="e">
        <f t="shared" si="1"/>
        <v>#N/A</v>
      </c>
      <c r="N62">
        <v>6.8076335492798705</v>
      </c>
    </row>
    <row r="63" spans="1:14" hidden="1" x14ac:dyDescent="0.25">
      <c r="A63" t="s">
        <v>1676</v>
      </c>
      <c r="B63" t="s">
        <v>595</v>
      </c>
      <c r="C63" t="s">
        <v>1615</v>
      </c>
      <c r="D63" t="s">
        <v>1616</v>
      </c>
      <c r="E63" t="s">
        <v>1617</v>
      </c>
      <c r="F63" t="s">
        <v>1617</v>
      </c>
      <c r="G63" t="s">
        <v>1618</v>
      </c>
      <c r="H63">
        <v>96</v>
      </c>
      <c r="I63">
        <v>0</v>
      </c>
      <c r="J63">
        <v>6.8076335492798705</v>
      </c>
      <c r="K63">
        <v>0</v>
      </c>
      <c r="L63" s="29" t="e">
        <f>VLOOKUP($B63,Табл1!$B$10:$Q$188,26,FALSE)</f>
        <v>#N/A</v>
      </c>
      <c r="M63" s="29" t="e">
        <f t="shared" si="1"/>
        <v>#N/A</v>
      </c>
      <c r="N63">
        <v>6.8076335492798705</v>
      </c>
    </row>
    <row r="64" spans="1:14" hidden="1" x14ac:dyDescent="0.25">
      <c r="A64" t="s">
        <v>1677</v>
      </c>
      <c r="B64" t="s">
        <v>596</v>
      </c>
      <c r="C64" t="s">
        <v>1615</v>
      </c>
      <c r="D64" t="s">
        <v>1616</v>
      </c>
      <c r="E64" t="s">
        <v>1617</v>
      </c>
      <c r="F64" t="s">
        <v>1617</v>
      </c>
      <c r="G64" t="s">
        <v>1618</v>
      </c>
      <c r="H64">
        <v>96</v>
      </c>
      <c r="I64">
        <v>0</v>
      </c>
      <c r="J64">
        <v>6.8076335492798705</v>
      </c>
      <c r="K64">
        <v>0</v>
      </c>
      <c r="L64" s="29" t="e">
        <f>VLOOKUP($B64,Табл1!$B$10:$Q$188,26,FALSE)</f>
        <v>#N/A</v>
      </c>
      <c r="M64" s="29" t="e">
        <f t="shared" si="1"/>
        <v>#N/A</v>
      </c>
      <c r="N64">
        <v>6.8076335492798705</v>
      </c>
    </row>
    <row r="65" spans="1:15" hidden="1" x14ac:dyDescent="0.25">
      <c r="A65" t="s">
        <v>1678</v>
      </c>
      <c r="B65" t="s">
        <v>597</v>
      </c>
      <c r="C65" t="s">
        <v>1615</v>
      </c>
      <c r="D65" t="s">
        <v>1616</v>
      </c>
      <c r="E65" t="s">
        <v>1617</v>
      </c>
      <c r="F65" t="s">
        <v>1617</v>
      </c>
      <c r="G65" t="s">
        <v>1618</v>
      </c>
      <c r="H65">
        <v>96</v>
      </c>
      <c r="I65">
        <v>0</v>
      </c>
      <c r="J65">
        <v>6.8076335492798705</v>
      </c>
      <c r="K65">
        <v>0</v>
      </c>
      <c r="L65" s="29" t="e">
        <f>VLOOKUP($B65,Табл1!$B$10:$Q$188,26,FALSE)</f>
        <v>#N/A</v>
      </c>
      <c r="M65" s="29" t="e">
        <f t="shared" si="1"/>
        <v>#N/A</v>
      </c>
      <c r="N65">
        <v>6.8076335492798705</v>
      </c>
    </row>
    <row r="66" spans="1:15" hidden="1" x14ac:dyDescent="0.25">
      <c r="A66" t="s">
        <v>1679</v>
      </c>
      <c r="B66" t="s">
        <v>559</v>
      </c>
      <c r="C66" t="s">
        <v>1615</v>
      </c>
      <c r="D66" t="s">
        <v>1616</v>
      </c>
      <c r="E66" t="s">
        <v>1617</v>
      </c>
      <c r="F66" t="s">
        <v>1617</v>
      </c>
      <c r="G66" t="s">
        <v>1618</v>
      </c>
      <c r="H66">
        <v>96</v>
      </c>
      <c r="I66">
        <v>0</v>
      </c>
      <c r="J66">
        <v>6.8076335492798705</v>
      </c>
      <c r="K66">
        <v>0</v>
      </c>
      <c r="L66" s="29" t="e">
        <f>VLOOKUP($B66,Табл1!$B$10:$Q$188,26,FALSE)</f>
        <v>#N/A</v>
      </c>
      <c r="M66" s="29" t="e">
        <f t="shared" si="1"/>
        <v>#N/A</v>
      </c>
      <c r="N66">
        <v>6.8076335492798705</v>
      </c>
    </row>
    <row r="67" spans="1:15" hidden="1" x14ac:dyDescent="0.25">
      <c r="A67" t="s">
        <v>1680</v>
      </c>
      <c r="B67" t="s">
        <v>598</v>
      </c>
      <c r="C67" t="s">
        <v>1615</v>
      </c>
      <c r="D67" t="s">
        <v>1616</v>
      </c>
      <c r="E67" t="s">
        <v>1617</v>
      </c>
      <c r="F67" t="s">
        <v>1617</v>
      </c>
      <c r="G67" t="s">
        <v>1618</v>
      </c>
      <c r="H67">
        <v>96</v>
      </c>
      <c r="I67">
        <v>0</v>
      </c>
      <c r="J67">
        <v>4.2549587754492588</v>
      </c>
      <c r="K67">
        <v>0</v>
      </c>
      <c r="L67" s="29" t="e">
        <f>VLOOKUP($B67,Табл1!$B$10:$Q$188,26,FALSE)</f>
        <v>#N/A</v>
      </c>
      <c r="M67" s="29" t="e">
        <f t="shared" si="1"/>
        <v>#N/A</v>
      </c>
      <c r="N67">
        <v>4.2549587754492588</v>
      </c>
    </row>
    <row r="68" spans="1:15" hidden="1" x14ac:dyDescent="0.25">
      <c r="A68" t="s">
        <v>1681</v>
      </c>
      <c r="B68" t="s">
        <v>599</v>
      </c>
      <c r="C68" t="s">
        <v>1615</v>
      </c>
      <c r="D68" t="s">
        <v>1616</v>
      </c>
      <c r="E68" t="s">
        <v>1617</v>
      </c>
      <c r="F68" t="s">
        <v>1617</v>
      </c>
      <c r="G68" t="s">
        <v>1618</v>
      </c>
      <c r="H68">
        <v>96</v>
      </c>
      <c r="I68">
        <v>0</v>
      </c>
      <c r="J68">
        <v>4.2549587754492588</v>
      </c>
      <c r="K68">
        <v>0</v>
      </c>
      <c r="L68" s="29" t="e">
        <f>VLOOKUP($B68,Табл1!$B$10:$Q$188,26,FALSE)</f>
        <v>#N/A</v>
      </c>
      <c r="M68" s="29" t="e">
        <f t="shared" si="1"/>
        <v>#N/A</v>
      </c>
      <c r="N68">
        <v>4.2549587754492588</v>
      </c>
    </row>
    <row r="69" spans="1:15" hidden="1" x14ac:dyDescent="0.25">
      <c r="A69" t="s">
        <v>1682</v>
      </c>
      <c r="B69" t="s">
        <v>600</v>
      </c>
      <c r="C69" t="s">
        <v>1615</v>
      </c>
      <c r="D69" t="s">
        <v>1616</v>
      </c>
      <c r="E69" t="s">
        <v>1617</v>
      </c>
      <c r="F69" t="s">
        <v>1617</v>
      </c>
      <c r="G69" t="s">
        <v>1618</v>
      </c>
      <c r="H69">
        <v>96</v>
      </c>
      <c r="I69">
        <v>0</v>
      </c>
      <c r="J69">
        <v>4.2549587754492588</v>
      </c>
      <c r="K69">
        <v>0</v>
      </c>
      <c r="L69" s="29" t="e">
        <f>VLOOKUP($B69,Табл1!$B$10:$Q$188,26,FALSE)</f>
        <v>#N/A</v>
      </c>
      <c r="M69" s="29" t="e">
        <f t="shared" si="1"/>
        <v>#N/A</v>
      </c>
      <c r="N69">
        <v>4.2549587754492588</v>
      </c>
    </row>
    <row r="70" spans="1:15" hidden="1" x14ac:dyDescent="0.25">
      <c r="A70" t="s">
        <v>1683</v>
      </c>
      <c r="B70" t="s">
        <v>601</v>
      </c>
      <c r="C70" t="s">
        <v>1615</v>
      </c>
      <c r="D70" t="s">
        <v>1616</v>
      </c>
      <c r="E70" t="s">
        <v>1617</v>
      </c>
      <c r="F70" t="s">
        <v>1617</v>
      </c>
      <c r="G70" t="s">
        <v>1618</v>
      </c>
      <c r="H70">
        <v>96</v>
      </c>
      <c r="I70">
        <v>0</v>
      </c>
      <c r="J70">
        <v>4.2549587754492588</v>
      </c>
      <c r="K70">
        <v>0</v>
      </c>
      <c r="L70" s="29" t="e">
        <f>VLOOKUP($B70,Табл1!$B$10:$Q$188,26,FALSE)</f>
        <v>#N/A</v>
      </c>
      <c r="M70" s="29" t="e">
        <f t="shared" si="1"/>
        <v>#N/A</v>
      </c>
      <c r="N70">
        <v>4.2549587754492588</v>
      </c>
    </row>
    <row r="71" spans="1:15" hidden="1" x14ac:dyDescent="0.25">
      <c r="A71" t="s">
        <v>1684</v>
      </c>
      <c r="B71" t="s">
        <v>602</v>
      </c>
      <c r="C71" t="s">
        <v>1615</v>
      </c>
      <c r="D71" t="s">
        <v>1616</v>
      </c>
      <c r="E71" t="s">
        <v>1617</v>
      </c>
      <c r="F71" t="s">
        <v>1617</v>
      </c>
      <c r="G71" t="s">
        <v>1618</v>
      </c>
      <c r="H71">
        <v>96</v>
      </c>
      <c r="I71">
        <v>0</v>
      </c>
      <c r="J71">
        <v>4.2549587754492588</v>
      </c>
      <c r="K71">
        <v>0</v>
      </c>
      <c r="L71" s="29" t="e">
        <f>VLOOKUP($B71,Табл1!$B$10:$Q$188,26,FALSE)</f>
        <v>#N/A</v>
      </c>
      <c r="M71" s="29" t="e">
        <f t="shared" si="1"/>
        <v>#N/A</v>
      </c>
      <c r="N71">
        <v>4.2549587754492588</v>
      </c>
    </row>
    <row r="72" spans="1:15" hidden="1" x14ac:dyDescent="0.25">
      <c r="A72" t="s">
        <v>1685</v>
      </c>
      <c r="B72" t="s">
        <v>603</v>
      </c>
      <c r="C72" t="s">
        <v>1686</v>
      </c>
      <c r="D72" t="s">
        <v>1621</v>
      </c>
      <c r="E72" t="s">
        <v>1617</v>
      </c>
      <c r="F72" t="s">
        <v>1617</v>
      </c>
      <c r="G72" t="s">
        <v>1618</v>
      </c>
      <c r="H72">
        <v>7638.0640000000003</v>
      </c>
      <c r="I72">
        <v>375</v>
      </c>
      <c r="J72">
        <v>6417.6925700194151</v>
      </c>
      <c r="K72">
        <v>0</v>
      </c>
      <c r="L72" s="29" t="e">
        <f>VLOOKUP($B72,Табл1!$B$10:$Q$188,26,FALSE)</f>
        <v>#N/A</v>
      </c>
      <c r="M72" s="29" t="e">
        <f t="shared" ref="M72:M135" si="2">L72-K72</f>
        <v>#N/A</v>
      </c>
      <c r="N72">
        <v>6417.6925700194151</v>
      </c>
    </row>
    <row r="73" spans="1:15" hidden="1" x14ac:dyDescent="0.25">
      <c r="A73" t="s">
        <v>1687</v>
      </c>
      <c r="B73" t="s">
        <v>117</v>
      </c>
      <c r="C73" t="s">
        <v>1615</v>
      </c>
      <c r="D73" t="s">
        <v>1616</v>
      </c>
      <c r="E73" t="s">
        <v>1617</v>
      </c>
      <c r="F73" t="s">
        <v>1617</v>
      </c>
      <c r="G73" t="s">
        <v>1618</v>
      </c>
      <c r="H73">
        <v>8366.5589999999993</v>
      </c>
      <c r="I73">
        <v>438.233</v>
      </c>
      <c r="J73">
        <v>493.62700000000001</v>
      </c>
      <c r="K73">
        <v>519.01499999999999</v>
      </c>
      <c r="L73" s="29" t="e">
        <f>VLOOKUP($B73,Табл1!$B$10:$Q$188,26,FALSE)</f>
        <v>#N/A</v>
      </c>
      <c r="M73" s="29" t="e">
        <f t="shared" si="2"/>
        <v>#N/A</v>
      </c>
      <c r="N73">
        <v>493.62700000000001</v>
      </c>
      <c r="O73">
        <v>519.01499999999999</v>
      </c>
    </row>
    <row r="74" spans="1:15" hidden="1" x14ac:dyDescent="0.25">
      <c r="A74" t="s">
        <v>1688</v>
      </c>
      <c r="B74" t="s">
        <v>606</v>
      </c>
      <c r="C74" t="s">
        <v>1615</v>
      </c>
      <c r="D74" t="s">
        <v>1616</v>
      </c>
      <c r="E74" t="s">
        <v>1617</v>
      </c>
      <c r="F74" t="s">
        <v>1617</v>
      </c>
      <c r="G74" t="s">
        <v>1618</v>
      </c>
      <c r="H74">
        <v>61945.498</v>
      </c>
      <c r="I74">
        <v>0</v>
      </c>
      <c r="J74">
        <v>3654.7849999999999</v>
      </c>
      <c r="K74">
        <v>100.574</v>
      </c>
      <c r="L74" s="29" t="e">
        <f>VLOOKUP($B74,Табл1!$B$10:$Q$188,26,FALSE)</f>
        <v>#N/A</v>
      </c>
      <c r="M74" s="29" t="e">
        <f t="shared" si="2"/>
        <v>#N/A</v>
      </c>
      <c r="N74">
        <v>3654.7849999999999</v>
      </c>
      <c r="O74">
        <v>100.574</v>
      </c>
    </row>
    <row r="75" spans="1:15" hidden="1" x14ac:dyDescent="0.25">
      <c r="A75" t="s">
        <v>1689</v>
      </c>
      <c r="B75" t="s">
        <v>607</v>
      </c>
      <c r="C75" t="s">
        <v>1690</v>
      </c>
      <c r="D75" t="s">
        <v>1621</v>
      </c>
      <c r="E75" t="s">
        <v>1617</v>
      </c>
      <c r="F75" t="s">
        <v>1617</v>
      </c>
      <c r="G75" t="s">
        <v>1618</v>
      </c>
      <c r="H75">
        <v>1005.398</v>
      </c>
      <c r="I75">
        <v>48.654000000000003</v>
      </c>
      <c r="J75">
        <v>848.10628604739054</v>
      </c>
      <c r="K75">
        <v>0</v>
      </c>
      <c r="L75" s="29" t="e">
        <f>VLOOKUP($B75,Табл1!$B$10:$Q$188,26,FALSE)</f>
        <v>#N/A</v>
      </c>
      <c r="M75" s="29" t="e">
        <f t="shared" si="2"/>
        <v>#N/A</v>
      </c>
      <c r="N75">
        <v>848.10628604739054</v>
      </c>
    </row>
    <row r="76" spans="1:15" hidden="1" x14ac:dyDescent="0.25">
      <c r="A76" t="s">
        <v>1691</v>
      </c>
      <c r="B76" t="s">
        <v>608</v>
      </c>
      <c r="C76" t="s">
        <v>1690</v>
      </c>
      <c r="D76" t="s">
        <v>1621</v>
      </c>
      <c r="E76" t="s">
        <v>1617</v>
      </c>
      <c r="F76" t="s">
        <v>1617</v>
      </c>
      <c r="G76" t="s">
        <v>1618</v>
      </c>
      <c r="H76">
        <v>2021.886</v>
      </c>
      <c r="I76">
        <v>48.654000000000003</v>
      </c>
      <c r="J76">
        <v>1749.1711832942995</v>
      </c>
      <c r="K76">
        <v>0</v>
      </c>
      <c r="L76" s="29" t="e">
        <f>VLOOKUP($B76,Табл1!$B$10:$Q$188,26,FALSE)</f>
        <v>#N/A</v>
      </c>
      <c r="M76" s="29" t="e">
        <f t="shared" si="2"/>
        <v>#N/A</v>
      </c>
      <c r="N76">
        <v>1749.1711832942995</v>
      </c>
    </row>
    <row r="77" spans="1:15" hidden="1" x14ac:dyDescent="0.25">
      <c r="A77" t="s">
        <v>1692</v>
      </c>
      <c r="B77" t="s">
        <v>609</v>
      </c>
      <c r="C77" t="s">
        <v>1690</v>
      </c>
      <c r="D77" t="s">
        <v>1621</v>
      </c>
      <c r="E77" t="s">
        <v>1617</v>
      </c>
      <c r="F77" t="s">
        <v>1617</v>
      </c>
      <c r="G77" t="s">
        <v>1618</v>
      </c>
      <c r="H77">
        <v>2160.5859999999998</v>
      </c>
      <c r="I77">
        <v>48.654000000000003</v>
      </c>
      <c r="J77">
        <v>1872.1210116812881</v>
      </c>
      <c r="K77">
        <v>0</v>
      </c>
      <c r="L77" s="29" t="e">
        <f>VLOOKUP($B77,Табл1!$B$10:$Q$188,26,FALSE)</f>
        <v>#N/A</v>
      </c>
      <c r="M77" s="29" t="e">
        <f t="shared" si="2"/>
        <v>#N/A</v>
      </c>
      <c r="N77">
        <v>1872.1210116812881</v>
      </c>
    </row>
    <row r="78" spans="1:15" hidden="1" x14ac:dyDescent="0.25">
      <c r="A78" t="s">
        <v>1693</v>
      </c>
      <c r="B78" t="s">
        <v>610</v>
      </c>
      <c r="C78" t="s">
        <v>1615</v>
      </c>
      <c r="D78" t="s">
        <v>1616</v>
      </c>
      <c r="E78" t="s">
        <v>1617</v>
      </c>
      <c r="F78" t="s">
        <v>1617</v>
      </c>
      <c r="G78" t="s">
        <v>1618</v>
      </c>
      <c r="H78">
        <v>909.78700000000003</v>
      </c>
      <c r="I78">
        <v>0</v>
      </c>
      <c r="J78">
        <v>40.323697420513753</v>
      </c>
      <c r="K78">
        <v>0</v>
      </c>
      <c r="L78" s="29" t="e">
        <f>VLOOKUP($B78,Табл1!$B$10:$Q$188,26,FALSE)</f>
        <v>#N/A</v>
      </c>
      <c r="M78" s="29" t="e">
        <f t="shared" si="2"/>
        <v>#N/A</v>
      </c>
      <c r="N78">
        <v>40.323697420513753</v>
      </c>
    </row>
    <row r="79" spans="1:15" hidden="1" x14ac:dyDescent="0.25">
      <c r="A79" t="s">
        <v>1694</v>
      </c>
      <c r="B79" t="s">
        <v>611</v>
      </c>
      <c r="C79" t="s">
        <v>1615</v>
      </c>
      <c r="D79" t="s">
        <v>1616</v>
      </c>
      <c r="E79" t="s">
        <v>1617</v>
      </c>
      <c r="F79" t="s">
        <v>1617</v>
      </c>
      <c r="G79" t="s">
        <v>1618</v>
      </c>
      <c r="H79">
        <v>909.78700000000003</v>
      </c>
      <c r="I79">
        <v>0</v>
      </c>
      <c r="J79">
        <v>40.323697420513753</v>
      </c>
      <c r="K79">
        <v>0</v>
      </c>
      <c r="L79" s="29" t="e">
        <f>VLOOKUP($B79,Табл1!$B$10:$Q$188,26,FALSE)</f>
        <v>#N/A</v>
      </c>
      <c r="M79" s="29" t="e">
        <f t="shared" si="2"/>
        <v>#N/A</v>
      </c>
      <c r="N79">
        <v>40.323697420513753</v>
      </c>
    </row>
    <row r="80" spans="1:15" hidden="1" x14ac:dyDescent="0.25">
      <c r="A80" t="s">
        <v>1695</v>
      </c>
      <c r="B80" t="s">
        <v>612</v>
      </c>
      <c r="C80" t="s">
        <v>1690</v>
      </c>
      <c r="D80" t="s">
        <v>1621</v>
      </c>
      <c r="E80" t="s">
        <v>1617</v>
      </c>
      <c r="F80" t="s">
        <v>1617</v>
      </c>
      <c r="G80" t="s">
        <v>1618</v>
      </c>
      <c r="H80">
        <v>1935.059</v>
      </c>
      <c r="I80">
        <v>45.613</v>
      </c>
      <c r="J80">
        <v>1674.8987143304721</v>
      </c>
      <c r="K80">
        <v>0</v>
      </c>
      <c r="L80" s="29" t="e">
        <f>VLOOKUP($B80,Табл1!$B$10:$Q$188,26,FALSE)</f>
        <v>#N/A</v>
      </c>
      <c r="M80" s="29" t="e">
        <f t="shared" si="2"/>
        <v>#N/A</v>
      </c>
      <c r="N80">
        <v>1674.8987143304721</v>
      </c>
    </row>
    <row r="81" spans="1:14" hidden="1" x14ac:dyDescent="0.25">
      <c r="A81" t="s">
        <v>1696</v>
      </c>
      <c r="B81" t="s">
        <v>613</v>
      </c>
      <c r="C81" t="s">
        <v>1615</v>
      </c>
      <c r="D81" t="s">
        <v>1616</v>
      </c>
      <c r="E81" t="s">
        <v>1617</v>
      </c>
      <c r="F81" t="s">
        <v>1617</v>
      </c>
      <c r="G81" t="s">
        <v>1618</v>
      </c>
      <c r="H81">
        <v>856.00599999999997</v>
      </c>
      <c r="I81">
        <v>0</v>
      </c>
      <c r="J81">
        <v>37.940049081089228</v>
      </c>
      <c r="K81">
        <v>0</v>
      </c>
      <c r="L81" s="29" t="e">
        <f>VLOOKUP($B81,Табл1!$B$10:$Q$188,26,FALSE)</f>
        <v>#N/A</v>
      </c>
      <c r="M81" s="29" t="e">
        <f t="shared" si="2"/>
        <v>#N/A</v>
      </c>
      <c r="N81">
        <v>37.940049081089228</v>
      </c>
    </row>
    <row r="82" spans="1:14" hidden="1" x14ac:dyDescent="0.25">
      <c r="A82" t="s">
        <v>1697</v>
      </c>
      <c r="B82" t="s">
        <v>614</v>
      </c>
      <c r="C82" t="s">
        <v>1615</v>
      </c>
      <c r="D82" t="s">
        <v>1616</v>
      </c>
      <c r="E82" t="s">
        <v>1617</v>
      </c>
      <c r="F82" t="s">
        <v>1617</v>
      </c>
      <c r="G82" t="s">
        <v>1618</v>
      </c>
      <c r="H82">
        <v>856.00599999999997</v>
      </c>
      <c r="I82">
        <v>0</v>
      </c>
      <c r="J82">
        <v>37.940049081089228</v>
      </c>
      <c r="K82">
        <v>0</v>
      </c>
      <c r="L82" s="29" t="e">
        <f>VLOOKUP($B82,Табл1!$B$10:$Q$188,26,FALSE)</f>
        <v>#N/A</v>
      </c>
      <c r="M82" s="29" t="e">
        <f t="shared" si="2"/>
        <v>#N/A</v>
      </c>
      <c r="N82">
        <v>37.940049081089228</v>
      </c>
    </row>
    <row r="83" spans="1:14" hidden="1" x14ac:dyDescent="0.25">
      <c r="A83" t="s">
        <v>1698</v>
      </c>
      <c r="B83" t="s">
        <v>615</v>
      </c>
      <c r="C83" t="s">
        <v>1615</v>
      </c>
      <c r="D83" t="s">
        <v>1616</v>
      </c>
      <c r="E83" t="s">
        <v>1617</v>
      </c>
      <c r="F83" t="s">
        <v>1617</v>
      </c>
      <c r="G83" t="s">
        <v>1618</v>
      </c>
      <c r="H83">
        <v>856.00599999999997</v>
      </c>
      <c r="I83">
        <v>0</v>
      </c>
      <c r="J83">
        <v>37.940049081089228</v>
      </c>
      <c r="K83">
        <v>0</v>
      </c>
      <c r="L83" s="29" t="e">
        <f>VLOOKUP($B83,Табл1!$B$10:$Q$188,26,FALSE)</f>
        <v>#N/A</v>
      </c>
      <c r="M83" s="29" t="e">
        <f t="shared" si="2"/>
        <v>#N/A</v>
      </c>
      <c r="N83">
        <v>37.940049081089228</v>
      </c>
    </row>
    <row r="84" spans="1:14" hidden="1" x14ac:dyDescent="0.25">
      <c r="A84" t="s">
        <v>1699</v>
      </c>
      <c r="B84" t="s">
        <v>616</v>
      </c>
      <c r="C84" t="s">
        <v>1690</v>
      </c>
      <c r="D84" t="s">
        <v>1621</v>
      </c>
      <c r="E84" t="s">
        <v>1617</v>
      </c>
      <c r="F84" t="s">
        <v>1617</v>
      </c>
      <c r="G84" t="s">
        <v>1618</v>
      </c>
      <c r="H84">
        <v>2034.6740000000002</v>
      </c>
      <c r="I84">
        <v>42.573</v>
      </c>
      <c r="J84">
        <v>1765.8972880145284</v>
      </c>
      <c r="K84">
        <v>0</v>
      </c>
      <c r="L84" s="29" t="e">
        <f>VLOOKUP($B84,Табл1!$B$10:$Q$188,26,FALSE)</f>
        <v>#N/A</v>
      </c>
      <c r="M84" s="29" t="e">
        <f t="shared" si="2"/>
        <v>#N/A</v>
      </c>
      <c r="N84">
        <v>1765.8972880145284</v>
      </c>
    </row>
    <row r="85" spans="1:14" hidden="1" x14ac:dyDescent="0.25">
      <c r="A85" t="s">
        <v>1700</v>
      </c>
      <c r="B85" t="s">
        <v>617</v>
      </c>
      <c r="C85" t="s">
        <v>1690</v>
      </c>
      <c r="D85" t="s">
        <v>1621</v>
      </c>
      <c r="E85" t="s">
        <v>1617</v>
      </c>
      <c r="F85" t="s">
        <v>1617</v>
      </c>
      <c r="G85" t="s">
        <v>1618</v>
      </c>
      <c r="H85">
        <v>1031.0440000000001</v>
      </c>
      <c r="I85">
        <v>42.573</v>
      </c>
      <c r="J85">
        <v>876.23078227536894</v>
      </c>
      <c r="K85">
        <v>0</v>
      </c>
      <c r="L85" s="29" t="e">
        <f>VLOOKUP($B85,Табл1!$B$10:$Q$188,26,FALSE)</f>
        <v>#N/A</v>
      </c>
      <c r="M85" s="29" t="e">
        <f t="shared" si="2"/>
        <v>#N/A</v>
      </c>
      <c r="N85">
        <v>876.23078227536894</v>
      </c>
    </row>
    <row r="86" spans="1:14" hidden="1" x14ac:dyDescent="0.25">
      <c r="A86" t="s">
        <v>1701</v>
      </c>
      <c r="B86" t="s">
        <v>618</v>
      </c>
      <c r="C86" t="s">
        <v>1690</v>
      </c>
      <c r="D86" t="s">
        <v>1621</v>
      </c>
      <c r="E86" t="s">
        <v>1617</v>
      </c>
      <c r="F86" t="s">
        <v>1617</v>
      </c>
      <c r="G86" t="s">
        <v>1618</v>
      </c>
      <c r="H86">
        <v>957.62900000000002</v>
      </c>
      <c r="I86">
        <v>39.531999999999996</v>
      </c>
      <c r="J86">
        <v>813.84650586476982</v>
      </c>
      <c r="K86">
        <v>0</v>
      </c>
      <c r="L86" s="29" t="e">
        <f>VLOOKUP($B86,Табл1!$B$10:$Q$188,26,FALSE)</f>
        <v>#N/A</v>
      </c>
      <c r="M86" s="29" t="e">
        <f t="shared" si="2"/>
        <v>#N/A</v>
      </c>
      <c r="N86">
        <v>813.84650586476982</v>
      </c>
    </row>
    <row r="87" spans="1:14" hidden="1" x14ac:dyDescent="0.25">
      <c r="A87" t="s">
        <v>1702</v>
      </c>
      <c r="B87" t="s">
        <v>619</v>
      </c>
      <c r="C87" t="s">
        <v>1690</v>
      </c>
      <c r="D87" t="s">
        <v>1621</v>
      </c>
      <c r="E87" t="s">
        <v>1617</v>
      </c>
      <c r="F87" t="s">
        <v>1617</v>
      </c>
      <c r="G87" t="s">
        <v>1618</v>
      </c>
      <c r="H87">
        <v>912.34699999999998</v>
      </c>
      <c r="I87">
        <v>36.491</v>
      </c>
      <c r="J87">
        <v>776.40226765793852</v>
      </c>
      <c r="K87">
        <v>0</v>
      </c>
      <c r="L87" s="29" t="e">
        <f>VLOOKUP($B87,Табл1!$B$10:$Q$188,26,FALSE)</f>
        <v>#N/A</v>
      </c>
      <c r="M87" s="29" t="e">
        <f t="shared" si="2"/>
        <v>#N/A</v>
      </c>
      <c r="N87">
        <v>776.40226765793852</v>
      </c>
    </row>
    <row r="88" spans="1:14" hidden="1" x14ac:dyDescent="0.25">
      <c r="A88" t="s">
        <v>1703</v>
      </c>
      <c r="B88" t="s">
        <v>620</v>
      </c>
      <c r="C88" t="s">
        <v>1690</v>
      </c>
      <c r="D88" t="s">
        <v>1621</v>
      </c>
      <c r="E88" t="s">
        <v>1617</v>
      </c>
      <c r="F88" t="s">
        <v>1617</v>
      </c>
      <c r="G88" t="s">
        <v>1618</v>
      </c>
      <c r="H88">
        <v>1123.241</v>
      </c>
      <c r="I88">
        <v>33.450000000000003</v>
      </c>
      <c r="J88">
        <v>966.04466846138791</v>
      </c>
      <c r="K88">
        <v>0</v>
      </c>
      <c r="L88" s="29" t="e">
        <f>VLOOKUP($B88,Табл1!$B$10:$Q$188,26,FALSE)</f>
        <v>#N/A</v>
      </c>
      <c r="M88" s="29" t="e">
        <f t="shared" si="2"/>
        <v>#N/A</v>
      </c>
      <c r="N88">
        <v>966.04466846138791</v>
      </c>
    </row>
    <row r="89" spans="1:14" hidden="1" x14ac:dyDescent="0.25">
      <c r="A89" t="s">
        <v>1704</v>
      </c>
      <c r="B89" t="s">
        <v>621</v>
      </c>
      <c r="C89" t="s">
        <v>1690</v>
      </c>
      <c r="D89" t="s">
        <v>1621</v>
      </c>
      <c r="E89" t="s">
        <v>1617</v>
      </c>
      <c r="F89" t="s">
        <v>1617</v>
      </c>
      <c r="G89" t="s">
        <v>1618</v>
      </c>
      <c r="H89">
        <v>1234.154</v>
      </c>
      <c r="I89">
        <v>24.327000000000002</v>
      </c>
      <c r="J89">
        <v>1072.4516919059033</v>
      </c>
      <c r="K89">
        <v>0</v>
      </c>
      <c r="L89" s="29" t="e">
        <f>VLOOKUP($B89,Табл1!$B$10:$Q$188,26,FALSE)</f>
        <v>#N/A</v>
      </c>
      <c r="M89" s="29" t="e">
        <f t="shared" si="2"/>
        <v>#N/A</v>
      </c>
      <c r="N89">
        <v>1072.4516919059033</v>
      </c>
    </row>
    <row r="90" spans="1:14" hidden="1" x14ac:dyDescent="0.25">
      <c r="A90" t="s">
        <v>1705</v>
      </c>
      <c r="B90" t="s">
        <v>622</v>
      </c>
      <c r="C90" t="s">
        <v>1690</v>
      </c>
      <c r="D90" t="s">
        <v>1621</v>
      </c>
      <c r="E90" t="s">
        <v>1617</v>
      </c>
      <c r="F90" t="s">
        <v>1617</v>
      </c>
      <c r="G90" t="s">
        <v>1618</v>
      </c>
      <c r="H90">
        <v>578.471</v>
      </c>
      <c r="I90">
        <v>27.367999999999999</v>
      </c>
      <c r="J90">
        <v>488.52470809206017</v>
      </c>
      <c r="K90">
        <v>0</v>
      </c>
      <c r="L90" s="29" t="e">
        <f>VLOOKUP($B90,Табл1!$B$10:$Q$188,26,FALSE)</f>
        <v>#N/A</v>
      </c>
      <c r="M90" s="29" t="e">
        <f t="shared" si="2"/>
        <v>#N/A</v>
      </c>
      <c r="N90">
        <v>488.52470809206017</v>
      </c>
    </row>
    <row r="91" spans="1:14" hidden="1" x14ac:dyDescent="0.25">
      <c r="A91" t="s">
        <v>1706</v>
      </c>
      <c r="B91" t="s">
        <v>623</v>
      </c>
      <c r="C91" t="s">
        <v>1690</v>
      </c>
      <c r="D91" t="s">
        <v>1621</v>
      </c>
      <c r="E91" t="s">
        <v>1617</v>
      </c>
      <c r="F91" t="s">
        <v>1617</v>
      </c>
      <c r="G91" t="s">
        <v>1618</v>
      </c>
      <c r="H91">
        <v>794.72800000000007</v>
      </c>
      <c r="I91">
        <v>33.450000000000003</v>
      </c>
      <c r="J91">
        <v>674.8346588376188</v>
      </c>
      <c r="K91">
        <v>0</v>
      </c>
      <c r="L91" s="29" t="e">
        <f>VLOOKUP($B91,Табл1!$B$10:$Q$188,26,FALSE)</f>
        <v>#N/A</v>
      </c>
      <c r="M91" s="29" t="e">
        <f t="shared" si="2"/>
        <v>#N/A</v>
      </c>
      <c r="N91">
        <v>674.8346588376188</v>
      </c>
    </row>
    <row r="92" spans="1:14" hidden="1" x14ac:dyDescent="0.25">
      <c r="A92" t="s">
        <v>1707</v>
      </c>
      <c r="B92" t="s">
        <v>624</v>
      </c>
      <c r="C92" t="s">
        <v>1690</v>
      </c>
      <c r="D92" t="s">
        <v>1621</v>
      </c>
      <c r="E92" t="s">
        <v>1617</v>
      </c>
      <c r="F92" t="s">
        <v>1617</v>
      </c>
      <c r="G92" t="s">
        <v>1618</v>
      </c>
      <c r="H92">
        <v>1004.6379999999999</v>
      </c>
      <c r="I92">
        <v>21.286000000000001</v>
      </c>
      <c r="J92">
        <v>871.69110786152009</v>
      </c>
      <c r="K92">
        <v>0</v>
      </c>
      <c r="L92" s="29" t="e">
        <f>VLOOKUP($B92,Табл1!$B$10:$Q$188,26,FALSE)</f>
        <v>#N/A</v>
      </c>
      <c r="M92" s="29" t="e">
        <f t="shared" si="2"/>
        <v>#N/A</v>
      </c>
      <c r="N92">
        <v>871.69110786152009</v>
      </c>
    </row>
    <row r="93" spans="1:14" hidden="1" x14ac:dyDescent="0.25">
      <c r="A93" t="s">
        <v>1708</v>
      </c>
      <c r="B93" t="s">
        <v>625</v>
      </c>
      <c r="C93" t="s">
        <v>1615</v>
      </c>
      <c r="D93" t="s">
        <v>1616</v>
      </c>
      <c r="E93" t="s">
        <v>1617</v>
      </c>
      <c r="F93" t="s">
        <v>1617</v>
      </c>
      <c r="G93" t="s">
        <v>1618</v>
      </c>
      <c r="H93">
        <v>456.53899999999999</v>
      </c>
      <c r="I93">
        <v>0</v>
      </c>
      <c r="J93">
        <v>20.235093498499513</v>
      </c>
      <c r="K93">
        <v>0</v>
      </c>
      <c r="L93" s="29" t="e">
        <f>VLOOKUP($B93,Табл1!$B$10:$Q$188,26,FALSE)</f>
        <v>#N/A</v>
      </c>
      <c r="M93" s="29" t="e">
        <f t="shared" si="2"/>
        <v>#N/A</v>
      </c>
      <c r="N93">
        <v>20.235093498499513</v>
      </c>
    </row>
    <row r="94" spans="1:14" hidden="1" x14ac:dyDescent="0.25">
      <c r="A94" t="s">
        <v>1709</v>
      </c>
      <c r="B94" t="s">
        <v>626</v>
      </c>
      <c r="C94" t="s">
        <v>1690</v>
      </c>
      <c r="D94" t="s">
        <v>1621</v>
      </c>
      <c r="E94" t="s">
        <v>1617</v>
      </c>
      <c r="F94" t="s">
        <v>1617</v>
      </c>
      <c r="G94" t="s">
        <v>1618</v>
      </c>
      <c r="H94">
        <v>1211.1600000000001</v>
      </c>
      <c r="I94">
        <v>21.286000000000001</v>
      </c>
      <c r="J94">
        <v>1054.7640145810528</v>
      </c>
      <c r="K94">
        <v>0</v>
      </c>
      <c r="L94" s="29" t="e">
        <f>VLOOKUP($B94,Табл1!$B$10:$Q$188,26,FALSE)</f>
        <v>#N/A</v>
      </c>
      <c r="M94" s="29" t="e">
        <f t="shared" si="2"/>
        <v>#N/A</v>
      </c>
      <c r="N94">
        <v>1054.7640145810528</v>
      </c>
    </row>
    <row r="95" spans="1:14" hidden="1" x14ac:dyDescent="0.25">
      <c r="A95" t="s">
        <v>1710</v>
      </c>
      <c r="B95" t="s">
        <v>627</v>
      </c>
      <c r="C95" t="s">
        <v>1690</v>
      </c>
      <c r="D95" t="s">
        <v>1621</v>
      </c>
      <c r="E95" t="s">
        <v>1617</v>
      </c>
      <c r="F95" t="s">
        <v>1617</v>
      </c>
      <c r="G95" t="s">
        <v>1618</v>
      </c>
      <c r="H95">
        <v>877.66200000000003</v>
      </c>
      <c r="I95">
        <v>10</v>
      </c>
      <c r="J95">
        <v>769.13938957865821</v>
      </c>
      <c r="K95">
        <v>0</v>
      </c>
      <c r="L95" s="29" t="e">
        <f>VLOOKUP($B95,Табл1!$B$10:$Q$188,26,FALSE)</f>
        <v>#N/A</v>
      </c>
      <c r="M95" s="29" t="e">
        <f t="shared" si="2"/>
        <v>#N/A</v>
      </c>
      <c r="N95">
        <v>769.13938957865821</v>
      </c>
    </row>
    <row r="96" spans="1:14" hidden="1" x14ac:dyDescent="0.25">
      <c r="A96" t="s">
        <v>1711</v>
      </c>
      <c r="B96" t="s">
        <v>628</v>
      </c>
      <c r="C96" t="s">
        <v>1615</v>
      </c>
      <c r="D96" t="s">
        <v>1616</v>
      </c>
      <c r="E96" t="s">
        <v>1617</v>
      </c>
      <c r="F96" t="s">
        <v>1617</v>
      </c>
      <c r="G96" t="s">
        <v>1618</v>
      </c>
      <c r="H96">
        <v>970.33399999999995</v>
      </c>
      <c r="I96">
        <v>0</v>
      </c>
      <c r="J96">
        <v>43.007837198882427</v>
      </c>
      <c r="K96">
        <v>0</v>
      </c>
      <c r="L96" s="29" t="e">
        <f>VLOOKUP($B96,Табл1!$B$10:$Q$188,26,FALSE)</f>
        <v>#N/A</v>
      </c>
      <c r="M96" s="29" t="e">
        <f t="shared" si="2"/>
        <v>#N/A</v>
      </c>
      <c r="N96">
        <v>43.007837198882427</v>
      </c>
    </row>
    <row r="97" spans="1:15" hidden="1" x14ac:dyDescent="0.25">
      <c r="A97" t="s">
        <v>1712</v>
      </c>
      <c r="B97" t="s">
        <v>629</v>
      </c>
      <c r="C97" t="s">
        <v>1690</v>
      </c>
      <c r="D97" t="s">
        <v>1621</v>
      </c>
      <c r="E97" t="s">
        <v>1617</v>
      </c>
      <c r="F97" t="s">
        <v>1617</v>
      </c>
      <c r="G97" t="s">
        <v>1618</v>
      </c>
      <c r="H97">
        <v>1170.1370000000002</v>
      </c>
      <c r="I97">
        <v>54.735999999999997</v>
      </c>
      <c r="J97">
        <v>988.74754790221618</v>
      </c>
      <c r="K97">
        <v>0</v>
      </c>
      <c r="L97" s="29" t="e">
        <f>VLOOKUP($B97,Табл1!$B$10:$Q$188,26,FALSE)</f>
        <v>#N/A</v>
      </c>
      <c r="M97" s="29" t="e">
        <f t="shared" si="2"/>
        <v>#N/A</v>
      </c>
      <c r="N97">
        <v>988.74754790221618</v>
      </c>
    </row>
    <row r="98" spans="1:15" hidden="1" x14ac:dyDescent="0.25">
      <c r="A98" t="s">
        <v>1713</v>
      </c>
      <c r="B98" t="s">
        <v>630</v>
      </c>
      <c r="C98" t="s">
        <v>1690</v>
      </c>
      <c r="D98" t="s">
        <v>1621</v>
      </c>
      <c r="E98" t="s">
        <v>1617</v>
      </c>
      <c r="F98" t="s">
        <v>1617</v>
      </c>
      <c r="G98" t="s">
        <v>1618</v>
      </c>
      <c r="H98">
        <v>1270.6990000000001</v>
      </c>
      <c r="I98">
        <v>60.817999999999998</v>
      </c>
      <c r="J98">
        <v>1072.4982680789396</v>
      </c>
      <c r="K98">
        <v>0</v>
      </c>
      <c r="L98" s="29" t="e">
        <f>VLOOKUP($B98,Табл1!$B$10:$Q$188,26,FALSE)</f>
        <v>#N/A</v>
      </c>
      <c r="M98" s="29" t="e">
        <f t="shared" si="2"/>
        <v>#N/A</v>
      </c>
      <c r="N98">
        <v>1072.4982680789396</v>
      </c>
    </row>
    <row r="99" spans="1:15" hidden="1" x14ac:dyDescent="0.25">
      <c r="A99" t="s">
        <v>1714</v>
      </c>
      <c r="B99" t="s">
        <v>631</v>
      </c>
      <c r="C99" t="s">
        <v>1690</v>
      </c>
      <c r="D99" t="s">
        <v>1621</v>
      </c>
      <c r="E99" t="s">
        <v>1617</v>
      </c>
      <c r="F99" t="s">
        <v>1617</v>
      </c>
      <c r="G99" t="s">
        <v>1618</v>
      </c>
      <c r="H99">
        <v>1843.6580000000001</v>
      </c>
      <c r="I99">
        <v>91.227000000000004</v>
      </c>
      <c r="J99">
        <v>1553.4415771664385</v>
      </c>
      <c r="K99">
        <v>0</v>
      </c>
      <c r="L99" s="29" t="e">
        <f>VLOOKUP($B99,Табл1!$B$10:$Q$188,26,FALSE)</f>
        <v>#N/A</v>
      </c>
      <c r="M99" s="29" t="e">
        <f t="shared" si="2"/>
        <v>#N/A</v>
      </c>
      <c r="N99">
        <v>1553.4415771664385</v>
      </c>
    </row>
    <row r="100" spans="1:15" hidden="1" x14ac:dyDescent="0.25">
      <c r="A100" t="s">
        <v>1715</v>
      </c>
      <c r="B100" t="s">
        <v>632</v>
      </c>
      <c r="C100" t="s">
        <v>1690</v>
      </c>
      <c r="D100" t="s">
        <v>1621</v>
      </c>
      <c r="E100" t="s">
        <v>1617</v>
      </c>
      <c r="F100" t="s">
        <v>1617</v>
      </c>
      <c r="G100" t="s">
        <v>1618</v>
      </c>
      <c r="H100">
        <v>240.51</v>
      </c>
      <c r="I100">
        <v>12.25</v>
      </c>
      <c r="J100">
        <v>269.34699999999998</v>
      </c>
      <c r="K100">
        <v>177.49699999999999</v>
      </c>
      <c r="L100" s="29" t="e">
        <f>VLOOKUP($B100,Табл1!$B$10:$Q$188,26,FALSE)</f>
        <v>#N/A</v>
      </c>
      <c r="M100" s="29" t="e">
        <f t="shared" si="2"/>
        <v>#N/A</v>
      </c>
      <c r="N100">
        <v>269.34699999999998</v>
      </c>
      <c r="O100">
        <v>177.49699999999999</v>
      </c>
    </row>
    <row r="101" spans="1:15" hidden="1" x14ac:dyDescent="0.25">
      <c r="A101" t="s">
        <v>1716</v>
      </c>
      <c r="B101" t="s">
        <v>633</v>
      </c>
      <c r="C101" t="s">
        <v>1690</v>
      </c>
      <c r="D101" t="s">
        <v>1621</v>
      </c>
      <c r="E101" t="s">
        <v>1617</v>
      </c>
      <c r="F101" t="s">
        <v>1617</v>
      </c>
      <c r="G101" t="s">
        <v>1618</v>
      </c>
      <c r="H101">
        <v>233.66800000000001</v>
      </c>
      <c r="I101">
        <v>12.25</v>
      </c>
      <c r="J101">
        <v>261.27300000000002</v>
      </c>
      <c r="K101">
        <v>139.55199999999999</v>
      </c>
      <c r="L101" s="29" t="e">
        <f>VLOOKUP($B101,Табл1!$B$10:$Q$188,26,FALSE)</f>
        <v>#N/A</v>
      </c>
      <c r="M101" s="29" t="e">
        <f t="shared" si="2"/>
        <v>#N/A</v>
      </c>
      <c r="N101">
        <v>261.27300000000002</v>
      </c>
      <c r="O101">
        <v>139.55199999999999</v>
      </c>
    </row>
    <row r="102" spans="1:15" hidden="1" x14ac:dyDescent="0.25">
      <c r="A102" t="s">
        <v>1717</v>
      </c>
      <c r="B102" t="s">
        <v>634</v>
      </c>
      <c r="C102" t="s">
        <v>1690</v>
      </c>
      <c r="D102" t="s">
        <v>1621</v>
      </c>
      <c r="E102" t="s">
        <v>1617</v>
      </c>
      <c r="F102" t="s">
        <v>1617</v>
      </c>
      <c r="G102" t="s">
        <v>1618</v>
      </c>
      <c r="H102">
        <v>251.64699999999999</v>
      </c>
      <c r="I102">
        <v>12.25</v>
      </c>
      <c r="J102">
        <v>282.488</v>
      </c>
      <c r="K102">
        <v>176.797</v>
      </c>
      <c r="L102" s="29" t="e">
        <f>VLOOKUP($B102,Табл1!$B$10:$Q$188,26,FALSE)</f>
        <v>#N/A</v>
      </c>
      <c r="M102" s="29" t="e">
        <f t="shared" si="2"/>
        <v>#N/A</v>
      </c>
      <c r="N102">
        <v>282.488</v>
      </c>
      <c r="O102">
        <v>176.797</v>
      </c>
    </row>
    <row r="103" spans="1:15" hidden="1" x14ac:dyDescent="0.25">
      <c r="A103" t="s">
        <v>1718</v>
      </c>
      <c r="B103" t="s">
        <v>635</v>
      </c>
      <c r="C103" t="s">
        <v>1690</v>
      </c>
      <c r="D103" t="s">
        <v>1621</v>
      </c>
      <c r="E103" t="s">
        <v>1617</v>
      </c>
      <c r="F103" t="s">
        <v>1617</v>
      </c>
      <c r="G103" t="s">
        <v>1618</v>
      </c>
      <c r="H103">
        <v>256.39499999999998</v>
      </c>
      <c r="I103">
        <v>12.25</v>
      </c>
      <c r="J103">
        <v>216.42144661355525</v>
      </c>
      <c r="K103">
        <v>0</v>
      </c>
      <c r="L103" s="29" t="e">
        <f>VLOOKUP($B103,Табл1!$B$10:$Q$188,26,FALSE)</f>
        <v>#N/A</v>
      </c>
      <c r="M103" s="29" t="e">
        <f t="shared" si="2"/>
        <v>#N/A</v>
      </c>
      <c r="N103">
        <v>216.42144661355525</v>
      </c>
    </row>
    <row r="104" spans="1:15" hidden="1" x14ac:dyDescent="0.25">
      <c r="A104" t="s">
        <v>1719</v>
      </c>
      <c r="B104" t="s">
        <v>636</v>
      </c>
      <c r="C104" t="s">
        <v>1690</v>
      </c>
      <c r="D104" t="s">
        <v>1621</v>
      </c>
      <c r="E104" t="s">
        <v>1617</v>
      </c>
      <c r="F104" t="s">
        <v>1617</v>
      </c>
      <c r="G104" t="s">
        <v>1618</v>
      </c>
      <c r="H104">
        <v>249.99</v>
      </c>
      <c r="I104">
        <v>12.25</v>
      </c>
      <c r="J104">
        <v>210.74366087470543</v>
      </c>
      <c r="K104">
        <v>0</v>
      </c>
      <c r="L104" s="29" t="e">
        <f>VLOOKUP($B104,Табл1!$B$10:$Q$188,26,FALSE)</f>
        <v>#N/A</v>
      </c>
      <c r="M104" s="29" t="e">
        <f t="shared" si="2"/>
        <v>#N/A</v>
      </c>
      <c r="N104">
        <v>210.74366087470543</v>
      </c>
    </row>
    <row r="105" spans="1:15" hidden="1" x14ac:dyDescent="0.25">
      <c r="A105" t="s">
        <v>1720</v>
      </c>
      <c r="B105" t="s">
        <v>637</v>
      </c>
      <c r="C105" t="s">
        <v>1690</v>
      </c>
      <c r="D105" t="s">
        <v>1621</v>
      </c>
      <c r="E105" t="s">
        <v>1617</v>
      </c>
      <c r="F105" t="s">
        <v>1617</v>
      </c>
      <c r="G105" t="s">
        <v>1618</v>
      </c>
      <c r="H105">
        <v>236.57400000000001</v>
      </c>
      <c r="I105">
        <v>12.25</v>
      </c>
      <c r="J105">
        <v>198.85171217849043</v>
      </c>
      <c r="K105">
        <v>0</v>
      </c>
      <c r="L105" s="29" t="e">
        <f>VLOOKUP($B105,Табл1!$B$10:$Q$188,26,FALSE)</f>
        <v>#N/A</v>
      </c>
      <c r="M105" s="29" t="e">
        <f t="shared" si="2"/>
        <v>#N/A</v>
      </c>
      <c r="N105">
        <v>198.85171217849043</v>
      </c>
    </row>
    <row r="106" spans="1:15" hidden="1" x14ac:dyDescent="0.25">
      <c r="A106" t="s">
        <v>1721</v>
      </c>
      <c r="B106" t="s">
        <v>638</v>
      </c>
      <c r="C106" t="s">
        <v>1690</v>
      </c>
      <c r="D106" t="s">
        <v>1621</v>
      </c>
      <c r="E106" t="s">
        <v>1617</v>
      </c>
      <c r="F106" t="s">
        <v>1617</v>
      </c>
      <c r="G106" t="s">
        <v>1618</v>
      </c>
      <c r="H106">
        <v>221.71100000000001</v>
      </c>
      <c r="I106">
        <v>12.25</v>
      </c>
      <c r="J106">
        <v>185.67666503798387</v>
      </c>
      <c r="K106">
        <v>0</v>
      </c>
      <c r="L106" s="29" t="e">
        <f>VLOOKUP($B106,Табл1!$B$10:$Q$188,26,FALSE)</f>
        <v>#N/A</v>
      </c>
      <c r="M106" s="29" t="e">
        <f t="shared" si="2"/>
        <v>#N/A</v>
      </c>
      <c r="N106">
        <v>185.67666503798387</v>
      </c>
    </row>
    <row r="107" spans="1:15" hidden="1" x14ac:dyDescent="0.25">
      <c r="A107" t="s">
        <v>1722</v>
      </c>
      <c r="B107" t="s">
        <v>639</v>
      </c>
      <c r="C107" t="s">
        <v>1690</v>
      </c>
      <c r="D107" t="s">
        <v>1621</v>
      </c>
      <c r="E107" t="s">
        <v>1617</v>
      </c>
      <c r="F107" t="s">
        <v>1617</v>
      </c>
      <c r="G107" t="s">
        <v>1618</v>
      </c>
      <c r="H107">
        <v>257.30500000000001</v>
      </c>
      <c r="I107">
        <v>12.25</v>
      </c>
      <c r="J107">
        <v>217.22826612712032</v>
      </c>
      <c r="K107">
        <v>0</v>
      </c>
      <c r="L107" s="29" t="e">
        <f>VLOOKUP($B107,Табл1!$B$10:$Q$188,26,FALSE)</f>
        <v>#N/A</v>
      </c>
      <c r="M107" s="29" t="e">
        <f t="shared" si="2"/>
        <v>#N/A</v>
      </c>
      <c r="N107">
        <v>217.22826612712032</v>
      </c>
    </row>
    <row r="108" spans="1:15" hidden="1" x14ac:dyDescent="0.25">
      <c r="A108" t="s">
        <v>1723</v>
      </c>
      <c r="B108" t="s">
        <v>640</v>
      </c>
      <c r="C108" t="s">
        <v>1690</v>
      </c>
      <c r="D108" t="s">
        <v>1621</v>
      </c>
      <c r="E108" t="s">
        <v>1617</v>
      </c>
      <c r="F108" t="s">
        <v>1617</v>
      </c>
      <c r="G108" t="s">
        <v>1618</v>
      </c>
      <c r="H108">
        <v>277.86</v>
      </c>
      <c r="I108">
        <v>12.25</v>
      </c>
      <c r="J108">
        <v>235.45006698469399</v>
      </c>
      <c r="K108">
        <v>0</v>
      </c>
      <c r="L108" s="29" t="e">
        <f>VLOOKUP($B108,Табл1!$B$10:$Q$188,26,FALSE)</f>
        <v>#N/A</v>
      </c>
      <c r="M108" s="29" t="e">
        <f t="shared" si="2"/>
        <v>#N/A</v>
      </c>
      <c r="N108">
        <v>235.45006698469399</v>
      </c>
    </row>
    <row r="109" spans="1:15" hidden="1" x14ac:dyDescent="0.25">
      <c r="A109" t="s">
        <v>1724</v>
      </c>
      <c r="B109" t="s">
        <v>641</v>
      </c>
      <c r="C109" t="s">
        <v>1690</v>
      </c>
      <c r="D109" t="s">
        <v>1621</v>
      </c>
      <c r="E109" t="s">
        <v>1617</v>
      </c>
      <c r="F109" t="s">
        <v>1617</v>
      </c>
      <c r="G109" t="s">
        <v>1618</v>
      </c>
      <c r="H109">
        <v>277.86</v>
      </c>
      <c r="I109">
        <v>12.25</v>
      </c>
      <c r="J109">
        <v>235.45006698469399</v>
      </c>
      <c r="K109">
        <v>0</v>
      </c>
      <c r="L109" s="29" t="e">
        <f>VLOOKUP($B109,Табл1!$B$10:$Q$188,26,FALSE)</f>
        <v>#N/A</v>
      </c>
      <c r="M109" s="29" t="e">
        <f t="shared" si="2"/>
        <v>#N/A</v>
      </c>
      <c r="N109">
        <v>235.45006698469399</v>
      </c>
    </row>
    <row r="110" spans="1:15" hidden="1" x14ac:dyDescent="0.25">
      <c r="A110" t="s">
        <v>1725</v>
      </c>
      <c r="B110" t="s">
        <v>642</v>
      </c>
      <c r="C110" t="s">
        <v>1615</v>
      </c>
      <c r="D110" t="s">
        <v>1616</v>
      </c>
      <c r="E110" t="s">
        <v>1617</v>
      </c>
      <c r="F110" t="s">
        <v>1617</v>
      </c>
      <c r="G110" t="s">
        <v>1618</v>
      </c>
      <c r="H110">
        <v>204.727</v>
      </c>
      <c r="I110">
        <v>0</v>
      </c>
      <c r="J110">
        <v>9.0733389989188122</v>
      </c>
      <c r="K110">
        <v>0</v>
      </c>
      <c r="L110" s="29" t="e">
        <f>VLOOKUP($B110,Табл1!$B$10:$Q$188,26,FALSE)</f>
        <v>#N/A</v>
      </c>
      <c r="M110" s="29" t="e">
        <f t="shared" si="2"/>
        <v>#N/A</v>
      </c>
      <c r="N110">
        <v>9.0733389989188122</v>
      </c>
    </row>
    <row r="111" spans="1:15" hidden="1" x14ac:dyDescent="0.25">
      <c r="A111" t="s">
        <v>1726</v>
      </c>
      <c r="B111" t="s">
        <v>643</v>
      </c>
      <c r="C111" t="s">
        <v>1615</v>
      </c>
      <c r="D111" t="s">
        <v>1616</v>
      </c>
      <c r="E111" t="s">
        <v>1617</v>
      </c>
      <c r="F111" t="s">
        <v>1617</v>
      </c>
      <c r="G111" t="s">
        <v>1618</v>
      </c>
      <c r="H111">
        <v>204.727</v>
      </c>
      <c r="I111">
        <v>0</v>
      </c>
      <c r="J111">
        <v>9.0733389989188122</v>
      </c>
      <c r="K111">
        <v>0</v>
      </c>
      <c r="L111" s="29" t="e">
        <f>VLOOKUP($B111,Табл1!$B$10:$Q$188,26,FALSE)</f>
        <v>#N/A</v>
      </c>
      <c r="M111" s="29" t="e">
        <f t="shared" si="2"/>
        <v>#N/A</v>
      </c>
      <c r="N111">
        <v>9.0733389989188122</v>
      </c>
    </row>
    <row r="112" spans="1:15" hidden="1" x14ac:dyDescent="0.25">
      <c r="A112" t="s">
        <v>1727</v>
      </c>
      <c r="B112" t="s">
        <v>644</v>
      </c>
      <c r="C112" t="s">
        <v>1615</v>
      </c>
      <c r="D112" t="s">
        <v>1616</v>
      </c>
      <c r="E112" t="s">
        <v>1617</v>
      </c>
      <c r="F112" t="s">
        <v>1617</v>
      </c>
      <c r="G112" t="s">
        <v>1618</v>
      </c>
      <c r="H112">
        <v>204.727</v>
      </c>
      <c r="I112">
        <v>0</v>
      </c>
      <c r="J112">
        <v>9.0733389989188122</v>
      </c>
      <c r="K112">
        <v>0</v>
      </c>
      <c r="L112" s="29" t="e">
        <f>VLOOKUP($B112,Табл1!$B$10:$Q$188,26,FALSE)</f>
        <v>#N/A</v>
      </c>
      <c r="M112" s="29" t="e">
        <f t="shared" si="2"/>
        <v>#N/A</v>
      </c>
      <c r="N112">
        <v>9.0733389989188122</v>
      </c>
    </row>
    <row r="113" spans="1:14" hidden="1" x14ac:dyDescent="0.25">
      <c r="A113" t="s">
        <v>1728</v>
      </c>
      <c r="B113" t="s">
        <v>645</v>
      </c>
      <c r="C113" t="s">
        <v>1615</v>
      </c>
      <c r="D113" t="s">
        <v>1616</v>
      </c>
      <c r="E113" t="s">
        <v>1617</v>
      </c>
      <c r="F113" t="s">
        <v>1617</v>
      </c>
      <c r="G113" t="s">
        <v>1618</v>
      </c>
      <c r="H113">
        <v>204.727</v>
      </c>
      <c r="I113">
        <v>0</v>
      </c>
      <c r="J113">
        <v>9.0733389989188122</v>
      </c>
      <c r="K113">
        <v>0</v>
      </c>
      <c r="L113" s="29" t="e">
        <f>VLOOKUP($B113,Табл1!$B$10:$Q$188,26,FALSE)</f>
        <v>#N/A</v>
      </c>
      <c r="M113" s="29" t="e">
        <f t="shared" si="2"/>
        <v>#N/A</v>
      </c>
      <c r="N113">
        <v>9.0733389989188122</v>
      </c>
    </row>
    <row r="114" spans="1:14" hidden="1" x14ac:dyDescent="0.25">
      <c r="A114" t="s">
        <v>1729</v>
      </c>
      <c r="B114" t="s">
        <v>646</v>
      </c>
      <c r="C114" t="s">
        <v>1615</v>
      </c>
      <c r="D114" t="s">
        <v>1616</v>
      </c>
      <c r="E114" t="s">
        <v>1617</v>
      </c>
      <c r="F114" t="s">
        <v>1617</v>
      </c>
      <c r="G114" t="s">
        <v>1618</v>
      </c>
      <c r="H114">
        <v>204.727</v>
      </c>
      <c r="I114">
        <v>0</v>
      </c>
      <c r="J114">
        <v>9.0733389989188122</v>
      </c>
      <c r="K114">
        <v>0</v>
      </c>
      <c r="L114" s="29" t="e">
        <f>VLOOKUP($B114,Табл1!$B$10:$Q$188,26,FALSE)</f>
        <v>#N/A</v>
      </c>
      <c r="M114" s="29" t="e">
        <f t="shared" si="2"/>
        <v>#N/A</v>
      </c>
      <c r="N114">
        <v>9.0733389989188122</v>
      </c>
    </row>
    <row r="115" spans="1:14" hidden="1" x14ac:dyDescent="0.25">
      <c r="A115" t="s">
        <v>1730</v>
      </c>
      <c r="B115" t="s">
        <v>647</v>
      </c>
      <c r="C115" t="s">
        <v>1615</v>
      </c>
      <c r="D115" t="s">
        <v>1616</v>
      </c>
      <c r="E115" t="s">
        <v>1617</v>
      </c>
      <c r="F115" t="s">
        <v>1617</v>
      </c>
      <c r="G115" t="s">
        <v>1618</v>
      </c>
      <c r="H115">
        <v>204.727</v>
      </c>
      <c r="I115">
        <v>0</v>
      </c>
      <c r="J115">
        <v>9.0733389989188122</v>
      </c>
      <c r="K115">
        <v>0</v>
      </c>
      <c r="L115" s="29" t="e">
        <f>VLOOKUP($B115,Табл1!$B$10:$Q$188,26,FALSE)</f>
        <v>#N/A</v>
      </c>
      <c r="M115" s="29" t="e">
        <f t="shared" si="2"/>
        <v>#N/A</v>
      </c>
      <c r="N115">
        <v>9.0733389989188122</v>
      </c>
    </row>
    <row r="116" spans="1:14" x14ac:dyDescent="0.25">
      <c r="A116" t="s">
        <v>1731</v>
      </c>
      <c r="B116" t="s">
        <v>648</v>
      </c>
      <c r="C116" t="s">
        <v>1615</v>
      </c>
      <c r="D116" t="s">
        <v>1616</v>
      </c>
      <c r="E116" t="s">
        <v>1617</v>
      </c>
      <c r="F116" t="s">
        <v>1617</v>
      </c>
      <c r="G116" t="s">
        <v>1618</v>
      </c>
      <c r="H116">
        <v>204.727</v>
      </c>
      <c r="I116">
        <v>0</v>
      </c>
      <c r="J116">
        <v>9.0733389989188122</v>
      </c>
      <c r="K116">
        <v>0</v>
      </c>
      <c r="L116" s="29" t="e">
        <f>VLOOKUP($B116,Табл1!$B$10:$Q$188,26,FALSE)</f>
        <v>#N/A</v>
      </c>
      <c r="M116" s="29" t="e">
        <f t="shared" si="2"/>
        <v>#N/A</v>
      </c>
      <c r="N116">
        <v>9.0733389989188122</v>
      </c>
    </row>
    <row r="117" spans="1:14" hidden="1" x14ac:dyDescent="0.25">
      <c r="A117" t="s">
        <v>1732</v>
      </c>
      <c r="B117" t="s">
        <v>649</v>
      </c>
      <c r="C117" t="s">
        <v>1615</v>
      </c>
      <c r="D117" t="s">
        <v>1616</v>
      </c>
      <c r="E117" t="s">
        <v>1617</v>
      </c>
      <c r="F117" t="s">
        <v>1617</v>
      </c>
      <c r="G117" t="s">
        <v>1618</v>
      </c>
      <c r="H117">
        <v>204.727</v>
      </c>
      <c r="I117">
        <v>0</v>
      </c>
      <c r="J117">
        <v>9.0733389989188122</v>
      </c>
      <c r="K117">
        <v>0</v>
      </c>
      <c r="L117" s="29" t="e">
        <f>VLOOKUP($B117,Табл1!$B$10:$Q$188,26,FALSE)</f>
        <v>#N/A</v>
      </c>
      <c r="M117" s="29" t="e">
        <f t="shared" si="2"/>
        <v>#N/A</v>
      </c>
      <c r="N117">
        <v>9.0733389989188122</v>
      </c>
    </row>
    <row r="118" spans="1:14" hidden="1" x14ac:dyDescent="0.25">
      <c r="A118" t="s">
        <v>1733</v>
      </c>
      <c r="B118" t="s">
        <v>650</v>
      </c>
      <c r="C118" t="s">
        <v>1615</v>
      </c>
      <c r="D118" t="s">
        <v>1616</v>
      </c>
      <c r="E118" t="s">
        <v>1617</v>
      </c>
      <c r="F118" t="s">
        <v>1617</v>
      </c>
      <c r="G118" t="s">
        <v>1618</v>
      </c>
      <c r="H118">
        <v>204.727</v>
      </c>
      <c r="I118">
        <v>0</v>
      </c>
      <c r="J118">
        <v>9.0733389989188122</v>
      </c>
      <c r="K118">
        <v>0</v>
      </c>
      <c r="L118" s="29" t="e">
        <f>VLOOKUP($B118,Табл1!$B$10:$Q$188,26,FALSE)</f>
        <v>#N/A</v>
      </c>
      <c r="M118" s="29" t="e">
        <f t="shared" si="2"/>
        <v>#N/A</v>
      </c>
      <c r="N118">
        <v>9.0733389989188122</v>
      </c>
    </row>
    <row r="119" spans="1:14" hidden="1" x14ac:dyDescent="0.25">
      <c r="A119" t="s">
        <v>1734</v>
      </c>
      <c r="B119" t="s">
        <v>651</v>
      </c>
      <c r="C119" t="s">
        <v>1615</v>
      </c>
      <c r="D119" t="s">
        <v>1616</v>
      </c>
      <c r="E119" t="s">
        <v>1617</v>
      </c>
      <c r="F119" t="s">
        <v>1617</v>
      </c>
      <c r="G119" t="s">
        <v>1618</v>
      </c>
      <c r="H119">
        <v>204.727</v>
      </c>
      <c r="I119">
        <v>0</v>
      </c>
      <c r="J119">
        <v>9.0733389989188122</v>
      </c>
      <c r="K119">
        <v>0</v>
      </c>
      <c r="L119" s="29" t="e">
        <f>VLOOKUP($B119,Табл1!$B$10:$Q$188,26,FALSE)</f>
        <v>#N/A</v>
      </c>
      <c r="M119" s="29" t="e">
        <f t="shared" si="2"/>
        <v>#N/A</v>
      </c>
      <c r="N119">
        <v>9.0733389989188122</v>
      </c>
    </row>
    <row r="120" spans="1:14" hidden="1" x14ac:dyDescent="0.25">
      <c r="A120" t="s">
        <v>1735</v>
      </c>
      <c r="B120" t="s">
        <v>652</v>
      </c>
      <c r="C120" t="s">
        <v>1615</v>
      </c>
      <c r="D120" t="s">
        <v>1616</v>
      </c>
      <c r="E120" t="s">
        <v>1617</v>
      </c>
      <c r="F120" t="s">
        <v>1617</v>
      </c>
      <c r="G120" t="s">
        <v>1618</v>
      </c>
      <c r="H120">
        <v>204.727</v>
      </c>
      <c r="I120">
        <v>0</v>
      </c>
      <c r="J120">
        <v>9.0733389989188122</v>
      </c>
      <c r="K120">
        <v>0</v>
      </c>
      <c r="L120" s="29" t="e">
        <f>VLOOKUP($B120,Табл1!$B$10:$Q$188,26,FALSE)</f>
        <v>#N/A</v>
      </c>
      <c r="M120" s="29" t="e">
        <f t="shared" si="2"/>
        <v>#N/A</v>
      </c>
      <c r="N120">
        <v>9.0733389989188122</v>
      </c>
    </row>
    <row r="121" spans="1:14" hidden="1" x14ac:dyDescent="0.25">
      <c r="A121" t="s">
        <v>1736</v>
      </c>
      <c r="B121" t="s">
        <v>653</v>
      </c>
      <c r="C121" t="s">
        <v>1615</v>
      </c>
      <c r="D121" t="s">
        <v>1616</v>
      </c>
      <c r="E121" t="s">
        <v>1617</v>
      </c>
      <c r="F121" t="s">
        <v>1617</v>
      </c>
      <c r="G121" t="s">
        <v>1618</v>
      </c>
      <c r="H121">
        <v>204.727</v>
      </c>
      <c r="I121">
        <v>0</v>
      </c>
      <c r="J121">
        <v>9.0733389989188122</v>
      </c>
      <c r="K121">
        <v>0</v>
      </c>
      <c r="L121" s="29" t="e">
        <f>VLOOKUP($B121,Табл1!$B$10:$Q$188,26,FALSE)</f>
        <v>#N/A</v>
      </c>
      <c r="M121" s="29" t="e">
        <f t="shared" si="2"/>
        <v>#N/A</v>
      </c>
      <c r="N121">
        <v>9.0733389989188122</v>
      </c>
    </row>
    <row r="122" spans="1:14" hidden="1" x14ac:dyDescent="0.25">
      <c r="A122" t="s">
        <v>1737</v>
      </c>
      <c r="B122" t="s">
        <v>654</v>
      </c>
      <c r="C122" t="s">
        <v>1690</v>
      </c>
      <c r="D122" t="s">
        <v>1621</v>
      </c>
      <c r="E122" t="s">
        <v>1617</v>
      </c>
      <c r="F122" t="s">
        <v>1617</v>
      </c>
      <c r="G122" t="s">
        <v>1618</v>
      </c>
      <c r="H122">
        <v>591.12699999999995</v>
      </c>
      <c r="I122">
        <v>34.25</v>
      </c>
      <c r="J122">
        <v>493.64357975447388</v>
      </c>
      <c r="K122">
        <v>0</v>
      </c>
      <c r="L122" s="29" t="e">
        <f>VLOOKUP($B122,Табл1!$B$10:$Q$188,26,FALSE)</f>
        <v>#N/A</v>
      </c>
      <c r="M122" s="29" t="e">
        <f t="shared" si="2"/>
        <v>#N/A</v>
      </c>
      <c r="N122">
        <v>493.64357975447388</v>
      </c>
    </row>
    <row r="123" spans="1:14" hidden="1" x14ac:dyDescent="0.25">
      <c r="A123" t="s">
        <v>1738</v>
      </c>
      <c r="B123" t="s">
        <v>655</v>
      </c>
      <c r="C123" t="s">
        <v>1690</v>
      </c>
      <c r="D123" t="s">
        <v>1621</v>
      </c>
      <c r="E123" t="s">
        <v>1617</v>
      </c>
      <c r="F123" t="s">
        <v>1617</v>
      </c>
      <c r="G123" t="s">
        <v>1618</v>
      </c>
      <c r="H123">
        <v>467.63200000000001</v>
      </c>
      <c r="I123">
        <v>34.25</v>
      </c>
      <c r="J123">
        <v>384.17154363272812</v>
      </c>
      <c r="K123">
        <v>0</v>
      </c>
      <c r="L123" s="29" t="e">
        <f>VLOOKUP($B123,Табл1!$B$10:$Q$188,26,FALSE)</f>
        <v>#N/A</v>
      </c>
      <c r="M123" s="29" t="e">
        <f t="shared" si="2"/>
        <v>#N/A</v>
      </c>
      <c r="N123">
        <v>384.17154363272812</v>
      </c>
    </row>
    <row r="124" spans="1:14" x14ac:dyDescent="0.25">
      <c r="A124" t="s">
        <v>1739</v>
      </c>
      <c r="B124" t="s">
        <v>656</v>
      </c>
      <c r="C124" t="s">
        <v>1615</v>
      </c>
      <c r="D124" t="s">
        <v>1616</v>
      </c>
      <c r="E124" t="s">
        <v>1617</v>
      </c>
      <c r="F124" t="s">
        <v>1617</v>
      </c>
      <c r="G124" t="s">
        <v>1618</v>
      </c>
      <c r="H124">
        <v>452.67899999999997</v>
      </c>
      <c r="I124">
        <v>0</v>
      </c>
      <c r="J124">
        <v>20.063813378301344</v>
      </c>
      <c r="K124">
        <v>0</v>
      </c>
      <c r="L124" s="29" t="e">
        <f>VLOOKUP($B124,Табл1!$B$10:$Q$188,26,FALSE)</f>
        <v>#N/A</v>
      </c>
      <c r="M124" s="29" t="e">
        <f t="shared" si="2"/>
        <v>#N/A</v>
      </c>
      <c r="N124">
        <v>20.063813378301344</v>
      </c>
    </row>
    <row r="125" spans="1:14" hidden="1" x14ac:dyDescent="0.25">
      <c r="A125" t="s">
        <v>1740</v>
      </c>
      <c r="B125" t="s">
        <v>657</v>
      </c>
      <c r="C125" t="s">
        <v>1615</v>
      </c>
      <c r="D125" t="s">
        <v>1616</v>
      </c>
      <c r="E125" t="s">
        <v>1617</v>
      </c>
      <c r="F125" t="s">
        <v>1617</v>
      </c>
      <c r="G125" t="s">
        <v>1618</v>
      </c>
      <c r="H125">
        <v>474.41199999999998</v>
      </c>
      <c r="I125">
        <v>0</v>
      </c>
      <c r="J125">
        <v>21.027639668714727</v>
      </c>
      <c r="K125">
        <v>0</v>
      </c>
      <c r="L125" s="29" t="e">
        <f>VLOOKUP($B125,Табл1!$B$10:$Q$188,26,FALSE)</f>
        <v>#N/A</v>
      </c>
      <c r="M125" s="29" t="e">
        <f t="shared" si="2"/>
        <v>#N/A</v>
      </c>
      <c r="N125">
        <v>21.027639668714727</v>
      </c>
    </row>
    <row r="126" spans="1:14" hidden="1" x14ac:dyDescent="0.25">
      <c r="A126" t="s">
        <v>1741</v>
      </c>
      <c r="B126" t="s">
        <v>658</v>
      </c>
      <c r="C126" t="s">
        <v>1615</v>
      </c>
      <c r="D126" t="s">
        <v>1616</v>
      </c>
      <c r="E126" t="s">
        <v>1617</v>
      </c>
      <c r="F126" t="s">
        <v>1617</v>
      </c>
      <c r="G126" t="s">
        <v>1618</v>
      </c>
      <c r="H126">
        <v>474.41199999999998</v>
      </c>
      <c r="I126">
        <v>0</v>
      </c>
      <c r="J126">
        <v>21.027639668714727</v>
      </c>
      <c r="K126">
        <v>0</v>
      </c>
      <c r="L126" s="29" t="e">
        <f>VLOOKUP($B126,Табл1!$B$10:$Q$188,26,FALSE)</f>
        <v>#N/A</v>
      </c>
      <c r="M126" s="29" t="e">
        <f t="shared" si="2"/>
        <v>#N/A</v>
      </c>
      <c r="N126">
        <v>21.027639668714727</v>
      </c>
    </row>
    <row r="127" spans="1:14" hidden="1" x14ac:dyDescent="0.25">
      <c r="A127" t="s">
        <v>1742</v>
      </c>
      <c r="B127" t="s">
        <v>659</v>
      </c>
      <c r="C127" t="s">
        <v>1615</v>
      </c>
      <c r="D127" t="s">
        <v>1616</v>
      </c>
      <c r="E127" t="s">
        <v>1617</v>
      </c>
      <c r="F127" t="s">
        <v>1617</v>
      </c>
      <c r="G127" t="s">
        <v>1618</v>
      </c>
      <c r="H127">
        <v>451.39400000000001</v>
      </c>
      <c r="I127">
        <v>0</v>
      </c>
      <c r="J127">
        <v>20.007471233499313</v>
      </c>
      <c r="K127">
        <v>0</v>
      </c>
      <c r="L127" s="29" t="e">
        <f>VLOOKUP($B127,Табл1!$B$10:$Q$188,26,FALSE)</f>
        <v>#N/A</v>
      </c>
      <c r="M127" s="29" t="e">
        <f t="shared" si="2"/>
        <v>#N/A</v>
      </c>
      <c r="N127">
        <v>20.007471233499313</v>
      </c>
    </row>
    <row r="128" spans="1:14" hidden="1" x14ac:dyDescent="0.25">
      <c r="A128" t="s">
        <v>1743</v>
      </c>
      <c r="B128" t="s">
        <v>660</v>
      </c>
      <c r="C128" t="s">
        <v>1615</v>
      </c>
      <c r="D128" t="s">
        <v>1616</v>
      </c>
      <c r="E128" t="s">
        <v>1617</v>
      </c>
      <c r="F128" t="s">
        <v>1617</v>
      </c>
      <c r="G128" t="s">
        <v>1618</v>
      </c>
      <c r="H128">
        <v>451.39400000000001</v>
      </c>
      <c r="I128">
        <v>0</v>
      </c>
      <c r="J128">
        <v>20.007471233499313</v>
      </c>
      <c r="K128">
        <v>0</v>
      </c>
      <c r="L128" s="29" t="e">
        <f>VLOOKUP($B128,Табл1!$B$10:$Q$188,26,FALSE)</f>
        <v>#N/A</v>
      </c>
      <c r="M128" s="29" t="e">
        <f t="shared" si="2"/>
        <v>#N/A</v>
      </c>
      <c r="N128">
        <v>20.007471233499313</v>
      </c>
    </row>
    <row r="129" spans="1:15" hidden="1" x14ac:dyDescent="0.25">
      <c r="A129" t="s">
        <v>1744</v>
      </c>
      <c r="B129" t="s">
        <v>661</v>
      </c>
      <c r="C129" t="s">
        <v>1690</v>
      </c>
      <c r="D129" t="s">
        <v>1621</v>
      </c>
      <c r="E129" t="s">
        <v>1617</v>
      </c>
      <c r="F129" t="s">
        <v>1617</v>
      </c>
      <c r="G129" t="s">
        <v>1618</v>
      </c>
      <c r="H129">
        <v>544.59400000000005</v>
      </c>
      <c r="I129">
        <v>34.25</v>
      </c>
      <c r="J129">
        <v>452.39436870201212</v>
      </c>
      <c r="K129">
        <v>0</v>
      </c>
      <c r="L129" s="29" t="e">
        <f>VLOOKUP($B129,Табл1!$B$10:$Q$188,26,FALSE)</f>
        <v>#N/A</v>
      </c>
      <c r="M129" s="29" t="e">
        <f t="shared" si="2"/>
        <v>#N/A</v>
      </c>
      <c r="N129">
        <v>452.39436870201212</v>
      </c>
    </row>
    <row r="130" spans="1:15" hidden="1" x14ac:dyDescent="0.25">
      <c r="A130" t="s">
        <v>1745</v>
      </c>
      <c r="B130" t="s">
        <v>662</v>
      </c>
      <c r="C130" t="s">
        <v>1690</v>
      </c>
      <c r="D130" t="s">
        <v>1621</v>
      </c>
      <c r="E130" t="s">
        <v>1617</v>
      </c>
      <c r="F130" t="s">
        <v>1617</v>
      </c>
      <c r="G130" t="s">
        <v>1618</v>
      </c>
      <c r="H130">
        <v>277.76400000000001</v>
      </c>
      <c r="I130">
        <v>34.25</v>
      </c>
      <c r="J130">
        <v>215.86253253711914</v>
      </c>
      <c r="K130">
        <v>0</v>
      </c>
      <c r="L130" s="29" t="e">
        <f>VLOOKUP($B130,Табл1!$B$10:$Q$188,26,FALSE)</f>
        <v>#N/A</v>
      </c>
      <c r="M130" s="29" t="e">
        <f t="shared" si="2"/>
        <v>#N/A</v>
      </c>
      <c r="N130">
        <v>215.86253253711914</v>
      </c>
    </row>
    <row r="131" spans="1:15" hidden="1" x14ac:dyDescent="0.25">
      <c r="A131" t="s">
        <v>1746</v>
      </c>
      <c r="B131" t="s">
        <v>663</v>
      </c>
      <c r="C131" t="s">
        <v>1690</v>
      </c>
      <c r="D131" t="s">
        <v>1621</v>
      </c>
      <c r="E131" t="s">
        <v>1617</v>
      </c>
      <c r="F131" t="s">
        <v>1617</v>
      </c>
      <c r="G131" t="s">
        <v>1618</v>
      </c>
      <c r="H131">
        <v>4278.54</v>
      </c>
      <c r="I131">
        <v>230.869</v>
      </c>
      <c r="J131">
        <v>3588.0570905997665</v>
      </c>
      <c r="K131">
        <v>0</v>
      </c>
      <c r="L131" s="29" t="e">
        <f>VLOOKUP($B131,Табл1!$B$10:$Q$188,26,FALSE)</f>
        <v>#N/A</v>
      </c>
      <c r="M131" s="29" t="e">
        <f t="shared" si="2"/>
        <v>#N/A</v>
      </c>
      <c r="N131">
        <v>3588.0570905997665</v>
      </c>
    </row>
    <row r="132" spans="1:15" hidden="1" x14ac:dyDescent="0.25">
      <c r="A132" t="s">
        <v>1747</v>
      </c>
      <c r="B132" t="s">
        <v>118</v>
      </c>
      <c r="C132" t="s">
        <v>1690</v>
      </c>
      <c r="D132" t="s">
        <v>1621</v>
      </c>
      <c r="E132" t="s">
        <v>1617</v>
      </c>
      <c r="F132" t="s">
        <v>1617</v>
      </c>
      <c r="G132" t="s">
        <v>1618</v>
      </c>
      <c r="H132">
        <v>2968.3049999999998</v>
      </c>
      <c r="I132">
        <v>2301.413</v>
      </c>
      <c r="J132">
        <v>3192.1375441014711</v>
      </c>
      <c r="K132">
        <v>2598.1030000000001</v>
      </c>
      <c r="L132" s="29" t="e">
        <f>VLOOKUP($B132,Табл1!$B$10:$Q$188,26,FALSE)</f>
        <v>#N/A</v>
      </c>
      <c r="M132" s="29" t="e">
        <f t="shared" si="2"/>
        <v>#N/A</v>
      </c>
      <c r="N132">
        <v>3192.1375441014711</v>
      </c>
      <c r="O132">
        <v>2598.1030000000001</v>
      </c>
    </row>
    <row r="133" spans="1:15" hidden="1" x14ac:dyDescent="0.25">
      <c r="A133" t="s">
        <v>1748</v>
      </c>
      <c r="B133" t="s">
        <v>119</v>
      </c>
      <c r="C133" t="s">
        <v>1690</v>
      </c>
      <c r="D133" t="s">
        <v>1621</v>
      </c>
      <c r="E133" t="s">
        <v>1617</v>
      </c>
      <c r="F133" t="s">
        <v>1617</v>
      </c>
      <c r="G133" t="s">
        <v>1618</v>
      </c>
      <c r="H133">
        <v>2114.5129999999999</v>
      </c>
      <c r="I133">
        <v>1674.79</v>
      </c>
      <c r="J133">
        <v>2240.2263881096246</v>
      </c>
      <c r="K133">
        <v>1850.4740000000002</v>
      </c>
      <c r="L133" s="29" t="e">
        <f>VLOOKUP($B133,Табл1!$B$10:$Q$188,26,FALSE)</f>
        <v>#N/A</v>
      </c>
      <c r="M133" s="29" t="e">
        <f t="shared" si="2"/>
        <v>#N/A</v>
      </c>
      <c r="N133">
        <v>2240.2263881096246</v>
      </c>
      <c r="O133">
        <v>1850.4740000000002</v>
      </c>
    </row>
    <row r="134" spans="1:15" hidden="1" x14ac:dyDescent="0.25">
      <c r="A134" t="s">
        <v>1749</v>
      </c>
      <c r="B134" t="s">
        <v>120</v>
      </c>
      <c r="C134" t="s">
        <v>1690</v>
      </c>
      <c r="D134" t="s">
        <v>1621</v>
      </c>
      <c r="E134" t="s">
        <v>1617</v>
      </c>
      <c r="F134" t="s">
        <v>1617</v>
      </c>
      <c r="G134" t="s">
        <v>1618</v>
      </c>
      <c r="H134">
        <v>2972.5</v>
      </c>
      <c r="I134">
        <v>2307.5300000000002</v>
      </c>
      <c r="J134">
        <v>3197.7087262938621</v>
      </c>
      <c r="K134">
        <v>2605.3690000000001</v>
      </c>
      <c r="L134" s="29" t="e">
        <f>VLOOKUP($B134,Табл1!$B$10:$Q$188,26,FALSE)</f>
        <v>#N/A</v>
      </c>
      <c r="M134" s="29" t="e">
        <f t="shared" si="2"/>
        <v>#N/A</v>
      </c>
      <c r="N134">
        <v>3197.7087262938621</v>
      </c>
      <c r="O134">
        <v>2605.3690000000001</v>
      </c>
    </row>
    <row r="135" spans="1:15" hidden="1" x14ac:dyDescent="0.25">
      <c r="A135" t="s">
        <v>1750</v>
      </c>
      <c r="B135" t="s">
        <v>121</v>
      </c>
      <c r="C135" t="s">
        <v>1690</v>
      </c>
      <c r="D135" t="s">
        <v>1621</v>
      </c>
      <c r="E135" t="s">
        <v>1617</v>
      </c>
      <c r="F135" t="s">
        <v>1617</v>
      </c>
      <c r="G135" t="s">
        <v>1618</v>
      </c>
      <c r="H135">
        <v>2982.6610000000001</v>
      </c>
      <c r="I135">
        <v>2350.7149999999997</v>
      </c>
      <c r="J135">
        <v>3219.7906357847432</v>
      </c>
      <c r="K135">
        <v>2656.665</v>
      </c>
      <c r="L135" s="29" t="e">
        <f>VLOOKUP($B135,Табл1!$B$10:$Q$188,26,FALSE)</f>
        <v>#N/A</v>
      </c>
      <c r="M135" s="29" t="e">
        <f t="shared" si="2"/>
        <v>#N/A</v>
      </c>
      <c r="N135">
        <v>3219.7906357847432</v>
      </c>
      <c r="O135">
        <v>2656.665</v>
      </c>
    </row>
    <row r="136" spans="1:15" hidden="1" x14ac:dyDescent="0.25">
      <c r="A136" t="s">
        <v>1751</v>
      </c>
      <c r="B136" t="s">
        <v>122</v>
      </c>
      <c r="C136" t="s">
        <v>1690</v>
      </c>
      <c r="D136" t="s">
        <v>1621</v>
      </c>
      <c r="E136" t="s">
        <v>1617</v>
      </c>
      <c r="F136" t="s">
        <v>1617</v>
      </c>
      <c r="G136" t="s">
        <v>1618</v>
      </c>
      <c r="H136">
        <v>2979.5349999999999</v>
      </c>
      <c r="I136">
        <v>2306.8179999999998</v>
      </c>
      <c r="J136">
        <v>3203.7302388458647</v>
      </c>
      <c r="K136">
        <v>2604.5239999999999</v>
      </c>
      <c r="L136" s="29" t="e">
        <f>VLOOKUP($B136,Табл1!$B$10:$Q$188,26,FALSE)</f>
        <v>#N/A</v>
      </c>
      <c r="M136" s="29" t="e">
        <f t="shared" ref="M136:M199" si="3">L136-K136</f>
        <v>#N/A</v>
      </c>
      <c r="N136">
        <v>3203.7302388458647</v>
      </c>
      <c r="O136">
        <v>2604.5239999999999</v>
      </c>
    </row>
    <row r="137" spans="1:15" hidden="1" x14ac:dyDescent="0.25">
      <c r="A137" t="s">
        <v>1752</v>
      </c>
      <c r="B137" t="s">
        <v>123</v>
      </c>
      <c r="C137" t="s">
        <v>1690</v>
      </c>
      <c r="D137" t="s">
        <v>1621</v>
      </c>
      <c r="E137" t="s">
        <v>1617</v>
      </c>
      <c r="F137" t="s">
        <v>1617</v>
      </c>
      <c r="G137" t="s">
        <v>1618</v>
      </c>
      <c r="H137">
        <v>2980.0119999999997</v>
      </c>
      <c r="I137">
        <v>2343.9859999999999</v>
      </c>
      <c r="J137">
        <v>3207.074742069999</v>
      </c>
      <c r="K137">
        <v>2648.672</v>
      </c>
      <c r="L137" s="29" t="e">
        <f>VLOOKUP($B137,Табл1!$B$10:$Q$188,26,FALSE)</f>
        <v>#N/A</v>
      </c>
      <c r="M137" s="29" t="e">
        <f t="shared" si="3"/>
        <v>#N/A</v>
      </c>
      <c r="N137">
        <v>3207.074742069999</v>
      </c>
      <c r="O137">
        <v>2648.672</v>
      </c>
    </row>
    <row r="138" spans="1:15" hidden="1" x14ac:dyDescent="0.25">
      <c r="A138" t="s">
        <v>1753</v>
      </c>
      <c r="B138" t="s">
        <v>124</v>
      </c>
      <c r="C138" t="s">
        <v>1690</v>
      </c>
      <c r="D138" t="s">
        <v>1621</v>
      </c>
      <c r="E138" t="s">
        <v>1617</v>
      </c>
      <c r="F138" t="s">
        <v>1617</v>
      </c>
      <c r="G138" t="s">
        <v>1618</v>
      </c>
      <c r="H138">
        <v>3040.4079999999999</v>
      </c>
      <c r="I138">
        <v>2583.6329999999998</v>
      </c>
      <c r="J138">
        <v>3335.332290072291</v>
      </c>
      <c r="K138">
        <v>2929.5030000000002</v>
      </c>
      <c r="L138" s="29" t="e">
        <f>VLOOKUP($B138,Табл1!$B$10:$Q$188,26,FALSE)</f>
        <v>#N/A</v>
      </c>
      <c r="M138" s="29" t="e">
        <f t="shared" si="3"/>
        <v>#N/A</v>
      </c>
      <c r="N138">
        <v>3335.332290072291</v>
      </c>
      <c r="O138">
        <v>2929.5030000000002</v>
      </c>
    </row>
    <row r="139" spans="1:15" hidden="1" x14ac:dyDescent="0.25">
      <c r="A139" t="s">
        <v>1754</v>
      </c>
      <c r="B139" t="s">
        <v>125</v>
      </c>
      <c r="C139" t="s">
        <v>1690</v>
      </c>
      <c r="D139" t="s">
        <v>1621</v>
      </c>
      <c r="E139" t="s">
        <v>1617</v>
      </c>
      <c r="F139" t="s">
        <v>1617</v>
      </c>
      <c r="G139" t="s">
        <v>1618</v>
      </c>
      <c r="H139">
        <v>2983.0160000000001</v>
      </c>
      <c r="I139">
        <v>2311.2599999999998</v>
      </c>
      <c r="J139">
        <v>3199.9536780106046</v>
      </c>
      <c r="K139">
        <v>2609.8000000000002</v>
      </c>
      <c r="L139" s="29" t="e">
        <f>VLOOKUP($B139,Табл1!$B$10:$Q$188,26,FALSE)</f>
        <v>#N/A</v>
      </c>
      <c r="M139" s="29" t="e">
        <f t="shared" si="3"/>
        <v>#N/A</v>
      </c>
      <c r="N139">
        <v>3199.9536780106046</v>
      </c>
      <c r="O139">
        <v>2609.8000000000002</v>
      </c>
    </row>
    <row r="140" spans="1:15" hidden="1" x14ac:dyDescent="0.25">
      <c r="A140" t="s">
        <v>1755</v>
      </c>
      <c r="B140" t="s">
        <v>126</v>
      </c>
      <c r="C140" t="s">
        <v>1690</v>
      </c>
      <c r="D140" t="s">
        <v>1621</v>
      </c>
      <c r="E140" t="s">
        <v>1617</v>
      </c>
      <c r="F140" t="s">
        <v>1617</v>
      </c>
      <c r="G140" t="s">
        <v>1618</v>
      </c>
      <c r="H140">
        <v>2105.817</v>
      </c>
      <c r="I140">
        <v>1681.338</v>
      </c>
      <c r="J140">
        <v>2230.8925591272628</v>
      </c>
      <c r="K140">
        <v>1856.0129999999999</v>
      </c>
      <c r="L140" s="29" t="e">
        <f>VLOOKUP($B140,Табл1!$B$10:$Q$188,26,FALSE)</f>
        <v>#N/A</v>
      </c>
      <c r="M140" s="29" t="e">
        <f t="shared" si="3"/>
        <v>#N/A</v>
      </c>
      <c r="N140">
        <v>2230.8925591272628</v>
      </c>
      <c r="O140">
        <v>1856.0129999999999</v>
      </c>
    </row>
    <row r="141" spans="1:15" hidden="1" x14ac:dyDescent="0.25">
      <c r="A141" t="s">
        <v>1756</v>
      </c>
      <c r="B141" t="s">
        <v>127</v>
      </c>
      <c r="C141" t="s">
        <v>1690</v>
      </c>
      <c r="D141" t="s">
        <v>1621</v>
      </c>
      <c r="E141" t="s">
        <v>1617</v>
      </c>
      <c r="F141" t="s">
        <v>1617</v>
      </c>
      <c r="G141" t="s">
        <v>1618</v>
      </c>
      <c r="H141">
        <v>2979.2280000000001</v>
      </c>
      <c r="I141">
        <v>2342.431</v>
      </c>
      <c r="J141">
        <v>3205.9159018659075</v>
      </c>
      <c r="K141">
        <v>2646.8250000000003</v>
      </c>
      <c r="L141" s="29" t="e">
        <f>VLOOKUP($B141,Табл1!$B$10:$Q$188,26,FALSE)</f>
        <v>#N/A</v>
      </c>
      <c r="M141" s="29" t="e">
        <f t="shared" si="3"/>
        <v>#N/A</v>
      </c>
      <c r="N141">
        <v>3205.9159018659075</v>
      </c>
      <c r="O141">
        <v>2646.8250000000003</v>
      </c>
    </row>
    <row r="142" spans="1:15" hidden="1" x14ac:dyDescent="0.25">
      <c r="A142" t="s">
        <v>1757</v>
      </c>
      <c r="B142" t="s">
        <v>128</v>
      </c>
      <c r="C142" t="s">
        <v>1690</v>
      </c>
      <c r="D142" t="s">
        <v>1621</v>
      </c>
      <c r="E142" t="s">
        <v>1617</v>
      </c>
      <c r="F142" t="s">
        <v>1617</v>
      </c>
      <c r="G142" t="s">
        <v>1618</v>
      </c>
      <c r="H142">
        <v>2970.6759999999999</v>
      </c>
      <c r="I142">
        <v>2300.6619999999998</v>
      </c>
      <c r="J142">
        <v>3185.8451882776167</v>
      </c>
      <c r="K142">
        <v>2597.212</v>
      </c>
      <c r="L142" s="29" t="e">
        <f>VLOOKUP($B142,Табл1!$B$10:$Q$188,26,FALSE)</f>
        <v>#N/A</v>
      </c>
      <c r="M142" s="29" t="e">
        <f t="shared" si="3"/>
        <v>#N/A</v>
      </c>
      <c r="N142">
        <v>3185.8451882776167</v>
      </c>
      <c r="O142">
        <v>2597.212</v>
      </c>
    </row>
    <row r="143" spans="1:15" hidden="1" x14ac:dyDescent="0.25">
      <c r="A143" t="s">
        <v>1758</v>
      </c>
      <c r="B143" t="s">
        <v>671</v>
      </c>
      <c r="C143" t="s">
        <v>1759</v>
      </c>
      <c r="D143" t="s">
        <v>1621</v>
      </c>
      <c r="E143" t="s">
        <v>1617</v>
      </c>
      <c r="F143" t="s">
        <v>1617</v>
      </c>
      <c r="G143" t="s">
        <v>1618</v>
      </c>
      <c r="H143">
        <v>910.16899999999998</v>
      </c>
      <c r="I143">
        <v>110.169</v>
      </c>
      <c r="J143">
        <v>709.15979590820984</v>
      </c>
      <c r="K143">
        <v>0</v>
      </c>
      <c r="L143" s="29" t="e">
        <f>VLOOKUP($B143,Табл1!$B$10:$Q$188,26,FALSE)</f>
        <v>#N/A</v>
      </c>
      <c r="M143" s="29" t="e">
        <f t="shared" si="3"/>
        <v>#N/A</v>
      </c>
      <c r="N143">
        <v>709.15979590820984</v>
      </c>
    </row>
    <row r="144" spans="1:15" hidden="1" x14ac:dyDescent="0.25">
      <c r="A144" t="s">
        <v>1760</v>
      </c>
      <c r="B144" t="s">
        <v>672</v>
      </c>
      <c r="C144" t="s">
        <v>1690</v>
      </c>
      <c r="D144" t="s">
        <v>1621</v>
      </c>
      <c r="E144" t="s">
        <v>1617</v>
      </c>
      <c r="F144" t="s">
        <v>1617</v>
      </c>
      <c r="G144" t="s">
        <v>1618</v>
      </c>
      <c r="H144">
        <v>2273.9470000000001</v>
      </c>
      <c r="I144">
        <v>116.627</v>
      </c>
      <c r="J144">
        <v>1912.3560641273129</v>
      </c>
      <c r="K144">
        <v>0</v>
      </c>
      <c r="L144" s="29" t="e">
        <f>VLOOKUP($B144,Табл1!$B$10:$Q$188,26,FALSE)</f>
        <v>#N/A</v>
      </c>
      <c r="M144" s="29" t="e">
        <f t="shared" si="3"/>
        <v>#N/A</v>
      </c>
      <c r="N144">
        <v>1912.3560641273129</v>
      </c>
    </row>
    <row r="145" spans="1:14" hidden="1" x14ac:dyDescent="0.25">
      <c r="A145" t="s">
        <v>1761</v>
      </c>
      <c r="B145" t="s">
        <v>673</v>
      </c>
      <c r="C145" t="s">
        <v>1690</v>
      </c>
      <c r="D145" t="s">
        <v>1621</v>
      </c>
      <c r="E145" t="s">
        <v>1617</v>
      </c>
      <c r="F145" t="s">
        <v>1617</v>
      </c>
      <c r="G145" t="s">
        <v>1618</v>
      </c>
      <c r="H145">
        <v>2205.1769999999997</v>
      </c>
      <c r="I145">
        <v>109.249</v>
      </c>
      <c r="J145">
        <v>1857.9348108487343</v>
      </c>
      <c r="K145">
        <v>0</v>
      </c>
      <c r="L145" s="29" t="e">
        <f>VLOOKUP($B145,Табл1!$B$10:$Q$188,26,FALSE)</f>
        <v>#REF!</v>
      </c>
      <c r="M145" s="29" t="e">
        <f t="shared" si="3"/>
        <v>#REF!</v>
      </c>
      <c r="N145">
        <v>1857.9348108487343</v>
      </c>
    </row>
    <row r="146" spans="1:14" hidden="1" x14ac:dyDescent="0.25">
      <c r="A146" t="s">
        <v>1762</v>
      </c>
      <c r="B146" t="s">
        <v>674</v>
      </c>
      <c r="C146" t="s">
        <v>1690</v>
      </c>
      <c r="D146" t="s">
        <v>1621</v>
      </c>
      <c r="E146" t="s">
        <v>1617</v>
      </c>
      <c r="F146" t="s">
        <v>1617</v>
      </c>
      <c r="G146" t="s">
        <v>1618</v>
      </c>
      <c r="H146">
        <v>1138.376</v>
      </c>
      <c r="I146">
        <v>132.97800000000001</v>
      </c>
      <c r="J146">
        <v>891.23507105044791</v>
      </c>
      <c r="K146">
        <v>0</v>
      </c>
      <c r="L146" s="29" t="e">
        <f>VLOOKUP($B146,Табл1!$B$10:$Q$188,26,FALSE)</f>
        <v>#N/A</v>
      </c>
      <c r="M146" s="29" t="e">
        <f t="shared" si="3"/>
        <v>#N/A</v>
      </c>
      <c r="N146">
        <v>891.23507105044791</v>
      </c>
    </row>
    <row r="147" spans="1:14" hidden="1" x14ac:dyDescent="0.25">
      <c r="A147" t="s">
        <v>1763</v>
      </c>
      <c r="B147" t="s">
        <v>675</v>
      </c>
      <c r="C147" t="s">
        <v>1690</v>
      </c>
      <c r="D147" t="s">
        <v>1621</v>
      </c>
      <c r="E147" t="s">
        <v>1617</v>
      </c>
      <c r="F147" t="s">
        <v>1617</v>
      </c>
      <c r="G147" t="s">
        <v>1618</v>
      </c>
      <c r="H147">
        <v>814.13800000000003</v>
      </c>
      <c r="I147">
        <v>42.606000000000002</v>
      </c>
      <c r="J147">
        <v>683.92452486567959</v>
      </c>
      <c r="K147">
        <v>0</v>
      </c>
      <c r="L147" s="29" t="e">
        <f>VLOOKUP($B147,Табл1!$B$10:$Q$188,26,FALSE)</f>
        <v>#N/A</v>
      </c>
      <c r="M147" s="29" t="e">
        <f t="shared" si="3"/>
        <v>#N/A</v>
      </c>
      <c r="N147">
        <v>683.92452486567959</v>
      </c>
    </row>
    <row r="148" spans="1:14" hidden="1" x14ac:dyDescent="0.25">
      <c r="A148" t="s">
        <v>1764</v>
      </c>
      <c r="B148" t="s">
        <v>676</v>
      </c>
      <c r="C148" t="s">
        <v>1615</v>
      </c>
      <c r="D148" t="s">
        <v>1616</v>
      </c>
      <c r="E148" t="s">
        <v>1617</v>
      </c>
      <c r="F148" t="s">
        <v>1617</v>
      </c>
      <c r="G148" t="s">
        <v>1618</v>
      </c>
      <c r="H148">
        <v>2700</v>
      </c>
      <c r="I148">
        <v>0</v>
      </c>
      <c r="J148">
        <v>88.644974488526231</v>
      </c>
      <c r="K148">
        <v>0</v>
      </c>
      <c r="L148" s="29" t="e">
        <f>VLOOKUP($B148,Табл1!$B$10:$Q$188,26,FALSE)</f>
        <v>#N/A</v>
      </c>
      <c r="M148" s="29" t="e">
        <f t="shared" si="3"/>
        <v>#N/A</v>
      </c>
      <c r="N148">
        <v>88.644974488526231</v>
      </c>
    </row>
    <row r="149" spans="1:14" hidden="1" x14ac:dyDescent="0.25">
      <c r="A149" t="s">
        <v>1765</v>
      </c>
      <c r="B149" t="s">
        <v>677</v>
      </c>
      <c r="C149" t="s">
        <v>1615</v>
      </c>
      <c r="D149" t="s">
        <v>1616</v>
      </c>
      <c r="E149" t="s">
        <v>1617</v>
      </c>
      <c r="F149" t="s">
        <v>1617</v>
      </c>
      <c r="G149" t="s">
        <v>1618</v>
      </c>
      <c r="H149">
        <v>1280</v>
      </c>
      <c r="I149">
        <v>0</v>
      </c>
      <c r="J149">
        <v>70.915979590820996</v>
      </c>
      <c r="K149">
        <v>0</v>
      </c>
      <c r="L149" s="29" t="e">
        <f>VLOOKUP($B149,Табл1!$B$10:$Q$188,26,FALSE)</f>
        <v>#N/A</v>
      </c>
      <c r="M149" s="29" t="e">
        <f t="shared" si="3"/>
        <v>#N/A</v>
      </c>
      <c r="N149">
        <v>70.915979590820996</v>
      </c>
    </row>
    <row r="150" spans="1:14" hidden="1" x14ac:dyDescent="0.25">
      <c r="A150" t="s">
        <v>1766</v>
      </c>
      <c r="B150" t="s">
        <v>678</v>
      </c>
      <c r="C150" t="s">
        <v>1615</v>
      </c>
      <c r="D150" t="s">
        <v>1616</v>
      </c>
      <c r="E150" t="s">
        <v>1617</v>
      </c>
      <c r="F150" t="s">
        <v>1617</v>
      </c>
      <c r="G150" t="s">
        <v>1618</v>
      </c>
      <c r="H150">
        <v>1280</v>
      </c>
      <c r="I150">
        <v>0</v>
      </c>
      <c r="J150">
        <v>70.915979590820996</v>
      </c>
      <c r="K150">
        <v>0</v>
      </c>
      <c r="L150" s="29" t="e">
        <f>VLOOKUP($B150,Табл1!$B$10:$Q$188,26,FALSE)</f>
        <v>#N/A</v>
      </c>
      <c r="M150" s="29" t="e">
        <f t="shared" si="3"/>
        <v>#N/A</v>
      </c>
      <c r="N150">
        <v>70.915979590820996</v>
      </c>
    </row>
    <row r="151" spans="1:14" hidden="1" x14ac:dyDescent="0.25">
      <c r="A151" t="s">
        <v>1767</v>
      </c>
      <c r="B151" t="s">
        <v>679</v>
      </c>
      <c r="C151" t="s">
        <v>1615</v>
      </c>
      <c r="D151" t="s">
        <v>1616</v>
      </c>
      <c r="E151" t="s">
        <v>1617</v>
      </c>
      <c r="F151" t="s">
        <v>1617</v>
      </c>
      <c r="G151" t="s">
        <v>1618</v>
      </c>
      <c r="H151">
        <v>1490</v>
      </c>
      <c r="I151">
        <v>0</v>
      </c>
      <c r="J151">
        <v>79.780477039673613</v>
      </c>
      <c r="K151">
        <v>0</v>
      </c>
      <c r="L151" s="29" t="e">
        <f>VLOOKUP($B151,Табл1!$B$10:$Q$188,26,FALSE)</f>
        <v>#N/A</v>
      </c>
      <c r="M151" s="29" t="e">
        <f t="shared" si="3"/>
        <v>#N/A</v>
      </c>
      <c r="N151">
        <v>79.780477039673613</v>
      </c>
    </row>
    <row r="152" spans="1:14" hidden="1" x14ac:dyDescent="0.25">
      <c r="A152" t="s">
        <v>1768</v>
      </c>
      <c r="B152" t="s">
        <v>680</v>
      </c>
      <c r="C152" t="s">
        <v>1620</v>
      </c>
      <c r="D152" t="s">
        <v>1621</v>
      </c>
      <c r="E152" t="s">
        <v>1617</v>
      </c>
      <c r="F152" t="s">
        <v>1617</v>
      </c>
      <c r="G152" t="s">
        <v>1618</v>
      </c>
      <c r="H152">
        <v>377.85700000000003</v>
      </c>
      <c r="I152">
        <v>52.709000000000003</v>
      </c>
      <c r="J152">
        <v>288.22763209224831</v>
      </c>
      <c r="K152">
        <v>0</v>
      </c>
      <c r="L152" s="29" t="e">
        <f>VLOOKUP($B152,Табл1!$B$10:$Q$188,26,FALSE)</f>
        <v>#N/A</v>
      </c>
      <c r="M152" s="29" t="e">
        <f t="shared" si="3"/>
        <v>#N/A</v>
      </c>
      <c r="N152">
        <v>288.22763209224831</v>
      </c>
    </row>
    <row r="153" spans="1:14" hidden="1" x14ac:dyDescent="0.25">
      <c r="A153" t="s">
        <v>1769</v>
      </c>
      <c r="B153" t="s">
        <v>681</v>
      </c>
      <c r="C153" t="s">
        <v>1620</v>
      </c>
      <c r="D153" t="s">
        <v>1621</v>
      </c>
      <c r="E153" t="s">
        <v>1617</v>
      </c>
      <c r="F153" t="s">
        <v>1617</v>
      </c>
      <c r="G153" t="s">
        <v>1618</v>
      </c>
      <c r="H153">
        <v>485.19</v>
      </c>
      <c r="I153">
        <v>62.493000000000002</v>
      </c>
      <c r="J153">
        <v>374.69930224861093</v>
      </c>
      <c r="K153">
        <v>0</v>
      </c>
      <c r="L153" s="29" t="e">
        <f>VLOOKUP($B153,Табл1!$B$10:$Q$188,26,FALSE)</f>
        <v>#N/A</v>
      </c>
      <c r="M153" s="29" t="e">
        <f t="shared" si="3"/>
        <v>#N/A</v>
      </c>
      <c r="N153">
        <v>374.69930224861093</v>
      </c>
    </row>
    <row r="154" spans="1:14" hidden="1" x14ac:dyDescent="0.25">
      <c r="A154" t="s">
        <v>1770</v>
      </c>
      <c r="B154" t="s">
        <v>682</v>
      </c>
      <c r="C154" t="s">
        <v>1620</v>
      </c>
      <c r="D154" t="s">
        <v>1621</v>
      </c>
      <c r="E154" t="s">
        <v>1617</v>
      </c>
      <c r="F154" t="s">
        <v>1617</v>
      </c>
      <c r="G154" t="s">
        <v>1618</v>
      </c>
      <c r="H154">
        <v>409.214</v>
      </c>
      <c r="I154">
        <v>52.709000000000003</v>
      </c>
      <c r="J154">
        <v>316.02384142318016</v>
      </c>
      <c r="K154">
        <v>0</v>
      </c>
      <c r="L154" s="29" t="e">
        <f>VLOOKUP($B154,Табл1!$B$10:$Q$188,26,FALSE)</f>
        <v>#N/A</v>
      </c>
      <c r="M154" s="29" t="e">
        <f t="shared" si="3"/>
        <v>#N/A</v>
      </c>
      <c r="N154">
        <v>316.02384142318016</v>
      </c>
    </row>
    <row r="155" spans="1:14" hidden="1" x14ac:dyDescent="0.25">
      <c r="A155" t="s">
        <v>1771</v>
      </c>
      <c r="B155" t="s">
        <v>683</v>
      </c>
      <c r="C155" t="s">
        <v>1620</v>
      </c>
      <c r="D155" t="s">
        <v>1621</v>
      </c>
      <c r="E155" t="s">
        <v>1617</v>
      </c>
      <c r="F155" t="s">
        <v>1617</v>
      </c>
      <c r="G155" t="s">
        <v>1618</v>
      </c>
      <c r="H155">
        <v>407.87200000000001</v>
      </c>
      <c r="I155">
        <v>52.709000000000003</v>
      </c>
      <c r="J155">
        <v>314.83464655355868</v>
      </c>
      <c r="K155">
        <v>0</v>
      </c>
      <c r="L155" s="29" t="e">
        <f>VLOOKUP($B155,Табл1!$B$10:$Q$188,26,FALSE)</f>
        <v>#N/A</v>
      </c>
      <c r="M155" s="29" t="e">
        <f t="shared" si="3"/>
        <v>#N/A</v>
      </c>
      <c r="N155">
        <v>314.83464655355868</v>
      </c>
    </row>
    <row r="156" spans="1:14" hidden="1" x14ac:dyDescent="0.25">
      <c r="A156" t="s">
        <v>1772</v>
      </c>
      <c r="B156" t="s">
        <v>684</v>
      </c>
      <c r="C156" t="s">
        <v>1620</v>
      </c>
      <c r="D156" t="s">
        <v>1621</v>
      </c>
      <c r="E156" t="s">
        <v>1617</v>
      </c>
      <c r="F156" t="s">
        <v>1617</v>
      </c>
      <c r="G156" t="s">
        <v>1618</v>
      </c>
      <c r="H156">
        <v>377.851</v>
      </c>
      <c r="I156">
        <v>62.493000000000002</v>
      </c>
      <c r="J156">
        <v>279.54943933554108</v>
      </c>
      <c r="K156">
        <v>0</v>
      </c>
      <c r="L156" s="29" t="e">
        <f>VLOOKUP($B156,Табл1!$B$10:$Q$188,26,FALSE)</f>
        <v>#N/A</v>
      </c>
      <c r="M156" s="29" t="e">
        <f t="shared" si="3"/>
        <v>#N/A</v>
      </c>
      <c r="N156">
        <v>279.54943933554108</v>
      </c>
    </row>
    <row r="157" spans="1:14" hidden="1" x14ac:dyDescent="0.25">
      <c r="A157" t="s">
        <v>1773</v>
      </c>
      <c r="B157" t="s">
        <v>685</v>
      </c>
      <c r="C157" t="s">
        <v>1620</v>
      </c>
      <c r="D157" t="s">
        <v>1621</v>
      </c>
      <c r="E157" t="s">
        <v>1617</v>
      </c>
      <c r="F157" t="s">
        <v>1617</v>
      </c>
      <c r="G157" t="s">
        <v>1618</v>
      </c>
      <c r="H157">
        <v>407.87400000000002</v>
      </c>
      <c r="I157">
        <v>52.709000000000003</v>
      </c>
      <c r="J157">
        <v>314.83614901075339</v>
      </c>
      <c r="K157">
        <v>0</v>
      </c>
      <c r="L157" s="29" t="e">
        <f>VLOOKUP($B157,Табл1!$B$10:$Q$188,26,FALSE)</f>
        <v>#N/A</v>
      </c>
      <c r="M157" s="29" t="e">
        <f t="shared" si="3"/>
        <v>#N/A</v>
      </c>
      <c r="N157">
        <v>314.83614901075339</v>
      </c>
    </row>
    <row r="158" spans="1:14" hidden="1" x14ac:dyDescent="0.25">
      <c r="A158" t="s">
        <v>1774</v>
      </c>
      <c r="B158" t="s">
        <v>686</v>
      </c>
      <c r="C158" t="s">
        <v>1620</v>
      </c>
      <c r="D158" t="s">
        <v>1621</v>
      </c>
      <c r="E158" t="s">
        <v>1617</v>
      </c>
      <c r="F158" t="s">
        <v>1617</v>
      </c>
      <c r="G158" t="s">
        <v>1618</v>
      </c>
      <c r="H158">
        <v>484.75799999999998</v>
      </c>
      <c r="I158">
        <v>62.493000000000002</v>
      </c>
      <c r="J158">
        <v>498.27199999999999</v>
      </c>
      <c r="K158">
        <v>0</v>
      </c>
      <c r="L158" s="29" t="e">
        <f>VLOOKUP($B158,Табл1!$B$10:$Q$188,26,FALSE)</f>
        <v>#N/A</v>
      </c>
      <c r="M158" s="29" t="e">
        <f t="shared" si="3"/>
        <v>#N/A</v>
      </c>
      <c r="N158">
        <v>498.27199999999999</v>
      </c>
    </row>
    <row r="159" spans="1:14" hidden="1" x14ac:dyDescent="0.25">
      <c r="A159" t="s">
        <v>1775</v>
      </c>
      <c r="B159" t="s">
        <v>687</v>
      </c>
      <c r="C159" t="s">
        <v>1620</v>
      </c>
      <c r="D159" t="s">
        <v>1621</v>
      </c>
      <c r="E159" t="s">
        <v>1617</v>
      </c>
      <c r="F159" t="s">
        <v>1617</v>
      </c>
      <c r="G159" t="s">
        <v>1618</v>
      </c>
      <c r="H159">
        <v>484.75799999999998</v>
      </c>
      <c r="I159">
        <v>62.493000000000002</v>
      </c>
      <c r="J159">
        <v>498.27199999999999</v>
      </c>
      <c r="K159">
        <v>0</v>
      </c>
      <c r="L159" s="29" t="e">
        <f>VLOOKUP($B159,Табл1!$B$10:$Q$188,26,FALSE)</f>
        <v>#N/A</v>
      </c>
      <c r="M159" s="29" t="e">
        <f t="shared" si="3"/>
        <v>#N/A</v>
      </c>
      <c r="N159">
        <v>498.27199999999999</v>
      </c>
    </row>
    <row r="160" spans="1:14" hidden="1" x14ac:dyDescent="0.25">
      <c r="A160" t="s">
        <v>1776</v>
      </c>
      <c r="B160" t="s">
        <v>688</v>
      </c>
      <c r="C160" t="s">
        <v>1777</v>
      </c>
      <c r="D160" t="s">
        <v>1621</v>
      </c>
      <c r="E160" t="s">
        <v>1617</v>
      </c>
      <c r="F160" t="s">
        <v>1617</v>
      </c>
      <c r="G160" t="s">
        <v>1618</v>
      </c>
      <c r="H160">
        <v>496.86700000000002</v>
      </c>
      <c r="I160">
        <v>56.866999999999997</v>
      </c>
      <c r="J160">
        <v>390.03788774951545</v>
      </c>
      <c r="K160">
        <v>0</v>
      </c>
      <c r="L160" s="29" t="e">
        <f>VLOOKUP($B160,Табл1!$B$10:$Q$188,26,FALSE)</f>
        <v>#N/A</v>
      </c>
      <c r="M160" s="29" t="e">
        <f t="shared" si="3"/>
        <v>#N/A</v>
      </c>
      <c r="N160">
        <v>390.03788774951545</v>
      </c>
    </row>
    <row r="161" spans="1:15" hidden="1" x14ac:dyDescent="0.25">
      <c r="A161" t="s">
        <v>1778</v>
      </c>
      <c r="B161" t="s">
        <v>689</v>
      </c>
      <c r="C161" t="s">
        <v>1615</v>
      </c>
      <c r="D161" t="s">
        <v>1616</v>
      </c>
      <c r="E161" t="s">
        <v>1617</v>
      </c>
      <c r="F161" t="s">
        <v>1617</v>
      </c>
      <c r="G161" t="s">
        <v>1618</v>
      </c>
      <c r="H161">
        <v>454.9</v>
      </c>
      <c r="I161">
        <v>0</v>
      </c>
      <c r="J161">
        <v>39.801593545348275</v>
      </c>
      <c r="K161">
        <v>0</v>
      </c>
      <c r="L161" s="29" t="e">
        <f>VLOOKUP($B161,Табл1!$B$10:$Q$188,26,FALSE)</f>
        <v>#N/A</v>
      </c>
      <c r="M161" s="29" t="e">
        <f t="shared" si="3"/>
        <v>#N/A</v>
      </c>
      <c r="N161">
        <v>39.801593545348275</v>
      </c>
    </row>
    <row r="162" spans="1:15" hidden="1" x14ac:dyDescent="0.25">
      <c r="A162" t="s">
        <v>1779</v>
      </c>
      <c r="B162" t="s">
        <v>690</v>
      </c>
      <c r="C162" t="s">
        <v>1615</v>
      </c>
      <c r="D162" t="s">
        <v>1616</v>
      </c>
      <c r="E162" t="s">
        <v>1617</v>
      </c>
      <c r="F162" t="s">
        <v>1617</v>
      </c>
      <c r="G162" t="s">
        <v>1618</v>
      </c>
      <c r="H162">
        <v>655</v>
      </c>
      <c r="I162">
        <v>0</v>
      </c>
      <c r="J162">
        <v>110.8062181106578</v>
      </c>
      <c r="K162">
        <v>0</v>
      </c>
      <c r="L162" s="29" t="e">
        <f>VLOOKUP($B162,Табл1!$B$10:$Q$188,26,FALSE)</f>
        <v>#N/A</v>
      </c>
      <c r="M162" s="29" t="e">
        <f t="shared" si="3"/>
        <v>#N/A</v>
      </c>
      <c r="N162">
        <v>110.8062181106578</v>
      </c>
    </row>
    <row r="163" spans="1:15" hidden="1" x14ac:dyDescent="0.25">
      <c r="A163" t="s">
        <v>1780</v>
      </c>
      <c r="B163" t="s">
        <v>691</v>
      </c>
      <c r="C163" t="s">
        <v>1615</v>
      </c>
      <c r="D163" t="s">
        <v>1616</v>
      </c>
      <c r="E163" t="s">
        <v>1617</v>
      </c>
      <c r="F163" t="s">
        <v>1617</v>
      </c>
      <c r="G163" t="s">
        <v>1618</v>
      </c>
      <c r="H163">
        <v>387.9</v>
      </c>
      <c r="I163">
        <v>0</v>
      </c>
      <c r="J163">
        <v>33.596445331151443</v>
      </c>
      <c r="K163">
        <v>0</v>
      </c>
      <c r="L163" s="29" t="e">
        <f>VLOOKUP($B163,Табл1!$B$10:$Q$188,26,FALSE)</f>
        <v>#N/A</v>
      </c>
      <c r="M163" s="29" t="e">
        <f t="shared" si="3"/>
        <v>#N/A</v>
      </c>
      <c r="N163">
        <v>33.596445331151443</v>
      </c>
    </row>
    <row r="164" spans="1:15" hidden="1" x14ac:dyDescent="0.25">
      <c r="A164" t="s">
        <v>1781</v>
      </c>
      <c r="B164" t="s">
        <v>692</v>
      </c>
      <c r="C164" t="s">
        <v>1615</v>
      </c>
      <c r="D164" t="s">
        <v>1616</v>
      </c>
      <c r="E164" t="s">
        <v>1617</v>
      </c>
      <c r="F164" t="s">
        <v>1617</v>
      </c>
      <c r="G164" t="s">
        <v>1618</v>
      </c>
      <c r="H164">
        <v>387.9</v>
      </c>
      <c r="I164">
        <v>0</v>
      </c>
      <c r="J164">
        <v>33.596445331151443</v>
      </c>
      <c r="K164">
        <v>0</v>
      </c>
      <c r="L164" s="29" t="e">
        <f>VLOOKUP($B164,Табл1!$B$10:$Q$188,26,FALSE)</f>
        <v>#N/A</v>
      </c>
      <c r="M164" s="29" t="e">
        <f t="shared" si="3"/>
        <v>#N/A</v>
      </c>
      <c r="N164">
        <v>33.596445331151443</v>
      </c>
    </row>
    <row r="165" spans="1:15" hidden="1" x14ac:dyDescent="0.25">
      <c r="A165" t="s">
        <v>1782</v>
      </c>
      <c r="B165" t="s">
        <v>693</v>
      </c>
      <c r="C165" t="s">
        <v>1615</v>
      </c>
      <c r="D165" t="s">
        <v>1616</v>
      </c>
      <c r="E165" t="s">
        <v>1617</v>
      </c>
      <c r="F165" t="s">
        <v>1617</v>
      </c>
      <c r="G165" t="s">
        <v>1618</v>
      </c>
      <c r="H165">
        <v>387.9</v>
      </c>
      <c r="I165">
        <v>0</v>
      </c>
      <c r="J165">
        <v>33.596445331151443</v>
      </c>
      <c r="K165">
        <v>0</v>
      </c>
      <c r="L165" s="29" t="e">
        <f>VLOOKUP($B165,Табл1!$B$10:$Q$188,26,FALSE)</f>
        <v>#N/A</v>
      </c>
      <c r="M165" s="29" t="e">
        <f t="shared" si="3"/>
        <v>#N/A</v>
      </c>
      <c r="N165">
        <v>33.596445331151443</v>
      </c>
    </row>
    <row r="166" spans="1:15" hidden="1" x14ac:dyDescent="0.25">
      <c r="A166" t="s">
        <v>1783</v>
      </c>
      <c r="B166" t="s">
        <v>694</v>
      </c>
      <c r="C166" t="s">
        <v>1615</v>
      </c>
      <c r="D166" t="s">
        <v>1616</v>
      </c>
      <c r="E166" t="s">
        <v>1617</v>
      </c>
      <c r="F166" t="s">
        <v>1617</v>
      </c>
      <c r="G166" t="s">
        <v>1618</v>
      </c>
      <c r="H166">
        <v>387.9</v>
      </c>
      <c r="I166">
        <v>0</v>
      </c>
      <c r="J166">
        <v>33.596445331151443</v>
      </c>
      <c r="K166">
        <v>0</v>
      </c>
      <c r="L166" s="29" t="e">
        <f>VLOOKUP($B166,Табл1!$B$10:$Q$188,26,FALSE)</f>
        <v>#N/A</v>
      </c>
      <c r="M166" s="29" t="e">
        <f t="shared" si="3"/>
        <v>#N/A</v>
      </c>
      <c r="N166">
        <v>33.596445331151443</v>
      </c>
    </row>
    <row r="167" spans="1:15" hidden="1" x14ac:dyDescent="0.25">
      <c r="A167" t="s">
        <v>1784</v>
      </c>
      <c r="B167" t="s">
        <v>695</v>
      </c>
      <c r="C167" t="s">
        <v>1615</v>
      </c>
      <c r="D167" t="s">
        <v>1616</v>
      </c>
      <c r="E167" t="s">
        <v>1617</v>
      </c>
      <c r="F167" t="s">
        <v>1617</v>
      </c>
      <c r="G167" t="s">
        <v>1618</v>
      </c>
      <c r="H167">
        <v>387.9</v>
      </c>
      <c r="I167">
        <v>0</v>
      </c>
      <c r="J167">
        <v>33.596445331151443</v>
      </c>
      <c r="K167">
        <v>0</v>
      </c>
      <c r="L167" s="29" t="e">
        <f>VLOOKUP($B167,Табл1!$B$10:$Q$188,26,FALSE)</f>
        <v>#N/A</v>
      </c>
      <c r="M167" s="29" t="e">
        <f t="shared" si="3"/>
        <v>#N/A</v>
      </c>
      <c r="N167">
        <v>33.596445331151443</v>
      </c>
    </row>
    <row r="168" spans="1:15" hidden="1" x14ac:dyDescent="0.25">
      <c r="A168" t="s">
        <v>1785</v>
      </c>
      <c r="B168" t="s">
        <v>696</v>
      </c>
      <c r="C168" t="s">
        <v>1615</v>
      </c>
      <c r="D168" t="s">
        <v>1616</v>
      </c>
      <c r="E168" t="s">
        <v>1617</v>
      </c>
      <c r="F168" t="s">
        <v>1617</v>
      </c>
      <c r="G168" t="s">
        <v>1618</v>
      </c>
      <c r="H168">
        <v>387.9</v>
      </c>
      <c r="I168">
        <v>0</v>
      </c>
      <c r="J168">
        <v>33.596445331151443</v>
      </c>
      <c r="K168">
        <v>0</v>
      </c>
      <c r="L168" s="29" t="e">
        <f>VLOOKUP($B168,Табл1!$B$10:$Q$188,26,FALSE)</f>
        <v>#N/A</v>
      </c>
      <c r="M168" s="29" t="e">
        <f t="shared" si="3"/>
        <v>#N/A</v>
      </c>
      <c r="N168">
        <v>33.596445331151443</v>
      </c>
    </row>
    <row r="169" spans="1:15" hidden="1" x14ac:dyDescent="0.25">
      <c r="A169" t="s">
        <v>1786</v>
      </c>
      <c r="B169" t="s">
        <v>697</v>
      </c>
      <c r="C169" t="s">
        <v>1615</v>
      </c>
      <c r="D169" t="s">
        <v>1616</v>
      </c>
      <c r="E169" t="s">
        <v>1617</v>
      </c>
      <c r="F169" t="s">
        <v>1617</v>
      </c>
      <c r="G169" t="s">
        <v>1618</v>
      </c>
      <c r="H169">
        <v>387.9</v>
      </c>
      <c r="I169">
        <v>0</v>
      </c>
      <c r="J169">
        <v>33.596445331151443</v>
      </c>
      <c r="K169">
        <v>0</v>
      </c>
      <c r="L169" s="29" t="e">
        <f>VLOOKUP($B169,Табл1!$B$10:$Q$188,26,FALSE)</f>
        <v>#N/A</v>
      </c>
      <c r="M169" s="29" t="e">
        <f t="shared" si="3"/>
        <v>#N/A</v>
      </c>
      <c r="N169">
        <v>33.596445331151443</v>
      </c>
    </row>
    <row r="170" spans="1:15" hidden="1" x14ac:dyDescent="0.25">
      <c r="A170" t="s">
        <v>1787</v>
      </c>
      <c r="B170" t="s">
        <v>701</v>
      </c>
      <c r="C170" t="s">
        <v>1615</v>
      </c>
      <c r="D170" t="s">
        <v>1621</v>
      </c>
      <c r="E170" t="s">
        <v>1617</v>
      </c>
      <c r="F170" t="s">
        <v>1617</v>
      </c>
      <c r="G170" t="s">
        <v>1618</v>
      </c>
      <c r="H170">
        <v>1044.4860000000001</v>
      </c>
      <c r="I170">
        <v>0</v>
      </c>
      <c r="J170">
        <v>1232.4939999999999</v>
      </c>
      <c r="K170">
        <v>2382.712</v>
      </c>
      <c r="L170" s="29" t="e">
        <f>VLOOKUP($B170,Табл1!$B$10:$Q$188,26,FALSE)</f>
        <v>#N/A</v>
      </c>
      <c r="M170" s="29" t="e">
        <f t="shared" si="3"/>
        <v>#N/A</v>
      </c>
      <c r="N170">
        <v>1232.4939999999999</v>
      </c>
      <c r="O170">
        <v>2382.712</v>
      </c>
    </row>
    <row r="171" spans="1:15" hidden="1" x14ac:dyDescent="0.25">
      <c r="A171" t="s">
        <v>1788</v>
      </c>
      <c r="B171" t="s">
        <v>702</v>
      </c>
      <c r="C171" t="s">
        <v>1620</v>
      </c>
      <c r="D171" t="s">
        <v>1621</v>
      </c>
      <c r="E171" t="s">
        <v>1617</v>
      </c>
      <c r="F171" t="s">
        <v>1617</v>
      </c>
      <c r="G171" t="s">
        <v>1618</v>
      </c>
      <c r="H171">
        <v>1043.374</v>
      </c>
      <c r="I171">
        <v>37.192999999999998</v>
      </c>
      <c r="J171">
        <v>1175.6980000000001</v>
      </c>
      <c r="K171">
        <v>143.5</v>
      </c>
      <c r="L171" s="29" t="e">
        <f>VLOOKUP($B171,Табл1!$B$10:$Q$188,26,FALSE)</f>
        <v>#N/A</v>
      </c>
      <c r="M171" s="29" t="e">
        <f t="shared" si="3"/>
        <v>#N/A</v>
      </c>
      <c r="N171">
        <v>1175.6980000000001</v>
      </c>
      <c r="O171">
        <v>143.5</v>
      </c>
    </row>
    <row r="172" spans="1:15" hidden="1" x14ac:dyDescent="0.25">
      <c r="A172" t="s">
        <v>1789</v>
      </c>
      <c r="B172" t="s">
        <v>717</v>
      </c>
      <c r="C172" t="s">
        <v>1615</v>
      </c>
      <c r="D172" t="s">
        <v>1621</v>
      </c>
      <c r="E172" t="s">
        <v>1617</v>
      </c>
      <c r="F172" t="s">
        <v>1617</v>
      </c>
      <c r="G172" t="s">
        <v>1618</v>
      </c>
      <c r="H172">
        <v>24929.460999999999</v>
      </c>
      <c r="I172">
        <v>0</v>
      </c>
      <c r="J172">
        <v>26374.858667545886</v>
      </c>
      <c r="K172">
        <v>0</v>
      </c>
      <c r="L172" s="29" t="e">
        <f>VLOOKUP($B172,Табл1!$B$10:$Q$188,26,FALSE)</f>
        <v>#N/A</v>
      </c>
      <c r="M172" s="29" t="e">
        <f t="shared" si="3"/>
        <v>#N/A</v>
      </c>
      <c r="N172">
        <v>26374.858667545886</v>
      </c>
    </row>
    <row r="173" spans="1:15" hidden="1" x14ac:dyDescent="0.25">
      <c r="A173" t="s">
        <v>1790</v>
      </c>
      <c r="B173" t="s">
        <v>803</v>
      </c>
      <c r="C173" t="s">
        <v>1791</v>
      </c>
      <c r="D173" t="s">
        <v>1621</v>
      </c>
      <c r="E173" t="s">
        <v>1617</v>
      </c>
      <c r="F173" t="s">
        <v>1792</v>
      </c>
      <c r="G173" t="s">
        <v>1618</v>
      </c>
      <c r="H173">
        <v>2027.2569999999998</v>
      </c>
      <c r="I173">
        <v>19.196999999999999</v>
      </c>
      <c r="J173">
        <v>1780.0436737314221</v>
      </c>
      <c r="K173">
        <v>0</v>
      </c>
      <c r="L173" s="29" t="e">
        <f>VLOOKUP($B173,Табл1!$B$10:$Q$188,26,FALSE)</f>
        <v>#N/A</v>
      </c>
      <c r="M173" s="29" t="e">
        <f t="shared" si="3"/>
        <v>#N/A</v>
      </c>
      <c r="N173">
        <v>1780.0436737314221</v>
      </c>
    </row>
    <row r="174" spans="1:15" hidden="1" x14ac:dyDescent="0.25">
      <c r="A174" t="s">
        <v>1793</v>
      </c>
      <c r="B174" t="s">
        <v>804</v>
      </c>
      <c r="C174" t="s">
        <v>1791</v>
      </c>
      <c r="D174" t="s">
        <v>1621</v>
      </c>
      <c r="E174" t="s">
        <v>1617</v>
      </c>
      <c r="F174" t="s">
        <v>1794</v>
      </c>
      <c r="G174" t="s">
        <v>1618</v>
      </c>
      <c r="H174">
        <v>2518.7199999999998</v>
      </c>
      <c r="I174">
        <v>23.806999999999999</v>
      </c>
      <c r="J174">
        <v>2211.614736943201</v>
      </c>
      <c r="K174">
        <v>0</v>
      </c>
      <c r="L174" s="29" t="e">
        <f>VLOOKUP($B174,Табл1!$B$10:$Q$188,26,FALSE)</f>
        <v>#N/A</v>
      </c>
      <c r="M174" s="29" t="e">
        <f t="shared" si="3"/>
        <v>#N/A</v>
      </c>
      <c r="N174">
        <v>2211.614736943201</v>
      </c>
    </row>
    <row r="175" spans="1:15" hidden="1" x14ac:dyDescent="0.25">
      <c r="A175" t="s">
        <v>1795</v>
      </c>
      <c r="B175" t="s">
        <v>3</v>
      </c>
      <c r="C175" t="s">
        <v>1791</v>
      </c>
      <c r="D175" t="s">
        <v>1796</v>
      </c>
      <c r="E175" t="s">
        <v>1617</v>
      </c>
      <c r="F175" t="s">
        <v>1617</v>
      </c>
      <c r="G175" t="s">
        <v>1618</v>
      </c>
      <c r="H175">
        <v>3351.7</v>
      </c>
      <c r="I175">
        <v>3351.7</v>
      </c>
      <c r="J175">
        <v>0</v>
      </c>
      <c r="K175">
        <v>1273.633</v>
      </c>
      <c r="L175" s="29" t="e">
        <f>VLOOKUP($B175,Табл1!$B$10:$Q$188,26,FALSE)</f>
        <v>#N/A</v>
      </c>
      <c r="M175" s="29" t="e">
        <f t="shared" si="3"/>
        <v>#N/A</v>
      </c>
      <c r="N175">
        <v>0</v>
      </c>
      <c r="O175">
        <v>1273.633</v>
      </c>
    </row>
    <row r="176" spans="1:15" hidden="1" x14ac:dyDescent="0.25">
      <c r="A176" t="s">
        <v>1797</v>
      </c>
      <c r="B176" t="s">
        <v>129</v>
      </c>
      <c r="C176" t="s">
        <v>1615</v>
      </c>
      <c r="D176" t="s">
        <v>1621</v>
      </c>
      <c r="E176" t="s">
        <v>1617</v>
      </c>
      <c r="F176" t="s">
        <v>1617</v>
      </c>
      <c r="G176" t="s">
        <v>1618</v>
      </c>
      <c r="H176">
        <v>62.298000000000002</v>
      </c>
      <c r="I176">
        <v>6.2960000000000003</v>
      </c>
      <c r="J176">
        <v>0</v>
      </c>
      <c r="K176">
        <v>7.4959999999999996</v>
      </c>
      <c r="L176" s="29" t="e">
        <f>VLOOKUP($B176,Табл1!$B$10:$Q$188,26,FALSE)</f>
        <v>#N/A</v>
      </c>
      <c r="M176" s="29" t="e">
        <f t="shared" si="3"/>
        <v>#N/A</v>
      </c>
      <c r="N176">
        <v>0</v>
      </c>
      <c r="O176">
        <v>7.4959999999999996</v>
      </c>
    </row>
    <row r="177" spans="1:15" hidden="1" x14ac:dyDescent="0.25">
      <c r="A177" t="s">
        <v>1798</v>
      </c>
      <c r="B177" t="s">
        <v>723</v>
      </c>
      <c r="C177" t="s">
        <v>1615</v>
      </c>
      <c r="D177" t="s">
        <v>1621</v>
      </c>
      <c r="E177" t="s">
        <v>1617</v>
      </c>
      <c r="F177" t="s">
        <v>1617</v>
      </c>
      <c r="G177" t="s">
        <v>1618</v>
      </c>
      <c r="H177">
        <v>333.06099999999998</v>
      </c>
      <c r="I177">
        <v>1.379</v>
      </c>
      <c r="J177">
        <v>0</v>
      </c>
      <c r="K177">
        <v>1.379</v>
      </c>
      <c r="L177" s="29" t="e">
        <f>VLOOKUP($B177,Табл1!$B$10:$Q$188,26,FALSE)</f>
        <v>#N/A</v>
      </c>
      <c r="M177" s="29" t="e">
        <f t="shared" si="3"/>
        <v>#N/A</v>
      </c>
      <c r="O177">
        <v>1.379</v>
      </c>
    </row>
    <row r="178" spans="1:15" hidden="1" x14ac:dyDescent="0.25">
      <c r="A178" t="s">
        <v>1799</v>
      </c>
      <c r="B178" t="s">
        <v>1800</v>
      </c>
      <c r="C178" t="s">
        <v>1615</v>
      </c>
      <c r="D178" t="s">
        <v>1621</v>
      </c>
      <c r="E178" t="s">
        <v>1617</v>
      </c>
      <c r="F178" t="s">
        <v>1617</v>
      </c>
      <c r="G178" t="s">
        <v>1618</v>
      </c>
      <c r="H178">
        <v>165.42599999999999</v>
      </c>
      <c r="I178">
        <v>1.2530000000000001</v>
      </c>
      <c r="J178">
        <v>0</v>
      </c>
      <c r="K178">
        <v>1.2530000000000001</v>
      </c>
      <c r="L178" s="29" t="e">
        <f>VLOOKUP($B178,Табл1!$B$10:$Q$188,26,FALSE)</f>
        <v>#N/A</v>
      </c>
      <c r="M178" s="29" t="e">
        <f t="shared" si="3"/>
        <v>#N/A</v>
      </c>
      <c r="O178">
        <v>1.2530000000000001</v>
      </c>
    </row>
    <row r="179" spans="1:15" hidden="1" x14ac:dyDescent="0.25">
      <c r="A179" t="s">
        <v>1801</v>
      </c>
      <c r="B179" t="s">
        <v>725</v>
      </c>
      <c r="C179" t="s">
        <v>1615</v>
      </c>
      <c r="D179" t="s">
        <v>1621</v>
      </c>
      <c r="E179" t="s">
        <v>1617</v>
      </c>
      <c r="F179" t="s">
        <v>1617</v>
      </c>
      <c r="G179" t="s">
        <v>1618</v>
      </c>
      <c r="H179">
        <v>217.84800000000001</v>
      </c>
      <c r="I179">
        <v>1.2530000000000001</v>
      </c>
      <c r="J179">
        <v>0</v>
      </c>
      <c r="K179">
        <v>1.2530000000000001</v>
      </c>
      <c r="L179" s="29" t="e">
        <f>VLOOKUP($B179,Табл1!$B$10:$Q$188,26,FALSE)</f>
        <v>#N/A</v>
      </c>
      <c r="M179" s="29" t="e">
        <f t="shared" si="3"/>
        <v>#N/A</v>
      </c>
      <c r="O179">
        <v>1.2530000000000001</v>
      </c>
    </row>
    <row r="180" spans="1:15" hidden="1" x14ac:dyDescent="0.25">
      <c r="A180" t="s">
        <v>1802</v>
      </c>
      <c r="B180" t="s">
        <v>726</v>
      </c>
      <c r="C180" t="s">
        <v>1615</v>
      </c>
      <c r="D180" t="s">
        <v>1621</v>
      </c>
      <c r="E180" t="s">
        <v>1617</v>
      </c>
      <c r="F180" t="s">
        <v>1617</v>
      </c>
      <c r="G180" t="s">
        <v>1618</v>
      </c>
      <c r="H180">
        <v>168.46700000000001</v>
      </c>
      <c r="I180">
        <v>1.2530000000000001</v>
      </c>
      <c r="J180">
        <v>0</v>
      </c>
      <c r="K180">
        <v>1.2530000000000001</v>
      </c>
      <c r="L180" s="29" t="e">
        <f>VLOOKUP($B180,Табл1!$B$10:$Q$188,26,FALSE)</f>
        <v>#N/A</v>
      </c>
      <c r="M180" s="29" t="e">
        <f t="shared" si="3"/>
        <v>#N/A</v>
      </c>
      <c r="O180">
        <v>1.2530000000000001</v>
      </c>
    </row>
    <row r="181" spans="1:15" hidden="1" x14ac:dyDescent="0.25">
      <c r="A181" t="s">
        <v>1803</v>
      </c>
      <c r="B181" t="s">
        <v>727</v>
      </c>
      <c r="C181" t="s">
        <v>1615</v>
      </c>
      <c r="D181" t="s">
        <v>1621</v>
      </c>
      <c r="E181" t="s">
        <v>1617</v>
      </c>
      <c r="F181" t="s">
        <v>1617</v>
      </c>
      <c r="G181" t="s">
        <v>1618</v>
      </c>
      <c r="H181">
        <v>125.239</v>
      </c>
      <c r="I181">
        <v>1.379</v>
      </c>
      <c r="J181">
        <v>0</v>
      </c>
      <c r="K181">
        <v>1.379</v>
      </c>
      <c r="L181" s="29" t="e">
        <f>VLOOKUP($B181,Табл1!$B$10:$Q$188,26,FALSE)</f>
        <v>#N/A</v>
      </c>
      <c r="M181" s="29" t="e">
        <f t="shared" si="3"/>
        <v>#N/A</v>
      </c>
      <c r="O181">
        <v>1.379</v>
      </c>
    </row>
    <row r="182" spans="1:15" hidden="1" x14ac:dyDescent="0.25">
      <c r="A182" t="s">
        <v>1804</v>
      </c>
      <c r="B182" t="s">
        <v>728</v>
      </c>
      <c r="C182" t="s">
        <v>1615</v>
      </c>
      <c r="D182" t="s">
        <v>1621</v>
      </c>
      <c r="E182" t="s">
        <v>1617</v>
      </c>
      <c r="F182" t="s">
        <v>1617</v>
      </c>
      <c r="G182" t="s">
        <v>1618</v>
      </c>
      <c r="H182">
        <v>364.12</v>
      </c>
      <c r="I182">
        <v>1.2530000000000001</v>
      </c>
      <c r="J182">
        <v>0</v>
      </c>
      <c r="K182">
        <v>1.2530000000000001</v>
      </c>
      <c r="L182" s="29" t="e">
        <f>VLOOKUP($B182,Табл1!$B$10:$Q$188,26,FALSE)</f>
        <v>#N/A</v>
      </c>
      <c r="M182" s="29" t="e">
        <f t="shared" si="3"/>
        <v>#N/A</v>
      </c>
      <c r="O182">
        <v>1.2530000000000001</v>
      </c>
    </row>
    <row r="183" spans="1:15" hidden="1" x14ac:dyDescent="0.25">
      <c r="A183" t="s">
        <v>1805</v>
      </c>
      <c r="B183" t="s">
        <v>729</v>
      </c>
      <c r="C183" t="s">
        <v>1615</v>
      </c>
      <c r="D183" t="s">
        <v>1621</v>
      </c>
      <c r="E183" t="s">
        <v>1617</v>
      </c>
      <c r="F183" t="s">
        <v>1617</v>
      </c>
      <c r="G183" t="s">
        <v>1618</v>
      </c>
      <c r="H183">
        <v>165.42599999999999</v>
      </c>
      <c r="I183">
        <v>1.2530000000000001</v>
      </c>
      <c r="J183">
        <v>0</v>
      </c>
      <c r="K183">
        <v>1.2530000000000001</v>
      </c>
      <c r="L183" s="29" t="e">
        <f>VLOOKUP($B183,Табл1!$B$10:$Q$188,26,FALSE)</f>
        <v>#N/A</v>
      </c>
      <c r="M183" s="29" t="e">
        <f t="shared" si="3"/>
        <v>#N/A</v>
      </c>
      <c r="O183">
        <v>1.2530000000000001</v>
      </c>
    </row>
    <row r="184" spans="1:15" hidden="1" x14ac:dyDescent="0.25">
      <c r="A184" t="s">
        <v>1806</v>
      </c>
      <c r="B184" t="s">
        <v>730</v>
      </c>
      <c r="C184" t="s">
        <v>1615</v>
      </c>
      <c r="D184" t="s">
        <v>1621</v>
      </c>
      <c r="E184" t="s">
        <v>1617</v>
      </c>
      <c r="F184" t="s">
        <v>1617</v>
      </c>
      <c r="G184" t="s">
        <v>1618</v>
      </c>
      <c r="H184">
        <v>375.82100000000003</v>
      </c>
      <c r="I184">
        <v>1.2530000000000001</v>
      </c>
      <c r="J184">
        <v>0</v>
      </c>
      <c r="K184">
        <v>1.2530000000000001</v>
      </c>
      <c r="L184" s="29" t="e">
        <f>VLOOKUP($B184,Табл1!$B$10:$Q$188,26,FALSE)</f>
        <v>#N/A</v>
      </c>
      <c r="M184" s="29" t="e">
        <f t="shared" si="3"/>
        <v>#N/A</v>
      </c>
      <c r="O184">
        <v>1.2530000000000001</v>
      </c>
    </row>
    <row r="185" spans="1:15" hidden="1" x14ac:dyDescent="0.25">
      <c r="A185" t="s">
        <v>1807</v>
      </c>
      <c r="B185" t="s">
        <v>733</v>
      </c>
      <c r="C185" t="s">
        <v>1808</v>
      </c>
      <c r="D185" t="s">
        <v>1616</v>
      </c>
      <c r="E185" t="s">
        <v>1617</v>
      </c>
      <c r="F185" t="s">
        <v>1617</v>
      </c>
      <c r="G185" t="s">
        <v>1618</v>
      </c>
      <c r="H185">
        <v>7275.5190000000002</v>
      </c>
      <c r="I185">
        <v>9.4340000000000011</v>
      </c>
      <c r="J185">
        <v>0</v>
      </c>
      <c r="K185">
        <v>9.4340000000000011</v>
      </c>
      <c r="L185" s="29" t="e">
        <f>VLOOKUP($B185,Табл1!$B$10:$Q$188,26,FALSE)</f>
        <v>#N/A</v>
      </c>
      <c r="M185" s="29" t="e">
        <f t="shared" si="3"/>
        <v>#N/A</v>
      </c>
      <c r="O185">
        <v>9.4340000000000011</v>
      </c>
    </row>
    <row r="186" spans="1:15" hidden="1" x14ac:dyDescent="0.25">
      <c r="A186" t="s">
        <v>1809</v>
      </c>
      <c r="B186" t="s">
        <v>734</v>
      </c>
      <c r="C186" t="s">
        <v>1808</v>
      </c>
      <c r="D186" t="s">
        <v>1810</v>
      </c>
      <c r="E186" t="s">
        <v>1617</v>
      </c>
      <c r="F186" t="s">
        <v>1617</v>
      </c>
      <c r="G186" t="s">
        <v>1618</v>
      </c>
      <c r="H186">
        <v>9943.4330000000009</v>
      </c>
      <c r="I186">
        <v>0.97199999999999998</v>
      </c>
      <c r="J186">
        <v>0</v>
      </c>
      <c r="K186">
        <v>0.97199999999999998</v>
      </c>
      <c r="L186" s="29" t="e">
        <f>VLOOKUP($B186,Табл1!$B$10:$Q$188,26,FALSE)</f>
        <v>#N/A</v>
      </c>
      <c r="M186" s="29" t="e">
        <f t="shared" si="3"/>
        <v>#N/A</v>
      </c>
      <c r="O186">
        <v>0.97199999999999998</v>
      </c>
    </row>
    <row r="187" spans="1:15" hidden="1" x14ac:dyDescent="0.25">
      <c r="A187" t="s">
        <v>1811</v>
      </c>
      <c r="B187" t="s">
        <v>735</v>
      </c>
      <c r="C187" t="s">
        <v>1808</v>
      </c>
      <c r="D187" t="s">
        <v>1812</v>
      </c>
      <c r="E187" t="s">
        <v>1617</v>
      </c>
      <c r="F187" t="s">
        <v>1617</v>
      </c>
      <c r="G187" t="s">
        <v>1618</v>
      </c>
      <c r="H187">
        <v>8254.9879999999994</v>
      </c>
      <c r="I187">
        <v>9.3840000000000003</v>
      </c>
      <c r="J187">
        <v>0</v>
      </c>
      <c r="K187">
        <v>9.3840000000000003</v>
      </c>
      <c r="L187" s="29" t="e">
        <f>VLOOKUP($B187,Табл1!$B$10:$Q$188,26,FALSE)</f>
        <v>#N/A</v>
      </c>
      <c r="M187" s="29" t="e">
        <f t="shared" si="3"/>
        <v>#N/A</v>
      </c>
      <c r="O187">
        <v>9.3840000000000003</v>
      </c>
    </row>
    <row r="188" spans="1:15" hidden="1" x14ac:dyDescent="0.25">
      <c r="A188" t="s">
        <v>1813</v>
      </c>
      <c r="B188" t="s">
        <v>736</v>
      </c>
      <c r="C188" t="s">
        <v>1808</v>
      </c>
      <c r="D188" t="s">
        <v>1621</v>
      </c>
      <c r="E188" t="s">
        <v>1617</v>
      </c>
      <c r="F188" t="s">
        <v>1617</v>
      </c>
      <c r="G188" t="s">
        <v>1618</v>
      </c>
      <c r="H188">
        <v>9106.3590000000004</v>
      </c>
      <c r="I188">
        <v>0.97199999999999998</v>
      </c>
      <c r="J188">
        <v>0</v>
      </c>
      <c r="K188">
        <v>0.97199999999999998</v>
      </c>
      <c r="L188" s="29" t="e">
        <f>VLOOKUP($B188,Табл1!$B$10:$Q$188,26,FALSE)</f>
        <v>#N/A</v>
      </c>
      <c r="M188" s="29" t="e">
        <f t="shared" si="3"/>
        <v>#N/A</v>
      </c>
      <c r="O188">
        <v>0.97199999999999998</v>
      </c>
    </row>
    <row r="189" spans="1:15" hidden="1" x14ac:dyDescent="0.25">
      <c r="A189" t="s">
        <v>1814</v>
      </c>
      <c r="B189" t="s">
        <v>737</v>
      </c>
      <c r="C189" t="s">
        <v>1808</v>
      </c>
      <c r="D189" t="s">
        <v>1810</v>
      </c>
      <c r="E189" t="s">
        <v>1617</v>
      </c>
      <c r="F189" t="s">
        <v>1617</v>
      </c>
      <c r="G189" t="s">
        <v>1618</v>
      </c>
      <c r="H189">
        <v>7609.23</v>
      </c>
      <c r="I189">
        <v>6.21</v>
      </c>
      <c r="J189">
        <v>0</v>
      </c>
      <c r="K189">
        <v>6.21</v>
      </c>
      <c r="L189" s="29" t="e">
        <f>VLOOKUP($B189,Табл1!$B$10:$Q$188,26,FALSE)</f>
        <v>#N/A</v>
      </c>
      <c r="M189" s="29" t="e">
        <f t="shared" si="3"/>
        <v>#N/A</v>
      </c>
      <c r="O189">
        <v>6.21</v>
      </c>
    </row>
    <row r="190" spans="1:15" hidden="1" x14ac:dyDescent="0.25">
      <c r="A190" t="s">
        <v>1815</v>
      </c>
      <c r="B190" t="s">
        <v>738</v>
      </c>
      <c r="C190" t="s">
        <v>1808</v>
      </c>
      <c r="D190" t="s">
        <v>1616</v>
      </c>
      <c r="E190" t="s">
        <v>1617</v>
      </c>
      <c r="F190" t="s">
        <v>1617</v>
      </c>
      <c r="G190" t="s">
        <v>1618</v>
      </c>
      <c r="H190">
        <v>7275.5190000000002</v>
      </c>
      <c r="I190">
        <v>7.9649999999999999</v>
      </c>
      <c r="J190">
        <v>0</v>
      </c>
      <c r="K190">
        <v>7.9649999999999999</v>
      </c>
      <c r="L190" s="29" t="e">
        <f>VLOOKUP($B190,Табл1!$B$10:$Q$188,26,FALSE)</f>
        <v>#N/A</v>
      </c>
      <c r="M190" s="29" t="e">
        <f t="shared" si="3"/>
        <v>#N/A</v>
      </c>
      <c r="O190">
        <v>7.9649999999999999</v>
      </c>
    </row>
    <row r="191" spans="1:15" hidden="1" x14ac:dyDescent="0.25">
      <c r="A191" t="s">
        <v>1816</v>
      </c>
      <c r="B191" t="s">
        <v>739</v>
      </c>
      <c r="C191" t="s">
        <v>1808</v>
      </c>
      <c r="D191" t="s">
        <v>1817</v>
      </c>
      <c r="E191" t="s">
        <v>1617</v>
      </c>
      <c r="F191" t="s">
        <v>1617</v>
      </c>
      <c r="G191" t="s">
        <v>1618</v>
      </c>
      <c r="H191">
        <v>10377.514999999999</v>
      </c>
      <c r="I191">
        <v>0.85</v>
      </c>
      <c r="J191">
        <v>0</v>
      </c>
      <c r="K191">
        <v>0.85</v>
      </c>
      <c r="L191" s="29" t="e">
        <f>VLOOKUP($B191,Табл1!$B$10:$Q$188,26,FALSE)</f>
        <v>#N/A</v>
      </c>
      <c r="M191" s="29" t="e">
        <f t="shared" si="3"/>
        <v>#N/A</v>
      </c>
      <c r="O191">
        <v>0.85</v>
      </c>
    </row>
    <row r="192" spans="1:15" hidden="1" x14ac:dyDescent="0.25">
      <c r="A192" t="s">
        <v>1818</v>
      </c>
      <c r="B192" t="s">
        <v>740</v>
      </c>
      <c r="C192" t="s">
        <v>1808</v>
      </c>
      <c r="D192" t="s">
        <v>1812</v>
      </c>
      <c r="E192" t="s">
        <v>1617</v>
      </c>
      <c r="F192" t="s">
        <v>1617</v>
      </c>
      <c r="G192" t="s">
        <v>1618</v>
      </c>
      <c r="H192">
        <v>1408.058</v>
      </c>
      <c r="I192">
        <v>0.94300000000000006</v>
      </c>
      <c r="J192">
        <v>0</v>
      </c>
      <c r="K192">
        <v>0.94300000000000006</v>
      </c>
      <c r="L192" s="29" t="e">
        <f>VLOOKUP($B192,Табл1!$B$10:$Q$188,26,FALSE)</f>
        <v>#N/A</v>
      </c>
      <c r="M192" s="29" t="e">
        <f t="shared" si="3"/>
        <v>#N/A</v>
      </c>
      <c r="O192">
        <v>0.94300000000000006</v>
      </c>
    </row>
    <row r="193" spans="1:15" hidden="1" x14ac:dyDescent="0.25">
      <c r="A193" t="s">
        <v>1819</v>
      </c>
      <c r="B193" t="s">
        <v>741</v>
      </c>
      <c r="C193" t="s">
        <v>1808</v>
      </c>
      <c r="D193" t="s">
        <v>1810</v>
      </c>
      <c r="E193" t="s">
        <v>1617</v>
      </c>
      <c r="F193" t="s">
        <v>1617</v>
      </c>
      <c r="G193" t="s">
        <v>1618</v>
      </c>
      <c r="H193">
        <v>8710.1610000000001</v>
      </c>
      <c r="I193">
        <v>0.79700000000000004</v>
      </c>
      <c r="J193">
        <v>0</v>
      </c>
      <c r="K193">
        <v>0.79700000000000004</v>
      </c>
      <c r="L193" s="29" t="e">
        <f>VLOOKUP($B193,Табл1!$B$10:$Q$188,26,FALSE)</f>
        <v>#N/A</v>
      </c>
      <c r="M193" s="29" t="e">
        <f t="shared" si="3"/>
        <v>#N/A</v>
      </c>
      <c r="O193">
        <v>0.79700000000000004</v>
      </c>
    </row>
    <row r="194" spans="1:15" hidden="1" x14ac:dyDescent="0.25">
      <c r="A194" t="s">
        <v>1820</v>
      </c>
      <c r="B194" t="s">
        <v>742</v>
      </c>
      <c r="C194" t="s">
        <v>1808</v>
      </c>
      <c r="D194" t="s">
        <v>1812</v>
      </c>
      <c r="E194" t="s">
        <v>1617</v>
      </c>
      <c r="F194" t="s">
        <v>1617</v>
      </c>
      <c r="G194" t="s">
        <v>1618</v>
      </c>
      <c r="H194">
        <v>1408.058</v>
      </c>
      <c r="I194">
        <v>0.94300000000000006</v>
      </c>
      <c r="J194">
        <v>0</v>
      </c>
      <c r="K194">
        <v>0.94300000000000006</v>
      </c>
      <c r="L194" s="29" t="e">
        <f>VLOOKUP($B194,Табл1!$B$10:$Q$188,26,FALSE)</f>
        <v>#N/A</v>
      </c>
      <c r="M194" s="29" t="e">
        <f t="shared" si="3"/>
        <v>#N/A</v>
      </c>
      <c r="O194">
        <v>0.94300000000000006</v>
      </c>
    </row>
    <row r="195" spans="1:15" hidden="1" x14ac:dyDescent="0.25">
      <c r="A195" t="s">
        <v>1821</v>
      </c>
      <c r="B195" t="s">
        <v>743</v>
      </c>
      <c r="C195" t="s">
        <v>1808</v>
      </c>
      <c r="D195" t="s">
        <v>1810</v>
      </c>
      <c r="E195" t="s">
        <v>1617</v>
      </c>
      <c r="F195" t="s">
        <v>1617</v>
      </c>
      <c r="G195" t="s">
        <v>1618</v>
      </c>
      <c r="H195">
        <v>7609.2309999999998</v>
      </c>
      <c r="I195">
        <v>6.7089999999999996</v>
      </c>
      <c r="J195">
        <v>0</v>
      </c>
      <c r="K195">
        <v>6.7089999999999996</v>
      </c>
      <c r="L195" s="29" t="e">
        <f>VLOOKUP($B195,Табл1!$B$10:$Q$188,26,FALSE)</f>
        <v>#N/A</v>
      </c>
      <c r="M195" s="29" t="e">
        <f t="shared" si="3"/>
        <v>#N/A</v>
      </c>
      <c r="O195">
        <v>6.7089999999999996</v>
      </c>
    </row>
    <row r="196" spans="1:15" hidden="1" x14ac:dyDescent="0.25">
      <c r="A196" t="s">
        <v>1822</v>
      </c>
      <c r="B196" t="s">
        <v>744</v>
      </c>
      <c r="C196" t="s">
        <v>1808</v>
      </c>
      <c r="D196" t="s">
        <v>1817</v>
      </c>
      <c r="E196" t="s">
        <v>1617</v>
      </c>
      <c r="F196" t="s">
        <v>1617</v>
      </c>
      <c r="G196" t="s">
        <v>1618</v>
      </c>
      <c r="H196">
        <v>1349.348</v>
      </c>
      <c r="I196">
        <v>0.94300000000000006</v>
      </c>
      <c r="J196">
        <v>0</v>
      </c>
      <c r="K196">
        <v>0.94300000000000006</v>
      </c>
      <c r="L196" s="29" t="e">
        <f>VLOOKUP($B196,Табл1!$B$10:$Q$188,26,FALSE)</f>
        <v>#N/A</v>
      </c>
      <c r="M196" s="29" t="e">
        <f t="shared" si="3"/>
        <v>#N/A</v>
      </c>
      <c r="O196">
        <v>0.94300000000000006</v>
      </c>
    </row>
    <row r="197" spans="1:15" hidden="1" x14ac:dyDescent="0.25">
      <c r="A197" t="s">
        <v>1823</v>
      </c>
      <c r="B197" t="s">
        <v>745</v>
      </c>
      <c r="C197" t="s">
        <v>1808</v>
      </c>
      <c r="D197" t="s">
        <v>1812</v>
      </c>
      <c r="E197" t="s">
        <v>1617</v>
      </c>
      <c r="F197" t="s">
        <v>1617</v>
      </c>
      <c r="G197" t="s">
        <v>1618</v>
      </c>
      <c r="H197">
        <v>1408.059</v>
      </c>
      <c r="I197">
        <v>0.85</v>
      </c>
      <c r="J197">
        <v>0</v>
      </c>
      <c r="K197">
        <v>0.85</v>
      </c>
      <c r="L197" s="29" t="e">
        <f>VLOOKUP($B197,Табл1!$B$10:$Q$188,26,FALSE)</f>
        <v>#N/A</v>
      </c>
      <c r="M197" s="29" t="e">
        <f t="shared" si="3"/>
        <v>#N/A</v>
      </c>
      <c r="O197">
        <v>0.85</v>
      </c>
    </row>
    <row r="198" spans="1:15" hidden="1" x14ac:dyDescent="0.25">
      <c r="A198" t="s">
        <v>1824</v>
      </c>
      <c r="B198" t="s">
        <v>746</v>
      </c>
      <c r="C198" t="s">
        <v>1808</v>
      </c>
      <c r="D198" t="s">
        <v>1817</v>
      </c>
      <c r="E198" t="s">
        <v>1617</v>
      </c>
      <c r="F198" t="s">
        <v>1617</v>
      </c>
      <c r="G198" t="s">
        <v>1618</v>
      </c>
      <c r="H198">
        <v>7944.3140000000003</v>
      </c>
      <c r="I198">
        <v>6.2330000000000005</v>
      </c>
      <c r="J198">
        <v>0</v>
      </c>
      <c r="K198">
        <v>6.2330000000000005</v>
      </c>
      <c r="L198" s="29" t="e">
        <f>VLOOKUP($B198,Табл1!$B$10:$Q$188,26,FALSE)</f>
        <v>#N/A</v>
      </c>
      <c r="M198" s="29" t="e">
        <f t="shared" si="3"/>
        <v>#N/A</v>
      </c>
      <c r="O198">
        <v>6.2330000000000005</v>
      </c>
    </row>
    <row r="199" spans="1:15" hidden="1" x14ac:dyDescent="0.25">
      <c r="A199" t="s">
        <v>1825</v>
      </c>
      <c r="B199" t="s">
        <v>747</v>
      </c>
      <c r="C199" t="s">
        <v>1808</v>
      </c>
      <c r="D199" t="s">
        <v>1817</v>
      </c>
      <c r="E199" t="s">
        <v>1617</v>
      </c>
      <c r="F199" t="s">
        <v>1617</v>
      </c>
      <c r="G199" t="s">
        <v>1618</v>
      </c>
      <c r="H199">
        <v>6603.384</v>
      </c>
      <c r="I199">
        <v>6.3330000000000002</v>
      </c>
      <c r="J199">
        <v>0</v>
      </c>
      <c r="K199">
        <v>6.3330000000000002</v>
      </c>
      <c r="L199" s="29" t="e">
        <f>VLOOKUP($B199,Табл1!$B$10:$Q$188,26,FALSE)</f>
        <v>#N/A</v>
      </c>
      <c r="M199" s="29" t="e">
        <f t="shared" si="3"/>
        <v>#N/A</v>
      </c>
      <c r="O199">
        <v>6.3330000000000002</v>
      </c>
    </row>
    <row r="200" spans="1:15" hidden="1" x14ac:dyDescent="0.25">
      <c r="A200" t="s">
        <v>1826</v>
      </c>
      <c r="B200" t="s">
        <v>748</v>
      </c>
      <c r="C200" t="s">
        <v>1808</v>
      </c>
      <c r="D200" t="s">
        <v>1817</v>
      </c>
      <c r="E200" t="s">
        <v>1617</v>
      </c>
      <c r="F200" t="s">
        <v>1617</v>
      </c>
      <c r="G200" t="s">
        <v>1618</v>
      </c>
      <c r="H200">
        <v>6603.384</v>
      </c>
      <c r="I200">
        <v>6.2330000000000005</v>
      </c>
      <c r="J200">
        <v>0</v>
      </c>
      <c r="K200">
        <v>6.2330000000000005</v>
      </c>
      <c r="L200" s="29" t="e">
        <f>VLOOKUP($B200,Табл1!$B$10:$Q$188,26,FALSE)</f>
        <v>#N/A</v>
      </c>
      <c r="M200" s="29" t="e">
        <f t="shared" ref="M200:M263" si="4">L200-K200</f>
        <v>#N/A</v>
      </c>
      <c r="O200">
        <v>6.2330000000000005</v>
      </c>
    </row>
    <row r="201" spans="1:15" hidden="1" x14ac:dyDescent="0.25">
      <c r="A201" t="s">
        <v>1827</v>
      </c>
      <c r="B201" t="s">
        <v>749</v>
      </c>
      <c r="C201" t="s">
        <v>1808</v>
      </c>
      <c r="D201" t="s">
        <v>1812</v>
      </c>
      <c r="E201" t="s">
        <v>1617</v>
      </c>
      <c r="F201" t="s">
        <v>1617</v>
      </c>
      <c r="G201" t="s">
        <v>1618</v>
      </c>
      <c r="H201">
        <v>1408.059</v>
      </c>
      <c r="I201">
        <v>0.85</v>
      </c>
      <c r="J201">
        <v>0</v>
      </c>
      <c r="K201">
        <v>0.85</v>
      </c>
      <c r="L201" s="29" t="e">
        <f>VLOOKUP($B201,Табл1!$B$10:$Q$188,26,FALSE)</f>
        <v>#N/A</v>
      </c>
      <c r="M201" s="29" t="e">
        <f t="shared" si="4"/>
        <v>#N/A</v>
      </c>
      <c r="O201">
        <v>0.85</v>
      </c>
    </row>
    <row r="202" spans="1:15" hidden="1" x14ac:dyDescent="0.25">
      <c r="A202" t="s">
        <v>1828</v>
      </c>
      <c r="B202" t="s">
        <v>750</v>
      </c>
      <c r="C202" t="s">
        <v>1808</v>
      </c>
      <c r="D202" t="s">
        <v>1812</v>
      </c>
      <c r="E202" t="s">
        <v>1617</v>
      </c>
      <c r="F202" t="s">
        <v>1617</v>
      </c>
      <c r="G202" t="s">
        <v>1618</v>
      </c>
      <c r="H202">
        <v>1408.059</v>
      </c>
      <c r="I202">
        <v>0.85</v>
      </c>
      <c r="J202">
        <v>0</v>
      </c>
      <c r="K202">
        <v>0.85</v>
      </c>
      <c r="L202" s="29" t="e">
        <f>VLOOKUP($B202,Табл1!$B$10:$Q$188,26,FALSE)</f>
        <v>#N/A</v>
      </c>
      <c r="M202" s="29" t="e">
        <f t="shared" si="4"/>
        <v>#N/A</v>
      </c>
      <c r="O202">
        <v>0.85</v>
      </c>
    </row>
    <row r="203" spans="1:15" hidden="1" x14ac:dyDescent="0.25">
      <c r="A203" t="s">
        <v>1829</v>
      </c>
      <c r="B203" t="s">
        <v>751</v>
      </c>
      <c r="C203" t="s">
        <v>1808</v>
      </c>
      <c r="D203" t="s">
        <v>1817</v>
      </c>
      <c r="E203" t="s">
        <v>1617</v>
      </c>
      <c r="F203" t="s">
        <v>1617</v>
      </c>
      <c r="G203" t="s">
        <v>1618</v>
      </c>
      <c r="H203">
        <v>1349.348</v>
      </c>
      <c r="I203">
        <v>0.85</v>
      </c>
      <c r="J203">
        <v>0</v>
      </c>
      <c r="K203">
        <v>0.85</v>
      </c>
      <c r="L203" s="29" t="e">
        <f>VLOOKUP($B203,Табл1!$B$10:$Q$188,26,FALSE)</f>
        <v>#N/A</v>
      </c>
      <c r="M203" s="29" t="e">
        <f t="shared" si="4"/>
        <v>#N/A</v>
      </c>
      <c r="O203">
        <v>0.85</v>
      </c>
    </row>
    <row r="204" spans="1:15" hidden="1" x14ac:dyDescent="0.25">
      <c r="A204" t="s">
        <v>1830</v>
      </c>
      <c r="B204" t="s">
        <v>752</v>
      </c>
      <c r="C204" t="s">
        <v>1808</v>
      </c>
      <c r="D204" t="s">
        <v>1810</v>
      </c>
      <c r="E204" t="s">
        <v>1617</v>
      </c>
      <c r="F204" t="s">
        <v>1617</v>
      </c>
      <c r="G204" t="s">
        <v>1618</v>
      </c>
      <c r="H204">
        <v>1294.327</v>
      </c>
      <c r="I204">
        <v>0.79700000000000004</v>
      </c>
      <c r="J204">
        <v>0</v>
      </c>
      <c r="K204">
        <v>0.79700000000000004</v>
      </c>
      <c r="L204" s="29" t="e">
        <f>VLOOKUP($B204,Табл1!$B$10:$Q$188,26,FALSE)</f>
        <v>#N/A</v>
      </c>
      <c r="M204" s="29" t="e">
        <f t="shared" si="4"/>
        <v>#N/A</v>
      </c>
      <c r="O204">
        <v>0.79700000000000004</v>
      </c>
    </row>
    <row r="205" spans="1:15" hidden="1" x14ac:dyDescent="0.25">
      <c r="A205" t="s">
        <v>1831</v>
      </c>
      <c r="B205" t="s">
        <v>753</v>
      </c>
      <c r="C205" t="s">
        <v>1808</v>
      </c>
      <c r="D205" t="s">
        <v>1616</v>
      </c>
      <c r="E205" t="s">
        <v>1617</v>
      </c>
      <c r="F205" t="s">
        <v>1617</v>
      </c>
      <c r="G205" t="s">
        <v>1618</v>
      </c>
      <c r="H205">
        <v>1230.4380000000001</v>
      </c>
      <c r="I205">
        <v>8.6739999999999995</v>
      </c>
      <c r="J205">
        <v>0</v>
      </c>
      <c r="K205">
        <v>8.6739999999999995</v>
      </c>
      <c r="L205" s="29" t="e">
        <f>VLOOKUP($B205,Табл1!$B$10:$Q$188,26,FALSE)</f>
        <v>#N/A</v>
      </c>
      <c r="M205" s="29" t="e">
        <f t="shared" si="4"/>
        <v>#N/A</v>
      </c>
      <c r="O205">
        <v>8.6739999999999995</v>
      </c>
    </row>
    <row r="206" spans="1:15" hidden="1" x14ac:dyDescent="0.25">
      <c r="A206" t="s">
        <v>1832</v>
      </c>
      <c r="B206" t="s">
        <v>754</v>
      </c>
      <c r="C206" t="s">
        <v>1808</v>
      </c>
      <c r="D206" t="s">
        <v>1817</v>
      </c>
      <c r="E206" t="s">
        <v>1617</v>
      </c>
      <c r="F206" t="s">
        <v>1617</v>
      </c>
      <c r="G206" t="s">
        <v>1618</v>
      </c>
      <c r="H206">
        <v>1337.874</v>
      </c>
      <c r="I206">
        <v>9.7270000000000003</v>
      </c>
      <c r="J206">
        <v>0</v>
      </c>
      <c r="K206">
        <v>9.7270000000000003</v>
      </c>
      <c r="L206" s="29" t="e">
        <f>VLOOKUP($B206,Табл1!$B$10:$Q$188,26,FALSE)</f>
        <v>#N/A</v>
      </c>
      <c r="M206" s="29" t="e">
        <f t="shared" si="4"/>
        <v>#N/A</v>
      </c>
      <c r="O206">
        <v>9.7270000000000003</v>
      </c>
    </row>
    <row r="207" spans="1:15" hidden="1" x14ac:dyDescent="0.25">
      <c r="A207" t="s">
        <v>1833</v>
      </c>
      <c r="B207" t="s">
        <v>755</v>
      </c>
      <c r="C207" t="s">
        <v>1808</v>
      </c>
      <c r="D207" t="s">
        <v>1817</v>
      </c>
      <c r="E207" t="s">
        <v>1617</v>
      </c>
      <c r="F207" t="s">
        <v>1617</v>
      </c>
      <c r="G207" t="s">
        <v>1618</v>
      </c>
      <c r="H207">
        <v>1337.874</v>
      </c>
      <c r="I207">
        <v>9.7270000000000003</v>
      </c>
      <c r="J207">
        <v>0</v>
      </c>
      <c r="K207">
        <v>9.7270000000000003</v>
      </c>
      <c r="L207" s="29" t="e">
        <f>VLOOKUP($B207,Табл1!$B$10:$Q$188,26,FALSE)</f>
        <v>#N/A</v>
      </c>
      <c r="M207" s="29" t="e">
        <f t="shared" si="4"/>
        <v>#N/A</v>
      </c>
      <c r="O207">
        <v>9.7270000000000003</v>
      </c>
    </row>
    <row r="208" spans="1:15" hidden="1" x14ac:dyDescent="0.25">
      <c r="A208" t="s">
        <v>1834</v>
      </c>
      <c r="B208" t="s">
        <v>756</v>
      </c>
      <c r="C208" t="s">
        <v>1808</v>
      </c>
      <c r="D208" t="s">
        <v>1621</v>
      </c>
      <c r="E208" t="s">
        <v>1617</v>
      </c>
      <c r="F208" t="s">
        <v>1617</v>
      </c>
      <c r="G208" t="s">
        <v>1618</v>
      </c>
      <c r="H208">
        <v>2360.6439999999998</v>
      </c>
      <c r="I208">
        <v>0.85</v>
      </c>
      <c r="J208">
        <v>0</v>
      </c>
      <c r="K208">
        <v>0.85</v>
      </c>
      <c r="L208" s="29" t="e">
        <f>VLOOKUP($B208,Табл1!$B$10:$Q$188,26,FALSE)</f>
        <v>#N/A</v>
      </c>
      <c r="M208" s="29" t="e">
        <f t="shared" si="4"/>
        <v>#N/A</v>
      </c>
      <c r="O208">
        <v>0.85</v>
      </c>
    </row>
    <row r="209" spans="1:15" hidden="1" x14ac:dyDescent="0.25">
      <c r="A209" t="s">
        <v>1835</v>
      </c>
      <c r="B209" t="s">
        <v>757</v>
      </c>
      <c r="C209" t="s">
        <v>1808</v>
      </c>
      <c r="D209" t="s">
        <v>1616</v>
      </c>
      <c r="E209" t="s">
        <v>1617</v>
      </c>
      <c r="F209" t="s">
        <v>1617</v>
      </c>
      <c r="G209" t="s">
        <v>1618</v>
      </c>
      <c r="H209">
        <v>2471.4229999999998</v>
      </c>
      <c r="I209">
        <v>0.97199999999999998</v>
      </c>
      <c r="J209">
        <v>0</v>
      </c>
      <c r="K209">
        <v>0.97199999999999998</v>
      </c>
      <c r="L209" s="29" t="e">
        <f>VLOOKUP($B209,Табл1!$B$10:$Q$188,26,FALSE)</f>
        <v>#N/A</v>
      </c>
      <c r="M209" s="29" t="e">
        <f t="shared" si="4"/>
        <v>#N/A</v>
      </c>
      <c r="O209">
        <v>0.97199999999999998</v>
      </c>
    </row>
    <row r="210" spans="1:15" hidden="1" x14ac:dyDescent="0.25">
      <c r="A210" t="s">
        <v>1836</v>
      </c>
      <c r="B210" t="s">
        <v>758</v>
      </c>
      <c r="C210" t="s">
        <v>1808</v>
      </c>
      <c r="D210" t="s">
        <v>1621</v>
      </c>
      <c r="E210" t="s">
        <v>1617</v>
      </c>
      <c r="F210" t="s">
        <v>1617</v>
      </c>
      <c r="G210" t="s">
        <v>1618</v>
      </c>
      <c r="H210">
        <v>2360.6439999999998</v>
      </c>
      <c r="I210">
        <v>0.83399999999999996</v>
      </c>
      <c r="J210">
        <v>0</v>
      </c>
      <c r="K210">
        <v>0.83399999999999996</v>
      </c>
      <c r="L210" s="29" t="e">
        <f>VLOOKUP($B210,Табл1!$B$10:$Q$188,26,FALSE)</f>
        <v>#N/A</v>
      </c>
      <c r="M210" s="29" t="e">
        <f t="shared" si="4"/>
        <v>#N/A</v>
      </c>
      <c r="O210">
        <v>0.83399999999999996</v>
      </c>
    </row>
    <row r="211" spans="1:15" hidden="1" x14ac:dyDescent="0.25">
      <c r="A211" t="s">
        <v>1837</v>
      </c>
      <c r="B211" t="s">
        <v>759</v>
      </c>
      <c r="C211" t="s">
        <v>1808</v>
      </c>
      <c r="D211" t="s">
        <v>1810</v>
      </c>
      <c r="E211" t="s">
        <v>1617</v>
      </c>
      <c r="F211" t="s">
        <v>1617</v>
      </c>
      <c r="G211" t="s">
        <v>1618</v>
      </c>
      <c r="H211">
        <v>2577.64</v>
      </c>
      <c r="I211">
        <v>0.79700000000000004</v>
      </c>
      <c r="J211">
        <v>0</v>
      </c>
      <c r="K211">
        <v>0.79700000000000004</v>
      </c>
      <c r="L211" s="29" t="e">
        <f>VLOOKUP($B211,Табл1!$B$10:$Q$188,26,FALSE)</f>
        <v>#N/A</v>
      </c>
      <c r="M211" s="29" t="e">
        <f t="shared" si="4"/>
        <v>#N/A</v>
      </c>
      <c r="O211">
        <v>0.79700000000000004</v>
      </c>
    </row>
    <row r="212" spans="1:15" hidden="1" x14ac:dyDescent="0.25">
      <c r="A212" t="s">
        <v>1838</v>
      </c>
      <c r="B212" t="s">
        <v>760</v>
      </c>
      <c r="C212" t="s">
        <v>1808</v>
      </c>
      <c r="D212" t="s">
        <v>1810</v>
      </c>
      <c r="E212" t="s">
        <v>1617</v>
      </c>
      <c r="F212" t="s">
        <v>1617</v>
      </c>
      <c r="G212" t="s">
        <v>1618</v>
      </c>
      <c r="H212">
        <v>3849.942</v>
      </c>
      <c r="I212">
        <v>8.6739999999999995</v>
      </c>
      <c r="J212">
        <v>0</v>
      </c>
      <c r="K212">
        <v>8.6739999999999995</v>
      </c>
      <c r="L212" s="29" t="e">
        <f>VLOOKUP($B212,Табл1!$B$10:$Q$188,26,FALSE)</f>
        <v>#N/A</v>
      </c>
      <c r="M212" s="29" t="e">
        <f t="shared" si="4"/>
        <v>#N/A</v>
      </c>
      <c r="O212">
        <v>8.6739999999999995</v>
      </c>
    </row>
    <row r="213" spans="1:15" hidden="1" x14ac:dyDescent="0.25">
      <c r="A213" t="s">
        <v>1839</v>
      </c>
      <c r="B213" t="s">
        <v>761</v>
      </c>
      <c r="C213" t="s">
        <v>1808</v>
      </c>
      <c r="D213" t="s">
        <v>1616</v>
      </c>
      <c r="E213" t="s">
        <v>1617</v>
      </c>
      <c r="F213" t="s">
        <v>1617</v>
      </c>
      <c r="G213" t="s">
        <v>1618</v>
      </c>
      <c r="H213">
        <v>2281.7539999999999</v>
      </c>
      <c r="I213">
        <v>9.8249999999999993</v>
      </c>
      <c r="J213">
        <v>0</v>
      </c>
      <c r="K213">
        <v>9.8249999999999993</v>
      </c>
      <c r="L213" s="29" t="e">
        <f>VLOOKUP($B213,Табл1!$B$10:$Q$188,26,FALSE)</f>
        <v>#N/A</v>
      </c>
      <c r="M213" s="29" t="e">
        <f t="shared" si="4"/>
        <v>#N/A</v>
      </c>
      <c r="O213">
        <v>9.8249999999999993</v>
      </c>
    </row>
    <row r="214" spans="1:15" hidden="1" x14ac:dyDescent="0.25">
      <c r="A214" t="s">
        <v>1840</v>
      </c>
      <c r="B214" t="s">
        <v>762</v>
      </c>
      <c r="C214" t="s">
        <v>1808</v>
      </c>
      <c r="D214" t="s">
        <v>1817</v>
      </c>
      <c r="E214" t="s">
        <v>1617</v>
      </c>
      <c r="F214" t="s">
        <v>1617</v>
      </c>
      <c r="G214" t="s">
        <v>1618</v>
      </c>
      <c r="H214">
        <v>2653.36</v>
      </c>
      <c r="I214">
        <v>1.0369999999999999</v>
      </c>
      <c r="J214">
        <v>0</v>
      </c>
      <c r="K214">
        <v>1.0369999999999999</v>
      </c>
      <c r="L214" s="29" t="e">
        <f>VLOOKUP($B214,Табл1!$B$10:$Q$188,26,FALSE)</f>
        <v>#N/A</v>
      </c>
      <c r="M214" s="29" t="e">
        <f t="shared" si="4"/>
        <v>#N/A</v>
      </c>
      <c r="O214">
        <v>1.0369999999999999</v>
      </c>
    </row>
    <row r="215" spans="1:15" hidden="1" x14ac:dyDescent="0.25">
      <c r="A215" t="s">
        <v>1841</v>
      </c>
      <c r="B215" t="s">
        <v>763</v>
      </c>
      <c r="C215" t="s">
        <v>1808</v>
      </c>
      <c r="D215" t="s">
        <v>1817</v>
      </c>
      <c r="E215" t="s">
        <v>1617</v>
      </c>
      <c r="F215" t="s">
        <v>1617</v>
      </c>
      <c r="G215" t="s">
        <v>1618</v>
      </c>
      <c r="H215">
        <v>2653.36</v>
      </c>
      <c r="I215">
        <v>0.85</v>
      </c>
      <c r="J215">
        <v>0</v>
      </c>
      <c r="K215">
        <v>0.85</v>
      </c>
      <c r="L215" s="29" t="e">
        <f>VLOOKUP($B215,Табл1!$B$10:$Q$188,26,FALSE)</f>
        <v>#N/A</v>
      </c>
      <c r="M215" s="29" t="e">
        <f t="shared" si="4"/>
        <v>#N/A</v>
      </c>
      <c r="O215">
        <v>0.85</v>
      </c>
    </row>
    <row r="216" spans="1:15" hidden="1" x14ac:dyDescent="0.25">
      <c r="A216" t="s">
        <v>1842</v>
      </c>
      <c r="B216" t="s">
        <v>764</v>
      </c>
      <c r="C216" t="s">
        <v>1808</v>
      </c>
      <c r="D216" t="s">
        <v>1812</v>
      </c>
      <c r="E216" t="s">
        <v>1617</v>
      </c>
      <c r="F216" t="s">
        <v>1617</v>
      </c>
      <c r="G216" t="s">
        <v>1618</v>
      </c>
      <c r="H216">
        <v>6890.7</v>
      </c>
      <c r="I216">
        <v>6.9890000000000008</v>
      </c>
      <c r="J216">
        <v>0</v>
      </c>
      <c r="K216">
        <v>6.9890000000000008</v>
      </c>
      <c r="L216" s="29" t="e">
        <f>VLOOKUP($B216,Табл1!$B$10:$Q$188,26,FALSE)</f>
        <v>#N/A</v>
      </c>
      <c r="M216" s="29" t="e">
        <f t="shared" si="4"/>
        <v>#N/A</v>
      </c>
      <c r="O216">
        <v>6.9890000000000008</v>
      </c>
    </row>
    <row r="217" spans="1:15" hidden="1" x14ac:dyDescent="0.25">
      <c r="A217" t="s">
        <v>1843</v>
      </c>
      <c r="B217" t="s">
        <v>765</v>
      </c>
      <c r="C217" t="s">
        <v>1808</v>
      </c>
      <c r="D217" t="s">
        <v>1817</v>
      </c>
      <c r="E217" t="s">
        <v>1617</v>
      </c>
      <c r="F217" t="s">
        <v>1617</v>
      </c>
      <c r="G217" t="s">
        <v>1618</v>
      </c>
      <c r="H217">
        <v>6603.384</v>
      </c>
      <c r="I217">
        <v>7.95</v>
      </c>
      <c r="J217">
        <v>0</v>
      </c>
      <c r="K217">
        <v>7.95</v>
      </c>
      <c r="L217" s="29" t="e">
        <f>VLOOKUP($B217,Табл1!$B$10:$Q$188,26,FALSE)</f>
        <v>#N/A</v>
      </c>
      <c r="M217" s="29" t="e">
        <f t="shared" si="4"/>
        <v>#N/A</v>
      </c>
      <c r="O217">
        <v>7.95</v>
      </c>
    </row>
    <row r="218" spans="1:15" hidden="1" x14ac:dyDescent="0.25">
      <c r="A218" t="s">
        <v>1844</v>
      </c>
      <c r="B218" t="s">
        <v>766</v>
      </c>
      <c r="C218" t="s">
        <v>1808</v>
      </c>
      <c r="D218" t="s">
        <v>1817</v>
      </c>
      <c r="E218" t="s">
        <v>1617</v>
      </c>
      <c r="F218" t="s">
        <v>1617</v>
      </c>
      <c r="G218" t="s">
        <v>1618</v>
      </c>
      <c r="H218">
        <v>6614.7929999999997</v>
      </c>
      <c r="I218">
        <v>5.0649999999999995</v>
      </c>
      <c r="J218">
        <v>0</v>
      </c>
      <c r="K218">
        <v>5.0649999999999995</v>
      </c>
      <c r="L218" s="29" t="e">
        <f>VLOOKUP($B218,Табл1!$B$10:$Q$188,26,FALSE)</f>
        <v>#N/A</v>
      </c>
      <c r="M218" s="29" t="e">
        <f t="shared" si="4"/>
        <v>#N/A</v>
      </c>
      <c r="O218">
        <v>5.0649999999999995</v>
      </c>
    </row>
    <row r="219" spans="1:15" hidden="1" x14ac:dyDescent="0.25">
      <c r="A219" t="s">
        <v>1845</v>
      </c>
      <c r="B219" t="s">
        <v>767</v>
      </c>
      <c r="C219" t="s">
        <v>1808</v>
      </c>
      <c r="D219" t="s">
        <v>1810</v>
      </c>
      <c r="E219" t="s">
        <v>1617</v>
      </c>
      <c r="F219" t="s">
        <v>1617</v>
      </c>
      <c r="G219" t="s">
        <v>1618</v>
      </c>
      <c r="H219">
        <v>2545.1640000000002</v>
      </c>
      <c r="I219">
        <v>0.83399999999999996</v>
      </c>
      <c r="J219">
        <v>0</v>
      </c>
      <c r="K219">
        <v>0.83399999999999996</v>
      </c>
      <c r="L219" s="29" t="e">
        <f>VLOOKUP($B219,Табл1!$B$10:$Q$188,26,FALSE)</f>
        <v>#N/A</v>
      </c>
      <c r="M219" s="29" t="e">
        <f t="shared" si="4"/>
        <v>#N/A</v>
      </c>
      <c r="O219">
        <v>0.83399999999999996</v>
      </c>
    </row>
    <row r="220" spans="1:15" hidden="1" x14ac:dyDescent="0.25">
      <c r="A220" t="s">
        <v>1846</v>
      </c>
      <c r="B220" t="s">
        <v>768</v>
      </c>
      <c r="C220" t="s">
        <v>1808</v>
      </c>
      <c r="D220" t="s">
        <v>1810</v>
      </c>
      <c r="E220" t="s">
        <v>1617</v>
      </c>
      <c r="F220" t="s">
        <v>1617</v>
      </c>
      <c r="G220" t="s">
        <v>1618</v>
      </c>
      <c r="H220">
        <v>5058.8130000000001</v>
      </c>
      <c r="I220">
        <v>6.585</v>
      </c>
      <c r="J220">
        <v>0</v>
      </c>
      <c r="K220">
        <v>6.585</v>
      </c>
      <c r="L220" s="29" t="e">
        <f>VLOOKUP($B220,Табл1!$B$10:$Q$188,26,FALSE)</f>
        <v>#N/A</v>
      </c>
      <c r="M220" s="29" t="e">
        <f t="shared" si="4"/>
        <v>#N/A</v>
      </c>
      <c r="O220">
        <v>6.585</v>
      </c>
    </row>
    <row r="221" spans="1:15" hidden="1" x14ac:dyDescent="0.25">
      <c r="A221" t="s">
        <v>1847</v>
      </c>
      <c r="B221" t="s">
        <v>769</v>
      </c>
      <c r="C221" t="s">
        <v>1808</v>
      </c>
      <c r="D221" t="s">
        <v>1810</v>
      </c>
      <c r="E221" t="s">
        <v>1617</v>
      </c>
      <c r="F221" t="s">
        <v>1617</v>
      </c>
      <c r="G221" t="s">
        <v>1618</v>
      </c>
      <c r="H221">
        <v>5058.8130000000001</v>
      </c>
      <c r="I221">
        <v>5.7479999999999993</v>
      </c>
      <c r="J221">
        <v>0</v>
      </c>
      <c r="K221">
        <v>5.7479999999999993</v>
      </c>
      <c r="L221" s="29" t="e">
        <f>VLOOKUP($B221,Табл1!$B$10:$Q$188,26,FALSE)</f>
        <v>#N/A</v>
      </c>
      <c r="M221" s="29" t="e">
        <f t="shared" si="4"/>
        <v>#N/A</v>
      </c>
      <c r="O221">
        <v>5.7479999999999993</v>
      </c>
    </row>
    <row r="222" spans="1:15" hidden="1" x14ac:dyDescent="0.25">
      <c r="A222" t="s">
        <v>1848</v>
      </c>
      <c r="B222" t="s">
        <v>770</v>
      </c>
      <c r="C222" t="s">
        <v>1808</v>
      </c>
      <c r="D222" t="s">
        <v>1812</v>
      </c>
      <c r="E222" t="s">
        <v>1617</v>
      </c>
      <c r="F222" t="s">
        <v>1617</v>
      </c>
      <c r="G222" t="s">
        <v>1618</v>
      </c>
      <c r="H222">
        <v>2768.8090000000002</v>
      </c>
      <c r="I222">
        <v>0.85</v>
      </c>
      <c r="J222">
        <v>0</v>
      </c>
      <c r="K222">
        <v>0.85</v>
      </c>
      <c r="L222" s="29" t="e">
        <f>VLOOKUP($B222,Табл1!$B$10:$Q$188,26,FALSE)</f>
        <v>#N/A</v>
      </c>
      <c r="M222" s="29" t="e">
        <f t="shared" si="4"/>
        <v>#N/A</v>
      </c>
      <c r="O222">
        <v>0.85</v>
      </c>
    </row>
    <row r="223" spans="1:15" hidden="1" x14ac:dyDescent="0.25">
      <c r="A223" t="s">
        <v>1849</v>
      </c>
      <c r="B223" t="s">
        <v>771</v>
      </c>
      <c r="C223" t="s">
        <v>1808</v>
      </c>
      <c r="D223" t="s">
        <v>1616</v>
      </c>
      <c r="E223" t="s">
        <v>1617</v>
      </c>
      <c r="F223" t="s">
        <v>1617</v>
      </c>
      <c r="G223" t="s">
        <v>1618</v>
      </c>
      <c r="H223">
        <v>4850.3530000000001</v>
      </c>
      <c r="I223">
        <v>6.7349999999999994</v>
      </c>
      <c r="J223">
        <v>0</v>
      </c>
      <c r="K223">
        <v>6.7349999999999994</v>
      </c>
      <c r="L223" s="29" t="e">
        <f>VLOOKUP($B223,Табл1!$B$10:$Q$188,26,FALSE)</f>
        <v>#N/A</v>
      </c>
      <c r="M223" s="29" t="e">
        <f t="shared" si="4"/>
        <v>#N/A</v>
      </c>
      <c r="O223">
        <v>6.7349999999999994</v>
      </c>
    </row>
    <row r="224" spans="1:15" hidden="1" x14ac:dyDescent="0.25">
      <c r="A224" t="s">
        <v>1850</v>
      </c>
      <c r="B224" t="s">
        <v>773</v>
      </c>
      <c r="C224" t="s">
        <v>1808</v>
      </c>
      <c r="D224" t="s">
        <v>1817</v>
      </c>
      <c r="E224" t="s">
        <v>1617</v>
      </c>
      <c r="F224" t="s">
        <v>1617</v>
      </c>
      <c r="G224" t="s">
        <v>1618</v>
      </c>
      <c r="H224">
        <v>5273.866</v>
      </c>
      <c r="I224">
        <v>6.484</v>
      </c>
      <c r="J224">
        <v>0</v>
      </c>
      <c r="K224">
        <v>6.484</v>
      </c>
      <c r="L224" s="29" t="e">
        <f>VLOOKUP($B224,Табл1!$B$10:$Q$188,26,FALSE)</f>
        <v>#N/A</v>
      </c>
      <c r="M224" s="29" t="e">
        <f t="shared" si="4"/>
        <v>#N/A</v>
      </c>
      <c r="O224">
        <v>6.484</v>
      </c>
    </row>
    <row r="225" spans="1:15" hidden="1" x14ac:dyDescent="0.25">
      <c r="A225" t="s">
        <v>1851</v>
      </c>
      <c r="B225" t="s">
        <v>774</v>
      </c>
      <c r="C225" t="s">
        <v>1808</v>
      </c>
      <c r="D225" t="s">
        <v>1817</v>
      </c>
      <c r="E225" t="s">
        <v>1617</v>
      </c>
      <c r="F225" t="s">
        <v>1617</v>
      </c>
      <c r="G225" t="s">
        <v>1618</v>
      </c>
      <c r="H225">
        <v>5273.8649999999998</v>
      </c>
      <c r="I225">
        <v>6.484</v>
      </c>
      <c r="J225">
        <v>0</v>
      </c>
      <c r="K225">
        <v>6.484</v>
      </c>
      <c r="L225" s="29" t="e">
        <f>VLOOKUP($B225,Табл1!$B$10:$Q$188,26,FALSE)</f>
        <v>#N/A</v>
      </c>
      <c r="M225" s="29" t="e">
        <f t="shared" si="4"/>
        <v>#N/A</v>
      </c>
      <c r="O225">
        <v>6.484</v>
      </c>
    </row>
    <row r="226" spans="1:15" hidden="1" x14ac:dyDescent="0.25">
      <c r="A226" t="s">
        <v>1852</v>
      </c>
      <c r="B226" t="s">
        <v>775</v>
      </c>
      <c r="C226" t="s">
        <v>1808</v>
      </c>
      <c r="D226" t="s">
        <v>1812</v>
      </c>
      <c r="E226" t="s">
        <v>1617</v>
      </c>
      <c r="F226" t="s">
        <v>1617</v>
      </c>
      <c r="G226" t="s">
        <v>1618</v>
      </c>
      <c r="H226">
        <v>5503.3329999999996</v>
      </c>
      <c r="I226">
        <v>6.484</v>
      </c>
      <c r="J226">
        <v>0</v>
      </c>
      <c r="K226">
        <v>6.484</v>
      </c>
      <c r="L226" s="29" t="e">
        <f>VLOOKUP($B226,Табл1!$B$10:$Q$188,26,FALSE)</f>
        <v>#N/A</v>
      </c>
      <c r="M226" s="29" t="e">
        <f t="shared" si="4"/>
        <v>#N/A</v>
      </c>
      <c r="O226">
        <v>6.484</v>
      </c>
    </row>
    <row r="227" spans="1:15" hidden="1" x14ac:dyDescent="0.25">
      <c r="A227" t="s">
        <v>1853</v>
      </c>
      <c r="B227" t="s">
        <v>776</v>
      </c>
      <c r="C227" t="s">
        <v>1808</v>
      </c>
      <c r="D227" t="s">
        <v>1812</v>
      </c>
      <c r="E227" t="s">
        <v>1617</v>
      </c>
      <c r="F227" t="s">
        <v>1617</v>
      </c>
      <c r="G227" t="s">
        <v>1618</v>
      </c>
      <c r="H227">
        <v>5503.3329999999996</v>
      </c>
      <c r="I227">
        <v>6.484</v>
      </c>
      <c r="J227">
        <v>0</v>
      </c>
      <c r="K227">
        <v>6.484</v>
      </c>
      <c r="L227" s="29" t="e">
        <f>VLOOKUP($B227,Табл1!$B$10:$Q$188,26,FALSE)</f>
        <v>#N/A</v>
      </c>
      <c r="M227" s="29" t="e">
        <f t="shared" si="4"/>
        <v>#N/A</v>
      </c>
      <c r="O227">
        <v>6.484</v>
      </c>
    </row>
    <row r="228" spans="1:15" hidden="1" x14ac:dyDescent="0.25">
      <c r="A228" t="s">
        <v>1854</v>
      </c>
      <c r="B228" t="s">
        <v>777</v>
      </c>
      <c r="C228" t="s">
        <v>1808</v>
      </c>
      <c r="D228" t="s">
        <v>1817</v>
      </c>
      <c r="E228" t="s">
        <v>1617</v>
      </c>
      <c r="F228" t="s">
        <v>1617</v>
      </c>
      <c r="G228" t="s">
        <v>1618</v>
      </c>
      <c r="H228">
        <v>5273.8649999999998</v>
      </c>
      <c r="I228">
        <v>4.8599999999999994</v>
      </c>
      <c r="J228">
        <v>0</v>
      </c>
      <c r="K228">
        <v>4.8599999999999994</v>
      </c>
      <c r="L228" s="29" t="e">
        <f>VLOOKUP($B228,Табл1!$B$10:$Q$188,26,FALSE)</f>
        <v>#N/A</v>
      </c>
      <c r="M228" s="29" t="e">
        <f t="shared" si="4"/>
        <v>#N/A</v>
      </c>
      <c r="O228">
        <v>4.8599999999999994</v>
      </c>
    </row>
    <row r="229" spans="1:15" hidden="1" x14ac:dyDescent="0.25">
      <c r="A229" t="s">
        <v>1855</v>
      </c>
      <c r="B229" t="s">
        <v>778</v>
      </c>
      <c r="C229" t="s">
        <v>1808</v>
      </c>
      <c r="D229" t="s">
        <v>1817</v>
      </c>
      <c r="E229" t="s">
        <v>1617</v>
      </c>
      <c r="F229" t="s">
        <v>1617</v>
      </c>
      <c r="G229" t="s">
        <v>1618</v>
      </c>
      <c r="H229">
        <v>2653.3589999999999</v>
      </c>
      <c r="I229">
        <v>0.83399999999999996</v>
      </c>
      <c r="J229">
        <v>0</v>
      </c>
      <c r="K229">
        <v>0.83399999999999996</v>
      </c>
      <c r="L229" s="29" t="e">
        <f>VLOOKUP($B229,Табл1!$B$10:$Q$188,26,FALSE)</f>
        <v>#N/A</v>
      </c>
      <c r="M229" s="29" t="e">
        <f t="shared" si="4"/>
        <v>#N/A</v>
      </c>
      <c r="O229">
        <v>0.83399999999999996</v>
      </c>
    </row>
    <row r="230" spans="1:15" hidden="1" x14ac:dyDescent="0.25">
      <c r="A230" t="s">
        <v>1856</v>
      </c>
      <c r="B230" t="s">
        <v>779</v>
      </c>
      <c r="C230" t="s">
        <v>1808</v>
      </c>
      <c r="D230" t="s">
        <v>1817</v>
      </c>
      <c r="E230" t="s">
        <v>1617</v>
      </c>
      <c r="F230" t="s">
        <v>1617</v>
      </c>
      <c r="G230" t="s">
        <v>1618</v>
      </c>
      <c r="H230">
        <v>5273.8649999999998</v>
      </c>
      <c r="I230">
        <v>5.1120000000000001</v>
      </c>
      <c r="J230">
        <v>0</v>
      </c>
      <c r="K230">
        <v>5.1120000000000001</v>
      </c>
      <c r="L230" s="29" t="e">
        <f>VLOOKUP($B230,Табл1!$B$10:$Q$188,26,FALSE)</f>
        <v>#N/A</v>
      </c>
      <c r="M230" s="29" t="e">
        <f t="shared" si="4"/>
        <v>#N/A</v>
      </c>
      <c r="O230">
        <v>5.1120000000000001</v>
      </c>
    </row>
    <row r="231" spans="1:15" hidden="1" x14ac:dyDescent="0.25">
      <c r="A231" t="s">
        <v>1857</v>
      </c>
      <c r="B231" t="s">
        <v>780</v>
      </c>
      <c r="C231" t="s">
        <v>1808</v>
      </c>
      <c r="D231" t="s">
        <v>1812</v>
      </c>
      <c r="E231" t="s">
        <v>1617</v>
      </c>
      <c r="F231" t="s">
        <v>1617</v>
      </c>
      <c r="G231" t="s">
        <v>1618</v>
      </c>
      <c r="H231">
        <v>5503.3329999999996</v>
      </c>
      <c r="I231">
        <v>6.5310000000000006</v>
      </c>
      <c r="J231">
        <v>0</v>
      </c>
      <c r="K231">
        <v>6.5310000000000006</v>
      </c>
      <c r="L231" s="29" t="e">
        <f>VLOOKUP($B231,Табл1!$B$10:$Q$188,26,FALSE)</f>
        <v>#N/A</v>
      </c>
      <c r="M231" s="29" t="e">
        <f t="shared" si="4"/>
        <v>#N/A</v>
      </c>
      <c r="O231">
        <v>6.5310000000000006</v>
      </c>
    </row>
    <row r="232" spans="1:15" hidden="1" x14ac:dyDescent="0.25">
      <c r="A232" t="s">
        <v>1858</v>
      </c>
      <c r="B232" t="s">
        <v>781</v>
      </c>
      <c r="C232" t="s">
        <v>1808</v>
      </c>
      <c r="D232" t="s">
        <v>1812</v>
      </c>
      <c r="E232" t="s">
        <v>1617</v>
      </c>
      <c r="F232" t="s">
        <v>1617</v>
      </c>
      <c r="G232" t="s">
        <v>1618</v>
      </c>
      <c r="H232">
        <v>5503.3329999999996</v>
      </c>
      <c r="I232">
        <v>5.9990000000000006</v>
      </c>
      <c r="J232">
        <v>0</v>
      </c>
      <c r="K232">
        <v>5.9990000000000006</v>
      </c>
      <c r="L232" s="29" t="e">
        <f>VLOOKUP($B232,Табл1!$B$10:$Q$188,26,FALSE)</f>
        <v>#N/A</v>
      </c>
      <c r="M232" s="29" t="e">
        <f t="shared" si="4"/>
        <v>#N/A</v>
      </c>
      <c r="O232">
        <v>5.9990000000000006</v>
      </c>
    </row>
    <row r="233" spans="1:15" hidden="1" x14ac:dyDescent="0.25">
      <c r="A233" t="s">
        <v>1859</v>
      </c>
      <c r="B233" t="s">
        <v>782</v>
      </c>
      <c r="C233" t="s">
        <v>1808</v>
      </c>
      <c r="D233" t="s">
        <v>1812</v>
      </c>
      <c r="E233" t="s">
        <v>1617</v>
      </c>
      <c r="F233" t="s">
        <v>1617</v>
      </c>
      <c r="G233" t="s">
        <v>1618</v>
      </c>
      <c r="H233">
        <v>5503.3329999999996</v>
      </c>
      <c r="I233">
        <v>6.3800000000000008</v>
      </c>
      <c r="J233">
        <v>0</v>
      </c>
      <c r="K233">
        <v>6.3800000000000008</v>
      </c>
      <c r="L233" s="29" t="e">
        <f>VLOOKUP($B233,Табл1!$B$10:$Q$188,26,FALSE)</f>
        <v>#N/A</v>
      </c>
      <c r="M233" s="29" t="e">
        <f t="shared" si="4"/>
        <v>#N/A</v>
      </c>
      <c r="O233">
        <v>6.3800000000000008</v>
      </c>
    </row>
    <row r="234" spans="1:15" hidden="1" x14ac:dyDescent="0.25">
      <c r="A234" t="s">
        <v>1860</v>
      </c>
      <c r="B234" t="s">
        <v>783</v>
      </c>
      <c r="C234" t="s">
        <v>1808</v>
      </c>
      <c r="D234" t="s">
        <v>1812</v>
      </c>
      <c r="E234" t="s">
        <v>1617</v>
      </c>
      <c r="F234" t="s">
        <v>1617</v>
      </c>
      <c r="G234" t="s">
        <v>1618</v>
      </c>
      <c r="H234">
        <v>2768.8090000000002</v>
      </c>
      <c r="I234">
        <v>0.85</v>
      </c>
      <c r="J234">
        <v>0</v>
      </c>
      <c r="K234">
        <v>0.85</v>
      </c>
      <c r="L234" s="29" t="e">
        <f>VLOOKUP($B234,Табл1!$B$10:$Q$188,26,FALSE)</f>
        <v>#N/A</v>
      </c>
      <c r="M234" s="29" t="e">
        <f t="shared" si="4"/>
        <v>#N/A</v>
      </c>
      <c r="O234">
        <v>0.85</v>
      </c>
    </row>
    <row r="235" spans="1:15" hidden="1" x14ac:dyDescent="0.25">
      <c r="A235" t="s">
        <v>1861</v>
      </c>
      <c r="B235" t="s">
        <v>784</v>
      </c>
      <c r="C235" t="s">
        <v>1808</v>
      </c>
      <c r="D235" t="s">
        <v>1817</v>
      </c>
      <c r="E235" t="s">
        <v>1617</v>
      </c>
      <c r="F235" t="s">
        <v>1617</v>
      </c>
      <c r="G235" t="s">
        <v>1618</v>
      </c>
      <c r="H235">
        <v>2653.3589999999999</v>
      </c>
      <c r="I235">
        <v>0.83399999999999996</v>
      </c>
      <c r="J235">
        <v>0</v>
      </c>
      <c r="K235">
        <v>0.83399999999999996</v>
      </c>
      <c r="L235" s="29" t="e">
        <f>VLOOKUP($B235,Табл1!$B$10:$Q$188,26,FALSE)</f>
        <v>#N/A</v>
      </c>
      <c r="M235" s="29" t="e">
        <f t="shared" si="4"/>
        <v>#N/A</v>
      </c>
      <c r="O235">
        <v>0.83399999999999996</v>
      </c>
    </row>
    <row r="236" spans="1:15" hidden="1" x14ac:dyDescent="0.25">
      <c r="A236" t="s">
        <v>1862</v>
      </c>
      <c r="B236" t="s">
        <v>785</v>
      </c>
      <c r="C236" t="s">
        <v>1808</v>
      </c>
      <c r="D236" t="s">
        <v>1817</v>
      </c>
      <c r="E236" t="s">
        <v>1617</v>
      </c>
      <c r="F236" t="s">
        <v>1617</v>
      </c>
      <c r="G236" t="s">
        <v>1618</v>
      </c>
      <c r="H236">
        <v>2653.36</v>
      </c>
      <c r="I236">
        <v>0.97199999999999998</v>
      </c>
      <c r="J236">
        <v>0</v>
      </c>
      <c r="K236">
        <v>0.97199999999999998</v>
      </c>
      <c r="L236" s="29" t="e">
        <f>VLOOKUP($B236,Табл1!$B$10:$Q$188,26,FALSE)</f>
        <v>#N/A</v>
      </c>
      <c r="M236" s="29" t="e">
        <f t="shared" si="4"/>
        <v>#N/A</v>
      </c>
      <c r="O236">
        <v>0.97199999999999998</v>
      </c>
    </row>
    <row r="237" spans="1:15" hidden="1" x14ac:dyDescent="0.25">
      <c r="A237" t="s">
        <v>1863</v>
      </c>
      <c r="B237" t="s">
        <v>786</v>
      </c>
      <c r="C237" t="s">
        <v>1808</v>
      </c>
      <c r="D237" t="s">
        <v>1812</v>
      </c>
      <c r="E237" t="s">
        <v>1617</v>
      </c>
      <c r="F237" t="s">
        <v>1617</v>
      </c>
      <c r="G237" t="s">
        <v>1618</v>
      </c>
      <c r="H237">
        <v>2768.8090000000002</v>
      </c>
      <c r="I237">
        <v>0.85</v>
      </c>
      <c r="J237">
        <v>0</v>
      </c>
      <c r="K237">
        <v>0.85</v>
      </c>
      <c r="L237" s="29" t="e">
        <f>VLOOKUP($B237,Табл1!$B$10:$Q$188,26,FALSE)</f>
        <v>#N/A</v>
      </c>
      <c r="M237" s="29" t="e">
        <f t="shared" si="4"/>
        <v>#N/A</v>
      </c>
      <c r="O237">
        <v>0.85</v>
      </c>
    </row>
    <row r="238" spans="1:15" hidden="1" x14ac:dyDescent="0.25">
      <c r="A238" t="s">
        <v>1864</v>
      </c>
      <c r="B238" t="s">
        <v>787</v>
      </c>
      <c r="C238" t="s">
        <v>1808</v>
      </c>
      <c r="D238" t="s">
        <v>1817</v>
      </c>
      <c r="E238" t="s">
        <v>1617</v>
      </c>
      <c r="F238" t="s">
        <v>1617</v>
      </c>
      <c r="G238" t="s">
        <v>1618</v>
      </c>
      <c r="H238">
        <v>10506.803</v>
      </c>
      <c r="I238">
        <v>10.850999999999999</v>
      </c>
      <c r="J238">
        <v>0</v>
      </c>
      <c r="K238">
        <v>10.850999999999999</v>
      </c>
      <c r="L238" s="29" t="e">
        <f>VLOOKUP($B238,Табл1!$B$10:$Q$188,26,FALSE)</f>
        <v>#N/A</v>
      </c>
      <c r="M238" s="29" t="e">
        <f t="shared" si="4"/>
        <v>#N/A</v>
      </c>
      <c r="O238">
        <v>10.850999999999999</v>
      </c>
    </row>
    <row r="239" spans="1:15" hidden="1" x14ac:dyDescent="0.25">
      <c r="A239" t="s">
        <v>1865</v>
      </c>
      <c r="B239" t="s">
        <v>788</v>
      </c>
      <c r="C239" t="s">
        <v>1808</v>
      </c>
      <c r="D239" t="s">
        <v>1812</v>
      </c>
      <c r="E239" t="s">
        <v>1617</v>
      </c>
      <c r="F239" t="s">
        <v>1617</v>
      </c>
      <c r="G239" t="s">
        <v>1618</v>
      </c>
      <c r="H239">
        <v>6723.8810000000003</v>
      </c>
      <c r="I239">
        <v>0.622</v>
      </c>
      <c r="J239">
        <v>0</v>
      </c>
      <c r="K239">
        <v>0.622</v>
      </c>
      <c r="L239" s="29" t="e">
        <f>VLOOKUP($B239,Табл1!$B$10:$Q$188,26,FALSE)</f>
        <v>#N/A</v>
      </c>
      <c r="M239" s="29" t="e">
        <f t="shared" si="4"/>
        <v>#N/A</v>
      </c>
      <c r="O239">
        <v>0.622</v>
      </c>
    </row>
    <row r="240" spans="1:15" hidden="1" x14ac:dyDescent="0.25">
      <c r="A240" t="s">
        <v>1866</v>
      </c>
      <c r="B240" t="s">
        <v>789</v>
      </c>
      <c r="C240" t="s">
        <v>1808</v>
      </c>
      <c r="D240" t="s">
        <v>1810</v>
      </c>
      <c r="E240" t="s">
        <v>1617</v>
      </c>
      <c r="F240" t="s">
        <v>1617</v>
      </c>
      <c r="G240" t="s">
        <v>1618</v>
      </c>
      <c r="H240">
        <v>6180.7740000000003</v>
      </c>
      <c r="I240">
        <v>0.81299999999999994</v>
      </c>
      <c r="J240">
        <v>0</v>
      </c>
      <c r="K240">
        <v>0.81299999999999994</v>
      </c>
      <c r="L240" s="29" t="e">
        <f>VLOOKUP($B240,Табл1!$B$10:$Q$188,26,FALSE)</f>
        <v>#N/A</v>
      </c>
      <c r="M240" s="29" t="e">
        <f t="shared" si="4"/>
        <v>#N/A</v>
      </c>
      <c r="O240">
        <v>0.81299999999999994</v>
      </c>
    </row>
    <row r="241" spans="1:15" hidden="1" x14ac:dyDescent="0.25">
      <c r="A241" t="s">
        <v>1867</v>
      </c>
      <c r="B241" t="s">
        <v>790</v>
      </c>
      <c r="C241" t="s">
        <v>1808</v>
      </c>
      <c r="D241" t="s">
        <v>1817</v>
      </c>
      <c r="E241" t="s">
        <v>1617</v>
      </c>
      <c r="F241" t="s">
        <v>1617</v>
      </c>
      <c r="G241" t="s">
        <v>1618</v>
      </c>
      <c r="H241">
        <v>2653.3609999999999</v>
      </c>
      <c r="I241">
        <v>0.85</v>
      </c>
      <c r="J241">
        <v>0</v>
      </c>
      <c r="K241">
        <v>0.85</v>
      </c>
      <c r="L241" s="29" t="e">
        <f>VLOOKUP($B241,Табл1!$B$10:$Q$188,26,FALSE)</f>
        <v>#N/A</v>
      </c>
      <c r="M241" s="29" t="e">
        <f t="shared" si="4"/>
        <v>#N/A</v>
      </c>
      <c r="O241">
        <v>0.85</v>
      </c>
    </row>
    <row r="242" spans="1:15" hidden="1" x14ac:dyDescent="0.25">
      <c r="A242" t="s">
        <v>1868</v>
      </c>
      <c r="B242" t="s">
        <v>791</v>
      </c>
      <c r="C242" t="s">
        <v>1808</v>
      </c>
      <c r="D242" t="s">
        <v>1817</v>
      </c>
      <c r="E242" t="s">
        <v>1617</v>
      </c>
      <c r="F242" t="s">
        <v>1617</v>
      </c>
      <c r="G242" t="s">
        <v>1618</v>
      </c>
      <c r="H242">
        <v>3977.8690000000001</v>
      </c>
      <c r="I242">
        <v>5.1120000000000001</v>
      </c>
      <c r="J242">
        <v>0</v>
      </c>
      <c r="K242">
        <v>5.1120000000000001</v>
      </c>
      <c r="L242" s="29" t="e">
        <f>VLOOKUP($B242,Табл1!$B$10:$Q$188,26,FALSE)</f>
        <v>#N/A</v>
      </c>
      <c r="M242" s="29" t="e">
        <f t="shared" si="4"/>
        <v>#N/A</v>
      </c>
      <c r="O242">
        <v>5.1120000000000001</v>
      </c>
    </row>
    <row r="243" spans="1:15" hidden="1" x14ac:dyDescent="0.25">
      <c r="A243" t="s">
        <v>1869</v>
      </c>
      <c r="B243" t="s">
        <v>792</v>
      </c>
      <c r="C243" t="s">
        <v>1808</v>
      </c>
      <c r="D243" t="s">
        <v>1817</v>
      </c>
      <c r="E243" t="s">
        <v>1617</v>
      </c>
      <c r="F243" t="s">
        <v>1617</v>
      </c>
      <c r="G243" t="s">
        <v>1618</v>
      </c>
      <c r="H243">
        <v>3977.87</v>
      </c>
      <c r="I243">
        <v>5.1120000000000001</v>
      </c>
      <c r="J243">
        <v>0</v>
      </c>
      <c r="K243">
        <v>5.1120000000000001</v>
      </c>
      <c r="L243" s="29" t="e">
        <f>VLOOKUP($B243,Табл1!$B$10:$Q$188,26,FALSE)</f>
        <v>#N/A</v>
      </c>
      <c r="M243" s="29" t="e">
        <f t="shared" si="4"/>
        <v>#N/A</v>
      </c>
      <c r="O243">
        <v>5.1120000000000001</v>
      </c>
    </row>
    <row r="244" spans="1:15" hidden="1" x14ac:dyDescent="0.25">
      <c r="A244" t="s">
        <v>1870</v>
      </c>
      <c r="B244" t="s">
        <v>793</v>
      </c>
      <c r="C244" t="s">
        <v>1808</v>
      </c>
      <c r="D244" t="s">
        <v>1810</v>
      </c>
      <c r="E244" t="s">
        <v>1617</v>
      </c>
      <c r="F244" t="s">
        <v>1617</v>
      </c>
      <c r="G244" t="s">
        <v>1618</v>
      </c>
      <c r="H244">
        <v>4894.5619999999999</v>
      </c>
      <c r="I244">
        <v>0.85</v>
      </c>
      <c r="J244">
        <v>0</v>
      </c>
      <c r="K244">
        <v>0.85</v>
      </c>
      <c r="L244" s="29" t="e">
        <f>VLOOKUP($B244,Табл1!$B$10:$Q$188,26,FALSE)</f>
        <v>#N/A</v>
      </c>
      <c r="M244" s="29" t="e">
        <f t="shared" si="4"/>
        <v>#N/A</v>
      </c>
      <c r="O244">
        <v>0.85</v>
      </c>
    </row>
    <row r="245" spans="1:15" hidden="1" x14ac:dyDescent="0.25">
      <c r="A245" t="s">
        <v>1871</v>
      </c>
      <c r="B245" t="s">
        <v>794</v>
      </c>
      <c r="C245" t="s">
        <v>1808</v>
      </c>
      <c r="D245" t="s">
        <v>1810</v>
      </c>
      <c r="E245" t="s">
        <v>1617</v>
      </c>
      <c r="F245" t="s">
        <v>1617</v>
      </c>
      <c r="G245" t="s">
        <v>1618</v>
      </c>
      <c r="H245">
        <v>3829.6889999999999</v>
      </c>
      <c r="I245">
        <v>6.484</v>
      </c>
      <c r="J245">
        <v>0</v>
      </c>
      <c r="K245">
        <v>6.484</v>
      </c>
      <c r="L245" s="29" t="e">
        <f>VLOOKUP($B245,Табл1!$B$10:$Q$188,26,FALSE)</f>
        <v>#N/A</v>
      </c>
      <c r="M245" s="29" t="e">
        <f t="shared" si="4"/>
        <v>#N/A</v>
      </c>
      <c r="O245">
        <v>6.484</v>
      </c>
    </row>
    <row r="246" spans="1:15" hidden="1" x14ac:dyDescent="0.25">
      <c r="A246" t="s">
        <v>1872</v>
      </c>
      <c r="B246" t="s">
        <v>795</v>
      </c>
      <c r="C246" t="s">
        <v>1808</v>
      </c>
      <c r="D246" t="s">
        <v>1817</v>
      </c>
      <c r="E246" t="s">
        <v>1617</v>
      </c>
      <c r="F246" t="s">
        <v>1617</v>
      </c>
      <c r="G246" t="s">
        <v>1618</v>
      </c>
      <c r="H246">
        <v>3992.489</v>
      </c>
      <c r="I246">
        <v>5.8079999999999998</v>
      </c>
      <c r="J246">
        <v>0</v>
      </c>
      <c r="K246">
        <v>5.8079999999999998</v>
      </c>
      <c r="L246" s="29" t="e">
        <f>VLOOKUP($B246,Табл1!$B$10:$Q$188,26,FALSE)</f>
        <v>#N/A</v>
      </c>
      <c r="M246" s="29" t="e">
        <f t="shared" si="4"/>
        <v>#N/A</v>
      </c>
      <c r="O246">
        <v>5.8079999999999998</v>
      </c>
    </row>
    <row r="247" spans="1:15" hidden="1" x14ac:dyDescent="0.25">
      <c r="A247" t="s">
        <v>1873</v>
      </c>
      <c r="B247" t="s">
        <v>796</v>
      </c>
      <c r="C247" t="s">
        <v>1808</v>
      </c>
      <c r="D247" t="s">
        <v>1817</v>
      </c>
      <c r="E247" t="s">
        <v>1617</v>
      </c>
      <c r="F247" t="s">
        <v>1617</v>
      </c>
      <c r="G247" t="s">
        <v>1618</v>
      </c>
      <c r="H247">
        <v>3992.4879999999998</v>
      </c>
      <c r="I247">
        <v>5.9580000000000002</v>
      </c>
      <c r="J247">
        <v>0</v>
      </c>
      <c r="K247">
        <v>5.9580000000000002</v>
      </c>
      <c r="L247" s="29" t="e">
        <f>VLOOKUP($B247,Табл1!$B$10:$Q$188,26,FALSE)</f>
        <v>#N/A</v>
      </c>
      <c r="M247" s="29" t="e">
        <f t="shared" si="4"/>
        <v>#N/A</v>
      </c>
      <c r="O247">
        <v>5.9580000000000002</v>
      </c>
    </row>
    <row r="248" spans="1:15" hidden="1" x14ac:dyDescent="0.25">
      <c r="A248" t="s">
        <v>1874</v>
      </c>
      <c r="B248" t="s">
        <v>797</v>
      </c>
      <c r="C248" t="s">
        <v>1808</v>
      </c>
      <c r="D248" t="s">
        <v>1817</v>
      </c>
      <c r="E248" t="s">
        <v>1617</v>
      </c>
      <c r="F248" t="s">
        <v>1617</v>
      </c>
      <c r="G248" t="s">
        <v>1618</v>
      </c>
      <c r="H248">
        <v>3977.8679999999999</v>
      </c>
      <c r="I248">
        <v>5.9580000000000002</v>
      </c>
      <c r="J248">
        <v>0</v>
      </c>
      <c r="K248">
        <v>5.9580000000000002</v>
      </c>
      <c r="L248" s="29" t="e">
        <f>VLOOKUP($B248,Табл1!$B$10:$Q$188,26,FALSE)</f>
        <v>#N/A</v>
      </c>
      <c r="M248" s="29" t="e">
        <f t="shared" si="4"/>
        <v>#N/A</v>
      </c>
      <c r="O248">
        <v>5.9580000000000002</v>
      </c>
    </row>
    <row r="249" spans="1:15" x14ac:dyDescent="0.25">
      <c r="A249" t="s">
        <v>1875</v>
      </c>
      <c r="B249" t="s">
        <v>798</v>
      </c>
      <c r="C249" t="s">
        <v>1808</v>
      </c>
      <c r="D249" t="s">
        <v>1810</v>
      </c>
      <c r="E249" t="s">
        <v>1617</v>
      </c>
      <c r="F249" t="s">
        <v>1617</v>
      </c>
      <c r="G249" t="s">
        <v>1618</v>
      </c>
      <c r="H249">
        <v>3829.6889999999999</v>
      </c>
      <c r="I249">
        <v>4.2169999999999996</v>
      </c>
      <c r="J249">
        <v>0</v>
      </c>
      <c r="K249">
        <v>4.2169999999999996</v>
      </c>
      <c r="L249" s="29" t="e">
        <f>VLOOKUP($B249,Табл1!$B$10:$Q$188,26,FALSE)</f>
        <v>#N/A</v>
      </c>
      <c r="M249" s="29" t="e">
        <f t="shared" si="4"/>
        <v>#N/A</v>
      </c>
      <c r="O249">
        <v>4.2169999999999996</v>
      </c>
    </row>
    <row r="250" spans="1:15" hidden="1" x14ac:dyDescent="0.25">
      <c r="A250" t="s">
        <v>1876</v>
      </c>
      <c r="B250" t="s">
        <v>799</v>
      </c>
      <c r="C250" t="s">
        <v>1808</v>
      </c>
      <c r="D250" t="s">
        <v>1812</v>
      </c>
      <c r="E250" t="s">
        <v>1617</v>
      </c>
      <c r="F250" t="s">
        <v>1617</v>
      </c>
      <c r="G250" t="s">
        <v>1618</v>
      </c>
      <c r="H250">
        <v>4150.95</v>
      </c>
      <c r="I250">
        <v>6.484</v>
      </c>
      <c r="J250">
        <v>0</v>
      </c>
      <c r="K250">
        <v>6.484</v>
      </c>
      <c r="L250" s="29" t="e">
        <f>VLOOKUP($B250,Табл1!$B$10:$Q$188,26,FALSE)</f>
        <v>#N/A</v>
      </c>
      <c r="M250" s="29" t="e">
        <f t="shared" si="4"/>
        <v>#N/A</v>
      </c>
      <c r="O250">
        <v>6.484</v>
      </c>
    </row>
    <row r="251" spans="1:15" hidden="1" x14ac:dyDescent="0.25">
      <c r="A251" t="s">
        <v>1877</v>
      </c>
      <c r="B251" t="s">
        <v>1598</v>
      </c>
      <c r="C251" t="s">
        <v>1615</v>
      </c>
      <c r="D251" t="s">
        <v>1616</v>
      </c>
      <c r="E251" t="s">
        <v>1617</v>
      </c>
      <c r="F251" t="s">
        <v>1617</v>
      </c>
      <c r="G251" t="s">
        <v>1618</v>
      </c>
      <c r="H251">
        <v>118.62</v>
      </c>
      <c r="I251">
        <v>17.132000000000001</v>
      </c>
      <c r="J251">
        <v>0</v>
      </c>
      <c r="K251">
        <v>17.131999999999998</v>
      </c>
      <c r="L251" s="29" t="e">
        <f>VLOOKUP($B251,Табл1!$B$10:$Q$188,26,FALSE)</f>
        <v>#N/A</v>
      </c>
      <c r="M251" s="29" t="e">
        <f t="shared" si="4"/>
        <v>#N/A</v>
      </c>
      <c r="O251">
        <v>17.131999999999998</v>
      </c>
    </row>
    <row r="252" spans="1:15" hidden="1" x14ac:dyDescent="0.25">
      <c r="A252" t="s">
        <v>1878</v>
      </c>
      <c r="B252" t="s">
        <v>1599</v>
      </c>
      <c r="C252" t="s">
        <v>1615</v>
      </c>
      <c r="D252" t="s">
        <v>1616</v>
      </c>
      <c r="E252" t="s">
        <v>1617</v>
      </c>
      <c r="F252" t="s">
        <v>1617</v>
      </c>
      <c r="G252" t="s">
        <v>1618</v>
      </c>
      <c r="H252">
        <v>118.62</v>
      </c>
      <c r="I252">
        <v>16.646999999999998</v>
      </c>
      <c r="J252">
        <v>0</v>
      </c>
      <c r="K252">
        <v>16.646999999999998</v>
      </c>
      <c r="L252" s="29" t="e">
        <f>VLOOKUP($B252,Табл1!$B$10:$Q$188,26,FALSE)</f>
        <v>#N/A</v>
      </c>
      <c r="M252" s="29" t="e">
        <f t="shared" si="4"/>
        <v>#N/A</v>
      </c>
      <c r="O252">
        <v>16.646999999999998</v>
      </c>
    </row>
    <row r="253" spans="1:15" hidden="1" x14ac:dyDescent="0.25">
      <c r="A253" t="s">
        <v>1879</v>
      </c>
      <c r="B253" t="s">
        <v>1600</v>
      </c>
      <c r="C253" t="s">
        <v>1615</v>
      </c>
      <c r="D253" t="s">
        <v>1616</v>
      </c>
      <c r="E253" t="s">
        <v>1617</v>
      </c>
      <c r="F253" t="s">
        <v>1617</v>
      </c>
      <c r="G253" t="s">
        <v>1618</v>
      </c>
      <c r="H253">
        <v>118.62</v>
      </c>
      <c r="I253">
        <v>16.698</v>
      </c>
      <c r="J253">
        <v>0</v>
      </c>
      <c r="K253">
        <v>16.698</v>
      </c>
      <c r="L253" s="29" t="e">
        <f>VLOOKUP($B253,Табл1!$B$10:$Q$188,26,FALSE)</f>
        <v>#N/A</v>
      </c>
      <c r="M253" s="29" t="e">
        <f t="shared" si="4"/>
        <v>#N/A</v>
      </c>
      <c r="O253">
        <v>16.698</v>
      </c>
    </row>
    <row r="254" spans="1:15" hidden="1" x14ac:dyDescent="0.25">
      <c r="A254" t="s">
        <v>1880</v>
      </c>
      <c r="B254" t="s">
        <v>1601</v>
      </c>
      <c r="C254" t="s">
        <v>1615</v>
      </c>
      <c r="D254" t="s">
        <v>1616</v>
      </c>
      <c r="E254" t="s">
        <v>1617</v>
      </c>
      <c r="F254" t="s">
        <v>1617</v>
      </c>
      <c r="G254" t="s">
        <v>1618</v>
      </c>
      <c r="H254">
        <v>3783.8130000000001</v>
      </c>
      <c r="I254">
        <v>7.5069999999999997</v>
      </c>
      <c r="J254">
        <v>0</v>
      </c>
      <c r="K254">
        <v>7.5069999999999997</v>
      </c>
      <c r="L254" s="29" t="e">
        <f>VLOOKUP($B254,Табл1!$B$10:$Q$188,26,FALSE)</f>
        <v>#N/A</v>
      </c>
      <c r="M254" s="29" t="e">
        <f t="shared" si="4"/>
        <v>#N/A</v>
      </c>
      <c r="O254">
        <v>7.5069999999999997</v>
      </c>
    </row>
    <row r="255" spans="1:15" hidden="1" x14ac:dyDescent="0.25">
      <c r="A255" t="s">
        <v>1881</v>
      </c>
      <c r="B255" t="s">
        <v>1602</v>
      </c>
      <c r="C255" t="s">
        <v>1615</v>
      </c>
      <c r="D255" t="s">
        <v>1616</v>
      </c>
      <c r="E255" t="s">
        <v>1617</v>
      </c>
      <c r="F255" t="s">
        <v>1617</v>
      </c>
      <c r="G255" t="s">
        <v>1618</v>
      </c>
      <c r="H255">
        <v>3783.8130000000001</v>
      </c>
      <c r="I255">
        <v>7.5069999999999997</v>
      </c>
      <c r="J255">
        <v>0</v>
      </c>
      <c r="K255">
        <v>7.5069999999999997</v>
      </c>
      <c r="L255" s="29" t="e">
        <f>VLOOKUP($B255,Табл1!$B$10:$Q$188,26,FALSE)</f>
        <v>#N/A</v>
      </c>
      <c r="M255" s="29" t="e">
        <f t="shared" si="4"/>
        <v>#N/A</v>
      </c>
      <c r="O255">
        <v>7.5069999999999997</v>
      </c>
    </row>
    <row r="256" spans="1:15" hidden="1" x14ac:dyDescent="0.25">
      <c r="A256" t="s">
        <v>1882</v>
      </c>
      <c r="B256" t="s">
        <v>1605</v>
      </c>
      <c r="C256" t="s">
        <v>1615</v>
      </c>
      <c r="D256" t="s">
        <v>1621</v>
      </c>
      <c r="E256" t="s">
        <v>1617</v>
      </c>
      <c r="F256" t="s">
        <v>1617</v>
      </c>
      <c r="G256" t="s">
        <v>1618</v>
      </c>
      <c r="H256">
        <v>754.19500000000005</v>
      </c>
      <c r="I256">
        <v>31.666</v>
      </c>
      <c r="J256">
        <v>0</v>
      </c>
      <c r="K256">
        <v>31.666</v>
      </c>
      <c r="L256" s="29" t="e">
        <f>VLOOKUP($B256,Табл1!$B$10:$Q$188,26,FALSE)</f>
        <v>#N/A</v>
      </c>
      <c r="M256" s="29" t="e">
        <f t="shared" si="4"/>
        <v>#N/A</v>
      </c>
      <c r="O256">
        <v>31.666</v>
      </c>
    </row>
    <row r="257" spans="1:15" x14ac:dyDescent="0.25">
      <c r="A257" t="s">
        <v>1883</v>
      </c>
      <c r="B257" t="s">
        <v>531</v>
      </c>
      <c r="C257" t="s">
        <v>1690</v>
      </c>
      <c r="D257" t="s">
        <v>1621</v>
      </c>
      <c r="E257" t="s">
        <v>1617</v>
      </c>
      <c r="F257" t="s">
        <v>1884</v>
      </c>
      <c r="G257" t="s">
        <v>1618</v>
      </c>
      <c r="H257">
        <v>44520.040999999997</v>
      </c>
      <c r="I257">
        <v>2137.4140000000002</v>
      </c>
      <c r="J257">
        <v>50011.5</v>
      </c>
      <c r="K257">
        <v>42464.593999999997</v>
      </c>
      <c r="L257" s="29" t="e">
        <f>VLOOKUP($B257,Табл1!$B$10:$Q$188,26,FALSE)</f>
        <v>#N/A</v>
      </c>
      <c r="M257" s="29" t="e">
        <f t="shared" si="4"/>
        <v>#N/A</v>
      </c>
      <c r="N257">
        <v>50011.5</v>
      </c>
      <c r="O257">
        <v>42464.593999999997</v>
      </c>
    </row>
    <row r="258" spans="1:15" hidden="1" x14ac:dyDescent="0.25">
      <c r="A258" t="s">
        <v>1885</v>
      </c>
      <c r="B258" t="s">
        <v>664</v>
      </c>
      <c r="C258" t="s">
        <v>1620</v>
      </c>
      <c r="D258" t="s">
        <v>1621</v>
      </c>
      <c r="E258" t="s">
        <v>1617</v>
      </c>
      <c r="F258" t="s">
        <v>1617</v>
      </c>
      <c r="G258" t="s">
        <v>1618</v>
      </c>
      <c r="H258">
        <v>1103.373</v>
      </c>
      <c r="I258">
        <v>93.936999999999998</v>
      </c>
      <c r="J258">
        <v>1183.2249999999999</v>
      </c>
      <c r="K258">
        <v>80.677999999999997</v>
      </c>
      <c r="L258" s="29" t="e">
        <f>VLOOKUP($B258,Табл1!$B$10:$Q$188,26,FALSE)</f>
        <v>#N/A</v>
      </c>
      <c r="M258" s="29" t="e">
        <f t="shared" si="4"/>
        <v>#N/A</v>
      </c>
      <c r="N258">
        <v>1183.2249999999999</v>
      </c>
      <c r="O258">
        <v>80.677999999999997</v>
      </c>
    </row>
    <row r="259" spans="1:15" hidden="1" x14ac:dyDescent="0.25">
      <c r="A259" t="s">
        <v>1886</v>
      </c>
      <c r="B259" t="s">
        <v>665</v>
      </c>
      <c r="C259" t="s">
        <v>1615</v>
      </c>
      <c r="D259" t="s">
        <v>1616</v>
      </c>
      <c r="E259" t="s">
        <v>1617</v>
      </c>
      <c r="F259" t="s">
        <v>1617</v>
      </c>
      <c r="G259" t="s">
        <v>1618</v>
      </c>
      <c r="H259">
        <v>431.79399999999998</v>
      </c>
      <c r="I259">
        <v>0</v>
      </c>
      <c r="J259">
        <v>22.96580944990454</v>
      </c>
      <c r="K259">
        <v>0</v>
      </c>
      <c r="L259" s="29" t="e">
        <f>VLOOKUP($B259,Табл1!$B$10:$Q$188,26,FALSE)</f>
        <v>#N/A</v>
      </c>
      <c r="M259" s="29" t="e">
        <f t="shared" si="4"/>
        <v>#N/A</v>
      </c>
      <c r="N259">
        <v>22.96580944990454</v>
      </c>
    </row>
    <row r="260" spans="1:15" hidden="1" x14ac:dyDescent="0.25">
      <c r="A260" t="s">
        <v>1887</v>
      </c>
      <c r="B260" t="s">
        <v>95</v>
      </c>
      <c r="C260" t="s">
        <v>1888</v>
      </c>
      <c r="D260" t="s">
        <v>1812</v>
      </c>
      <c r="E260" t="s">
        <v>1889</v>
      </c>
      <c r="F260" t="s">
        <v>1890</v>
      </c>
      <c r="G260" t="s">
        <v>1618</v>
      </c>
      <c r="H260">
        <v>357218.14800000004</v>
      </c>
      <c r="I260">
        <v>223582.59700000001</v>
      </c>
      <c r="J260">
        <v>38327.94</v>
      </c>
      <c r="K260" s="30">
        <v>116180.03600000001</v>
      </c>
      <c r="L260" s="29">
        <v>117289.68399999999</v>
      </c>
      <c r="M260" s="29">
        <f t="shared" si="4"/>
        <v>1109.6479999999865</v>
      </c>
      <c r="N260">
        <v>38327.94</v>
      </c>
      <c r="O260">
        <v>115155.603</v>
      </c>
    </row>
    <row r="261" spans="1:15" hidden="1" x14ac:dyDescent="0.25">
      <c r="A261" t="s">
        <v>1891</v>
      </c>
      <c r="B261" t="s">
        <v>4</v>
      </c>
      <c r="C261" t="s">
        <v>1888</v>
      </c>
      <c r="D261" t="s">
        <v>1812</v>
      </c>
      <c r="E261" t="s">
        <v>1892</v>
      </c>
      <c r="F261" t="s">
        <v>1893</v>
      </c>
      <c r="G261" t="s">
        <v>1618</v>
      </c>
      <c r="H261">
        <v>114140.28899999999</v>
      </c>
      <c r="I261">
        <v>62442.663999999997</v>
      </c>
      <c r="J261">
        <v>16461.063999999998</v>
      </c>
      <c r="K261">
        <v>32086.75</v>
      </c>
      <c r="L261" s="29" t="e">
        <f>VLOOKUP($B261,Табл1!$B$10:$Q$188,26,FALSE)</f>
        <v>#REF!</v>
      </c>
      <c r="M261" s="29" t="e">
        <f t="shared" si="4"/>
        <v>#REF!</v>
      </c>
      <c r="N261">
        <v>16461.063999999998</v>
      </c>
      <c r="O261">
        <v>32086.75</v>
      </c>
    </row>
    <row r="262" spans="1:15" hidden="1" x14ac:dyDescent="0.25">
      <c r="A262" t="s">
        <v>1894</v>
      </c>
      <c r="B262" t="s">
        <v>5</v>
      </c>
      <c r="C262" t="s">
        <v>1791</v>
      </c>
      <c r="D262" t="s">
        <v>1812</v>
      </c>
      <c r="E262" t="s">
        <v>1617</v>
      </c>
      <c r="F262" t="s">
        <v>1617</v>
      </c>
      <c r="G262" t="s">
        <v>1618</v>
      </c>
      <c r="H262">
        <v>232772.56599999999</v>
      </c>
      <c r="I262">
        <v>96763.293999999994</v>
      </c>
      <c r="J262">
        <v>4323.8833049398054</v>
      </c>
      <c r="K262">
        <v>860.89</v>
      </c>
      <c r="L262" s="29">
        <v>860.89</v>
      </c>
      <c r="M262" s="29">
        <f t="shared" si="4"/>
        <v>0</v>
      </c>
      <c r="N262">
        <v>4323.8833049398054</v>
      </c>
      <c r="O262">
        <v>860.89</v>
      </c>
    </row>
    <row r="263" spans="1:15" hidden="1" x14ac:dyDescent="0.25">
      <c r="A263" t="s">
        <v>1895</v>
      </c>
      <c r="B263" t="s">
        <v>667</v>
      </c>
      <c r="C263" t="s">
        <v>1791</v>
      </c>
      <c r="D263" t="s">
        <v>1616</v>
      </c>
      <c r="E263" t="s">
        <v>1617</v>
      </c>
      <c r="F263" t="s">
        <v>1617</v>
      </c>
      <c r="G263" t="s">
        <v>1618</v>
      </c>
      <c r="H263">
        <v>37046.656000000003</v>
      </c>
      <c r="I263">
        <v>19101.907999999999</v>
      </c>
      <c r="J263">
        <v>5423.8704729420288</v>
      </c>
      <c r="K263">
        <v>0</v>
      </c>
      <c r="L263" s="29" t="e">
        <f>VLOOKUP($B263,Табл1!$B$10:$Q$188,26,FALSE)</f>
        <v>#REF!</v>
      </c>
      <c r="M263" s="29" t="e">
        <f t="shared" si="4"/>
        <v>#REF!</v>
      </c>
      <c r="N263">
        <v>5423.8704729420288</v>
      </c>
    </row>
    <row r="264" spans="1:15" hidden="1" x14ac:dyDescent="0.25">
      <c r="A264" t="s">
        <v>1896</v>
      </c>
      <c r="B264" t="s">
        <v>99</v>
      </c>
      <c r="C264" t="s">
        <v>1791</v>
      </c>
      <c r="D264" t="s">
        <v>1812</v>
      </c>
      <c r="E264" t="s">
        <v>1617</v>
      </c>
      <c r="F264" t="s">
        <v>1617</v>
      </c>
      <c r="G264" t="s">
        <v>1618</v>
      </c>
      <c r="H264">
        <v>125504.611</v>
      </c>
      <c r="I264">
        <v>46016.644</v>
      </c>
      <c r="J264">
        <v>7699.6025680520097</v>
      </c>
      <c r="K264">
        <v>5009.26</v>
      </c>
      <c r="L264" s="29" t="e">
        <f>VLOOKUP($B264,Табл1!$B$10:$Q$188,26,FALSE)</f>
        <v>#N/A</v>
      </c>
      <c r="M264" s="29" t="e">
        <f t="shared" ref="M264:M327" si="5">L264-K264</f>
        <v>#N/A</v>
      </c>
      <c r="N264">
        <v>7699.6025680520097</v>
      </c>
      <c r="O264">
        <v>5009.26</v>
      </c>
    </row>
    <row r="265" spans="1:15" hidden="1" x14ac:dyDescent="0.25">
      <c r="A265" t="s">
        <v>1897</v>
      </c>
      <c r="B265" t="s">
        <v>668</v>
      </c>
      <c r="C265" t="s">
        <v>1791</v>
      </c>
      <c r="D265" t="s">
        <v>1621</v>
      </c>
      <c r="E265" t="s">
        <v>1617</v>
      </c>
      <c r="F265" t="s">
        <v>1617</v>
      </c>
      <c r="G265" t="s">
        <v>1618</v>
      </c>
      <c r="H265">
        <v>26744.471000000001</v>
      </c>
      <c r="I265">
        <v>23879.217000000001</v>
      </c>
      <c r="J265">
        <v>2539.9038876754848</v>
      </c>
      <c r="K265">
        <v>0</v>
      </c>
      <c r="L265" s="29" t="e">
        <f>VLOOKUP($B265,Табл1!$B$10:$Q$188,26,FALSE)</f>
        <v>#N/A</v>
      </c>
      <c r="M265" s="29" t="e">
        <f t="shared" si="5"/>
        <v>#N/A</v>
      </c>
      <c r="N265">
        <v>2539.9038876754848</v>
      </c>
    </row>
    <row r="266" spans="1:15" hidden="1" x14ac:dyDescent="0.25">
      <c r="A266" t="s">
        <v>1898</v>
      </c>
      <c r="B266" t="s">
        <v>98</v>
      </c>
      <c r="C266" t="s">
        <v>1791</v>
      </c>
      <c r="D266" t="s">
        <v>1812</v>
      </c>
      <c r="E266" t="s">
        <v>1617</v>
      </c>
      <c r="F266" t="s">
        <v>1617</v>
      </c>
      <c r="G266" t="s">
        <v>1618</v>
      </c>
      <c r="H266">
        <v>149460.16800000001</v>
      </c>
      <c r="I266">
        <v>56660.845999999998</v>
      </c>
      <c r="J266">
        <v>17490.253458603809</v>
      </c>
      <c r="K266">
        <v>2810.2870000000003</v>
      </c>
      <c r="L266" s="29">
        <v>3065.473</v>
      </c>
      <c r="M266" s="29">
        <f t="shared" si="5"/>
        <v>255.18599999999969</v>
      </c>
      <c r="N266">
        <v>17490.253458603809</v>
      </c>
      <c r="O266">
        <v>2810.2870000000003</v>
      </c>
    </row>
    <row r="267" spans="1:15" hidden="1" x14ac:dyDescent="0.25">
      <c r="A267" t="s">
        <v>1899</v>
      </c>
      <c r="B267" t="s">
        <v>669</v>
      </c>
      <c r="C267" t="s">
        <v>1791</v>
      </c>
      <c r="D267" t="s">
        <v>1817</v>
      </c>
      <c r="E267" t="s">
        <v>1617</v>
      </c>
      <c r="F267" t="s">
        <v>1617</v>
      </c>
      <c r="G267" t="s">
        <v>1618</v>
      </c>
      <c r="H267">
        <v>47617.186000000002</v>
      </c>
      <c r="I267">
        <v>22330.596000000001</v>
      </c>
      <c r="J267">
        <v>12068.55427593986</v>
      </c>
      <c r="K267">
        <v>0</v>
      </c>
      <c r="L267" s="29">
        <v>0</v>
      </c>
      <c r="M267" s="29">
        <f t="shared" si="5"/>
        <v>0</v>
      </c>
      <c r="N267">
        <v>12068.55427593986</v>
      </c>
    </row>
    <row r="268" spans="1:15" hidden="1" x14ac:dyDescent="0.25">
      <c r="A268" t="s">
        <v>1900</v>
      </c>
      <c r="B268" t="s">
        <v>670</v>
      </c>
      <c r="C268" t="s">
        <v>1690</v>
      </c>
      <c r="D268" t="s">
        <v>1812</v>
      </c>
      <c r="E268" t="s">
        <v>1617</v>
      </c>
      <c r="F268" t="s">
        <v>1617</v>
      </c>
      <c r="G268" t="s">
        <v>1618</v>
      </c>
      <c r="H268">
        <v>40320.92</v>
      </c>
      <c r="I268">
        <v>9156.8169999999991</v>
      </c>
      <c r="J268">
        <v>16005.124342341447</v>
      </c>
      <c r="K268">
        <v>0</v>
      </c>
      <c r="L268" s="29">
        <v>0</v>
      </c>
      <c r="M268" s="29">
        <f t="shared" si="5"/>
        <v>0</v>
      </c>
      <c r="N268">
        <v>16005.124342341447</v>
      </c>
    </row>
    <row r="269" spans="1:15" hidden="1" x14ac:dyDescent="0.25">
      <c r="A269" t="s">
        <v>1901</v>
      </c>
      <c r="B269" t="s">
        <v>94</v>
      </c>
      <c r="C269" t="s">
        <v>1791</v>
      </c>
      <c r="D269" t="s">
        <v>1616</v>
      </c>
      <c r="E269" t="s">
        <v>1617</v>
      </c>
      <c r="F269" t="s">
        <v>1617</v>
      </c>
      <c r="G269" t="s">
        <v>1618</v>
      </c>
      <c r="H269">
        <v>483877.29500000004</v>
      </c>
      <c r="I269">
        <v>355925.44099999999</v>
      </c>
      <c r="J269">
        <v>70667.203938697014</v>
      </c>
      <c r="K269">
        <v>34619.488000000005</v>
      </c>
      <c r="L269" s="29" t="e">
        <f>VLOOKUP($B269,Табл1!$B$10:$Q$188,26,FALSE)</f>
        <v>#N/A</v>
      </c>
      <c r="M269" s="29" t="e">
        <f t="shared" si="5"/>
        <v>#N/A</v>
      </c>
      <c r="N269">
        <v>70667.203938697014</v>
      </c>
      <c r="O269">
        <v>34619.488000000005</v>
      </c>
    </row>
    <row r="270" spans="1:15" hidden="1" x14ac:dyDescent="0.25">
      <c r="A270" t="s">
        <v>1902</v>
      </c>
      <c r="B270" t="s">
        <v>703</v>
      </c>
      <c r="C270" t="s">
        <v>1620</v>
      </c>
      <c r="D270" t="s">
        <v>1621</v>
      </c>
      <c r="E270" t="s">
        <v>1617</v>
      </c>
      <c r="F270" t="s">
        <v>1617</v>
      </c>
      <c r="G270" t="s">
        <v>1618</v>
      </c>
      <c r="H270">
        <v>47846.165000000001</v>
      </c>
      <c r="I270">
        <v>8296.61</v>
      </c>
      <c r="J270">
        <v>35058.693015198507</v>
      </c>
      <c r="K270">
        <v>0</v>
      </c>
      <c r="L270" s="29" t="e">
        <f>VLOOKUP($B270,Табл1!$B$10:$Q$188,26,FALSE)</f>
        <v>#N/A</v>
      </c>
      <c r="M270" s="29" t="e">
        <f t="shared" si="5"/>
        <v>#N/A</v>
      </c>
      <c r="N270">
        <v>35058.693015198507</v>
      </c>
    </row>
    <row r="271" spans="1:15" hidden="1" x14ac:dyDescent="0.25">
      <c r="A271" t="s">
        <v>1903</v>
      </c>
      <c r="B271" t="s">
        <v>705</v>
      </c>
      <c r="C271" t="s">
        <v>1620</v>
      </c>
      <c r="D271" t="s">
        <v>1621</v>
      </c>
      <c r="E271" t="s">
        <v>1617</v>
      </c>
      <c r="F271" t="s">
        <v>1904</v>
      </c>
      <c r="G271" t="s">
        <v>1618</v>
      </c>
      <c r="H271">
        <v>13690.239000000001</v>
      </c>
      <c r="I271">
        <v>1144.655</v>
      </c>
      <c r="J271">
        <v>11121.029646089199</v>
      </c>
      <c r="K271">
        <v>0</v>
      </c>
      <c r="L271" s="29" t="e">
        <f>VLOOKUP($B271,Табл1!$B$10:$Q$188,26,FALSE)</f>
        <v>#N/A</v>
      </c>
      <c r="M271" s="29" t="e">
        <f t="shared" si="5"/>
        <v>#N/A</v>
      </c>
      <c r="N271">
        <v>11121.029646089199</v>
      </c>
    </row>
    <row r="272" spans="1:15" hidden="1" x14ac:dyDescent="0.25">
      <c r="A272" t="s">
        <v>1905</v>
      </c>
      <c r="B272" t="s">
        <v>96</v>
      </c>
      <c r="C272" t="s">
        <v>1620</v>
      </c>
      <c r="D272" t="s">
        <v>1621</v>
      </c>
      <c r="E272" t="s">
        <v>1617</v>
      </c>
      <c r="F272" t="s">
        <v>1906</v>
      </c>
      <c r="G272" t="s">
        <v>1618</v>
      </c>
      <c r="H272">
        <v>4330.2960000000003</v>
      </c>
      <c r="I272">
        <v>362.47399999999999</v>
      </c>
      <c r="J272">
        <v>3608.5002981328303</v>
      </c>
      <c r="K272">
        <v>366.70400000000001</v>
      </c>
      <c r="L272" s="29" t="e">
        <f>VLOOKUP($B272,Табл1!$B$10:$Q$188,26,FALSE)</f>
        <v>#N/A</v>
      </c>
      <c r="M272" s="29" t="e">
        <f t="shared" si="5"/>
        <v>#N/A</v>
      </c>
      <c r="N272">
        <v>3608.5002981328303</v>
      </c>
      <c r="O272">
        <v>366.70400000000001</v>
      </c>
    </row>
    <row r="273" spans="1:22" hidden="1" x14ac:dyDescent="0.25">
      <c r="A273" t="s">
        <v>1907</v>
      </c>
      <c r="B273" t="s">
        <v>706</v>
      </c>
      <c r="C273" t="s">
        <v>1620</v>
      </c>
      <c r="D273" t="s">
        <v>1621</v>
      </c>
      <c r="E273" t="s">
        <v>1617</v>
      </c>
      <c r="F273" t="s">
        <v>1908</v>
      </c>
      <c r="G273" t="s">
        <v>1618</v>
      </c>
      <c r="H273">
        <v>659.0139999999999</v>
      </c>
      <c r="I273">
        <v>39.540999999999997</v>
      </c>
      <c r="J273">
        <v>549.13157764130437</v>
      </c>
      <c r="K273">
        <v>0</v>
      </c>
      <c r="L273" s="29" t="e">
        <f>VLOOKUP($B273,Табл1!$B$10:$Q$188,26,FALSE)</f>
        <v>#N/A</v>
      </c>
      <c r="M273" s="29" t="e">
        <f t="shared" si="5"/>
        <v>#N/A</v>
      </c>
      <c r="N273">
        <v>549.13157764130437</v>
      </c>
    </row>
    <row r="274" spans="1:22" hidden="1" x14ac:dyDescent="0.25">
      <c r="A274" t="s">
        <v>1909</v>
      </c>
      <c r="B274" t="s">
        <v>718</v>
      </c>
      <c r="C274" t="s">
        <v>1615</v>
      </c>
      <c r="D274" t="s">
        <v>1621</v>
      </c>
      <c r="E274" t="s">
        <v>1617</v>
      </c>
      <c r="F274" t="s">
        <v>1617</v>
      </c>
      <c r="G274" t="s">
        <v>1618</v>
      </c>
      <c r="H274">
        <v>68635.12</v>
      </c>
      <c r="I274">
        <v>0</v>
      </c>
      <c r="J274">
        <v>64841.137461924955</v>
      </c>
      <c r="K274">
        <v>292.428</v>
      </c>
      <c r="L274" s="29" t="e">
        <f>VLOOKUP($B274,Табл1!$B$10:$Q$188,26,FALSE)</f>
        <v>#N/A</v>
      </c>
      <c r="M274" s="29" t="e">
        <f t="shared" si="5"/>
        <v>#N/A</v>
      </c>
      <c r="N274">
        <v>64841.137461924955</v>
      </c>
      <c r="O274">
        <v>292.428</v>
      </c>
    </row>
    <row r="275" spans="1:22" hidden="1" x14ac:dyDescent="0.25">
      <c r="A275" t="s">
        <v>1910</v>
      </c>
      <c r="B275" t="s">
        <v>722</v>
      </c>
      <c r="C275" t="s">
        <v>1791</v>
      </c>
      <c r="D275" t="s">
        <v>1621</v>
      </c>
      <c r="E275" t="s">
        <v>1617</v>
      </c>
      <c r="F275" t="s">
        <v>1911</v>
      </c>
      <c r="G275" t="s">
        <v>1618</v>
      </c>
      <c r="H275">
        <v>2584.078</v>
      </c>
      <c r="I275">
        <v>176.089</v>
      </c>
      <c r="J275">
        <v>2134.5612197119463</v>
      </c>
      <c r="K275">
        <v>0</v>
      </c>
      <c r="L275" s="29" t="e">
        <f>VLOOKUP($B275,Табл1!$B$10:$Q$188,26,FALSE)</f>
        <v>#N/A</v>
      </c>
      <c r="M275" s="29" t="e">
        <f t="shared" si="5"/>
        <v>#N/A</v>
      </c>
      <c r="N275">
        <v>2134.5612197119463</v>
      </c>
    </row>
    <row r="276" spans="1:22" hidden="1" x14ac:dyDescent="0.25">
      <c r="A276" t="s">
        <v>1912</v>
      </c>
      <c r="B276" t="s">
        <v>772</v>
      </c>
      <c r="C276" t="s">
        <v>1791</v>
      </c>
      <c r="D276" t="s">
        <v>1621</v>
      </c>
      <c r="E276" t="s">
        <v>1617</v>
      </c>
      <c r="F276" t="s">
        <v>1913</v>
      </c>
      <c r="G276" t="s">
        <v>1618</v>
      </c>
      <c r="H276">
        <v>1403.8789999999999</v>
      </c>
      <c r="I276">
        <v>26.27</v>
      </c>
      <c r="J276">
        <v>1221.1814320685082</v>
      </c>
      <c r="K276">
        <v>0</v>
      </c>
      <c r="L276" s="29" t="e">
        <f>VLOOKUP($B276,Табл1!$B$10:$Q$188,26,FALSE)</f>
        <v>#N/A</v>
      </c>
      <c r="M276" s="29" t="e">
        <f t="shared" si="5"/>
        <v>#N/A</v>
      </c>
      <c r="N276">
        <v>1221.1814320685082</v>
      </c>
    </row>
    <row r="277" spans="1:22" hidden="1" x14ac:dyDescent="0.25">
      <c r="A277" t="s">
        <v>1914</v>
      </c>
      <c r="B277" t="s">
        <v>800</v>
      </c>
      <c r="C277" t="s">
        <v>1759</v>
      </c>
      <c r="D277" t="s">
        <v>1621</v>
      </c>
      <c r="E277" t="s">
        <v>1617</v>
      </c>
      <c r="F277" t="s">
        <v>1915</v>
      </c>
      <c r="G277" t="s">
        <v>1618</v>
      </c>
      <c r="H277">
        <v>1559.3389999999999</v>
      </c>
      <c r="I277">
        <v>345.5</v>
      </c>
      <c r="J277">
        <v>1076.00725685721</v>
      </c>
      <c r="K277">
        <v>0</v>
      </c>
      <c r="L277" s="29" t="e">
        <f>VLOOKUP($B277,Табл1!$B$10:$Q$188,26,FALSE)</f>
        <v>#N/A</v>
      </c>
      <c r="M277" s="29" t="e">
        <f t="shared" si="5"/>
        <v>#N/A</v>
      </c>
      <c r="N277">
        <v>1076.00725685721</v>
      </c>
    </row>
    <row r="278" spans="1:22" hidden="1" x14ac:dyDescent="0.25">
      <c r="A278" t="s">
        <v>1916</v>
      </c>
      <c r="B278" t="s">
        <v>806</v>
      </c>
      <c r="C278" t="s">
        <v>1759</v>
      </c>
      <c r="D278" t="s">
        <v>1621</v>
      </c>
      <c r="E278" t="s">
        <v>1617</v>
      </c>
      <c r="F278" t="s">
        <v>1917</v>
      </c>
      <c r="G278" t="s">
        <v>1618</v>
      </c>
      <c r="H278">
        <v>1268.3409999999999</v>
      </c>
      <c r="I278">
        <v>80.828999999999994</v>
      </c>
      <c r="J278">
        <v>1052.6703404802095</v>
      </c>
      <c r="K278">
        <v>0</v>
      </c>
      <c r="L278" s="29" t="e">
        <f>VLOOKUP($B278,Табл1!$B$10:$Q$188,26,FALSE)</f>
        <v>#N/A</v>
      </c>
      <c r="M278" s="29" t="e">
        <f t="shared" si="5"/>
        <v>#N/A</v>
      </c>
      <c r="N278">
        <v>1052.6703404802095</v>
      </c>
    </row>
    <row r="279" spans="1:22" hidden="1" x14ac:dyDescent="0.25">
      <c r="A279" t="s">
        <v>1918</v>
      </c>
      <c r="B279" t="s">
        <v>97</v>
      </c>
      <c r="C279" t="s">
        <v>1690</v>
      </c>
      <c r="D279" t="s">
        <v>1796</v>
      </c>
      <c r="E279" t="s">
        <v>1919</v>
      </c>
      <c r="F279" t="s">
        <v>1617</v>
      </c>
      <c r="G279" t="s">
        <v>1618</v>
      </c>
      <c r="H279">
        <v>3304.393</v>
      </c>
      <c r="I279">
        <v>3489.0390000000002</v>
      </c>
      <c r="J279">
        <v>0</v>
      </c>
      <c r="K279">
        <v>199.95099999999999</v>
      </c>
      <c r="L279" s="29" t="e">
        <f>VLOOKUP($B279,Табл1!$B$10:$Q$188,26,FALSE)</f>
        <v>#N/A</v>
      </c>
      <c r="M279" s="29" t="e">
        <f t="shared" si="5"/>
        <v>#N/A</v>
      </c>
      <c r="N279">
        <v>0</v>
      </c>
      <c r="O279">
        <v>199.95099999999999</v>
      </c>
    </row>
    <row r="280" spans="1:22" hidden="1" x14ac:dyDescent="0.25">
      <c r="A280" t="s">
        <v>1920</v>
      </c>
      <c r="B280" t="s">
        <v>93</v>
      </c>
      <c r="C280" t="s">
        <v>1620</v>
      </c>
      <c r="D280" t="s">
        <v>1796</v>
      </c>
      <c r="E280" t="s">
        <v>1617</v>
      </c>
      <c r="F280" t="s">
        <v>1617</v>
      </c>
      <c r="G280" t="s">
        <v>1618</v>
      </c>
      <c r="H280">
        <v>15945.964</v>
      </c>
      <c r="I280">
        <v>15945.964</v>
      </c>
      <c r="J280">
        <v>0</v>
      </c>
      <c r="K280">
        <v>2779.4430000000002</v>
      </c>
      <c r="L280" s="29" t="e">
        <f>VLOOKUP($B280,Табл1!$B$10:$Q$188,26,FALSE)</f>
        <v>#N/A</v>
      </c>
      <c r="M280" s="29" t="e">
        <f t="shared" si="5"/>
        <v>#N/A</v>
      </c>
      <c r="N280">
        <v>0</v>
      </c>
      <c r="O280">
        <v>2779.4430000000002</v>
      </c>
    </row>
    <row r="281" spans="1:22" hidden="1" x14ac:dyDescent="0.25">
      <c r="A281" t="s">
        <v>1921</v>
      </c>
      <c r="B281" t="s">
        <v>1922</v>
      </c>
      <c r="C281" t="s">
        <v>1620</v>
      </c>
      <c r="D281" t="s">
        <v>1796</v>
      </c>
      <c r="E281" t="s">
        <v>1617</v>
      </c>
      <c r="F281" t="s">
        <v>1617</v>
      </c>
      <c r="G281" t="s">
        <v>1618</v>
      </c>
      <c r="H281">
        <v>481.51600000000002</v>
      </c>
      <c r="I281">
        <v>481.51600000000002</v>
      </c>
      <c r="J281">
        <v>0</v>
      </c>
      <c r="K281">
        <v>358.23599999999999</v>
      </c>
      <c r="L281" s="29">
        <v>358.23599999999999</v>
      </c>
      <c r="M281" s="29">
        <f t="shared" si="5"/>
        <v>0</v>
      </c>
      <c r="N281">
        <v>0</v>
      </c>
      <c r="O281">
        <v>180.05699999999999</v>
      </c>
      <c r="U281">
        <v>178.179</v>
      </c>
      <c r="V281" t="s">
        <v>1923</v>
      </c>
    </row>
    <row r="282" spans="1:22" hidden="1" x14ac:dyDescent="0.25">
      <c r="A282" t="s">
        <v>1924</v>
      </c>
      <c r="B282" t="s">
        <v>130</v>
      </c>
      <c r="C282" t="s">
        <v>1620</v>
      </c>
      <c r="D282" t="s">
        <v>1621</v>
      </c>
      <c r="E282" t="s">
        <v>1617</v>
      </c>
      <c r="F282" t="s">
        <v>1925</v>
      </c>
      <c r="G282" t="s">
        <v>1618</v>
      </c>
      <c r="H282">
        <v>398.041</v>
      </c>
      <c r="I282">
        <v>36.610999999999997</v>
      </c>
      <c r="J282">
        <v>0</v>
      </c>
      <c r="K282">
        <v>41.4</v>
      </c>
      <c r="L282" s="29">
        <v>41.4</v>
      </c>
      <c r="M282" s="29">
        <f t="shared" si="5"/>
        <v>0</v>
      </c>
      <c r="N282">
        <v>0</v>
      </c>
      <c r="U282">
        <v>41.4</v>
      </c>
      <c r="V282" t="s">
        <v>1923</v>
      </c>
    </row>
    <row r="283" spans="1:22" hidden="1" x14ac:dyDescent="0.25">
      <c r="A283" t="s">
        <v>1926</v>
      </c>
      <c r="B283" t="s">
        <v>131</v>
      </c>
      <c r="C283" t="s">
        <v>1620</v>
      </c>
      <c r="D283" t="s">
        <v>1621</v>
      </c>
      <c r="E283" t="s">
        <v>1617</v>
      </c>
      <c r="F283" t="s">
        <v>1927</v>
      </c>
      <c r="G283" t="s">
        <v>1618</v>
      </c>
      <c r="H283">
        <v>107.496</v>
      </c>
      <c r="I283">
        <v>20.765999999999998</v>
      </c>
      <c r="J283">
        <v>0</v>
      </c>
      <c r="K283">
        <v>23.481999999999999</v>
      </c>
      <c r="L283" s="29" t="e">
        <f>VLOOKUP($B283,Табл1!$B$10:$Q$188,26,FALSE)</f>
        <v>#N/A</v>
      </c>
      <c r="M283" s="29" t="e">
        <f t="shared" si="5"/>
        <v>#N/A</v>
      </c>
      <c r="N283">
        <v>0</v>
      </c>
      <c r="U283">
        <v>23.481999999999999</v>
      </c>
      <c r="V283" t="s">
        <v>1923</v>
      </c>
    </row>
    <row r="284" spans="1:22" hidden="1" x14ac:dyDescent="0.25">
      <c r="A284" t="s">
        <v>1928</v>
      </c>
      <c r="B284" t="s">
        <v>132</v>
      </c>
      <c r="C284" t="s">
        <v>1620</v>
      </c>
      <c r="D284" t="s">
        <v>1796</v>
      </c>
      <c r="E284" t="s">
        <v>1617</v>
      </c>
      <c r="F284" t="s">
        <v>1617</v>
      </c>
      <c r="G284" t="s">
        <v>1618</v>
      </c>
      <c r="H284">
        <v>44</v>
      </c>
      <c r="I284">
        <v>44</v>
      </c>
      <c r="J284">
        <v>0</v>
      </c>
      <c r="K284">
        <v>44</v>
      </c>
      <c r="L284" s="29" t="e">
        <f>VLOOKUP($B284,Табл1!$B$10:$Q$188,26,FALSE)</f>
        <v>#N/A</v>
      </c>
      <c r="M284" s="29" t="e">
        <f t="shared" si="5"/>
        <v>#N/A</v>
      </c>
      <c r="N284">
        <v>0</v>
      </c>
      <c r="O284">
        <v>44</v>
      </c>
    </row>
    <row r="285" spans="1:22" hidden="1" x14ac:dyDescent="0.25">
      <c r="A285" t="s">
        <v>1929</v>
      </c>
      <c r="B285" t="s">
        <v>133</v>
      </c>
      <c r="C285" t="s">
        <v>1620</v>
      </c>
      <c r="D285" t="s">
        <v>1616</v>
      </c>
      <c r="E285" t="s">
        <v>1617</v>
      </c>
      <c r="F285" t="s">
        <v>1617</v>
      </c>
      <c r="G285" t="s">
        <v>1618</v>
      </c>
      <c r="H285">
        <v>1469</v>
      </c>
      <c r="I285">
        <v>500</v>
      </c>
      <c r="J285">
        <v>0</v>
      </c>
      <c r="K285">
        <v>0</v>
      </c>
      <c r="L285" s="29" t="e">
        <f>VLOOKUP($B285,Табл1!$B$10:$Q$188,26,FALSE)</f>
        <v>#N/A</v>
      </c>
      <c r="M285" s="29" t="e">
        <f t="shared" si="5"/>
        <v>#N/A</v>
      </c>
      <c r="N285">
        <v>0</v>
      </c>
    </row>
    <row r="286" spans="1:22" hidden="1" x14ac:dyDescent="0.25">
      <c r="A286" t="s">
        <v>1930</v>
      </c>
      <c r="B286" t="s">
        <v>1931</v>
      </c>
      <c r="C286" t="s">
        <v>1615</v>
      </c>
      <c r="D286" t="s">
        <v>1621</v>
      </c>
      <c r="E286" t="s">
        <v>1617</v>
      </c>
      <c r="F286" t="s">
        <v>1932</v>
      </c>
      <c r="G286" t="s">
        <v>1618</v>
      </c>
      <c r="H286">
        <v>105.389</v>
      </c>
      <c r="I286">
        <v>32.832999999999998</v>
      </c>
      <c r="J286">
        <v>0</v>
      </c>
      <c r="K286">
        <v>124.637</v>
      </c>
      <c r="L286" s="29">
        <v>138.53700000000001</v>
      </c>
      <c r="M286" s="29">
        <f t="shared" si="5"/>
        <v>13.900000000000006</v>
      </c>
      <c r="N286">
        <v>0</v>
      </c>
      <c r="O286">
        <v>124.637</v>
      </c>
    </row>
    <row r="287" spans="1:22" hidden="1" x14ac:dyDescent="0.25">
      <c r="A287" t="s">
        <v>1933</v>
      </c>
      <c r="B287" t="s">
        <v>20</v>
      </c>
      <c r="C287" t="s">
        <v>1620</v>
      </c>
      <c r="D287" t="s">
        <v>1796</v>
      </c>
      <c r="E287" t="s">
        <v>1934</v>
      </c>
      <c r="F287" t="s">
        <v>1617</v>
      </c>
      <c r="G287" t="s">
        <v>1618</v>
      </c>
      <c r="H287">
        <v>1356.6949999999999</v>
      </c>
      <c r="I287">
        <v>1356.6949999999999</v>
      </c>
      <c r="J287">
        <v>0</v>
      </c>
      <c r="K287">
        <v>0</v>
      </c>
      <c r="L287" s="29" t="e">
        <f>VLOOKUP($B287,Табл1!$B$10:$Q$188,26,FALSE)</f>
        <v>#N/A</v>
      </c>
      <c r="M287" s="29" t="e">
        <f t="shared" si="5"/>
        <v>#N/A</v>
      </c>
      <c r="N287">
        <v>0</v>
      </c>
    </row>
    <row r="288" spans="1:22" hidden="1" x14ac:dyDescent="0.25">
      <c r="A288" t="s">
        <v>1935</v>
      </c>
      <c r="B288" t="s">
        <v>21</v>
      </c>
      <c r="C288" t="s">
        <v>1620</v>
      </c>
      <c r="D288" t="s">
        <v>1796</v>
      </c>
      <c r="E288" t="s">
        <v>1936</v>
      </c>
      <c r="F288" t="s">
        <v>1617</v>
      </c>
      <c r="G288" t="s">
        <v>1618</v>
      </c>
      <c r="H288">
        <v>1442.3209999999999</v>
      </c>
      <c r="I288">
        <v>1442.3209999999999</v>
      </c>
      <c r="J288">
        <v>0</v>
      </c>
      <c r="K288">
        <v>0</v>
      </c>
      <c r="L288" s="29" t="e">
        <f>VLOOKUP($B288,Табл1!$B$10:$Q$188,26,FALSE)</f>
        <v>#N/A</v>
      </c>
      <c r="M288" s="29" t="e">
        <f t="shared" si="5"/>
        <v>#N/A</v>
      </c>
      <c r="N288">
        <v>0</v>
      </c>
    </row>
    <row r="289" spans="1:22" hidden="1" x14ac:dyDescent="0.25">
      <c r="A289" t="s">
        <v>1937</v>
      </c>
      <c r="B289" t="s">
        <v>134</v>
      </c>
      <c r="C289" t="s">
        <v>1620</v>
      </c>
      <c r="D289" t="s">
        <v>1621</v>
      </c>
      <c r="E289" t="s">
        <v>1938</v>
      </c>
      <c r="F289" t="s">
        <v>1938</v>
      </c>
      <c r="G289" t="s">
        <v>1618</v>
      </c>
      <c r="H289">
        <v>267.608</v>
      </c>
      <c r="I289">
        <v>267.608</v>
      </c>
      <c r="J289">
        <v>0</v>
      </c>
      <c r="K289">
        <v>0</v>
      </c>
      <c r="L289" s="29">
        <v>0</v>
      </c>
      <c r="M289" s="29">
        <f t="shared" si="5"/>
        <v>0</v>
      </c>
      <c r="N289">
        <v>0</v>
      </c>
    </row>
    <row r="290" spans="1:22" hidden="1" x14ac:dyDescent="0.25">
      <c r="A290" t="s">
        <v>1939</v>
      </c>
      <c r="B290" t="s">
        <v>801</v>
      </c>
      <c r="C290" t="s">
        <v>1615</v>
      </c>
      <c r="D290" t="s">
        <v>1621</v>
      </c>
      <c r="E290" t="s">
        <v>1617</v>
      </c>
      <c r="F290" t="s">
        <v>1940</v>
      </c>
      <c r="G290" t="s">
        <v>1618</v>
      </c>
      <c r="H290">
        <v>178.184</v>
      </c>
      <c r="I290">
        <v>24.927</v>
      </c>
      <c r="J290">
        <v>0</v>
      </c>
      <c r="K290">
        <v>142.25800000000001</v>
      </c>
      <c r="L290" s="29" t="e">
        <f>VLOOKUP($B290,Табл1!$B$10:$Q$188,26,FALSE)</f>
        <v>#N/A</v>
      </c>
      <c r="M290" s="29" t="e">
        <f t="shared" si="5"/>
        <v>#N/A</v>
      </c>
      <c r="U290">
        <v>142.25800000000001</v>
      </c>
      <c r="V290" t="s">
        <v>1923</v>
      </c>
    </row>
    <row r="291" spans="1:22" hidden="1" x14ac:dyDescent="0.25">
      <c r="A291" t="s">
        <v>1941</v>
      </c>
      <c r="B291" t="s">
        <v>802</v>
      </c>
      <c r="C291" t="s">
        <v>1615</v>
      </c>
      <c r="D291" t="s">
        <v>1621</v>
      </c>
      <c r="E291" t="s">
        <v>1942</v>
      </c>
      <c r="F291" t="s">
        <v>1617</v>
      </c>
      <c r="G291" t="s">
        <v>1618</v>
      </c>
      <c r="H291">
        <v>17.07</v>
      </c>
      <c r="I291">
        <v>17.07</v>
      </c>
      <c r="J291">
        <v>0</v>
      </c>
      <c r="K291">
        <v>17.716000000000001</v>
      </c>
      <c r="L291" s="29" t="e">
        <f>VLOOKUP($B291,Табл1!$B$10:$Q$188,26,FALSE)</f>
        <v>#N/A</v>
      </c>
      <c r="M291" s="29" t="e">
        <f t="shared" si="5"/>
        <v>#N/A</v>
      </c>
      <c r="U291">
        <v>17.716000000000001</v>
      </c>
      <c r="V291" t="s">
        <v>1923</v>
      </c>
    </row>
    <row r="292" spans="1:22" hidden="1" x14ac:dyDescent="0.25">
      <c r="A292" t="s">
        <v>1943</v>
      </c>
      <c r="B292" t="s">
        <v>720</v>
      </c>
      <c r="C292" t="s">
        <v>1615</v>
      </c>
      <c r="D292" t="s">
        <v>1621</v>
      </c>
      <c r="E292" t="s">
        <v>1617</v>
      </c>
      <c r="F292" t="s">
        <v>1944</v>
      </c>
      <c r="G292" t="s">
        <v>1618</v>
      </c>
      <c r="H292">
        <v>310.50599999999997</v>
      </c>
      <c r="I292">
        <v>310.50599999999997</v>
      </c>
      <c r="J292">
        <v>0</v>
      </c>
      <c r="K292">
        <v>349.08600000000001</v>
      </c>
      <c r="L292" s="29">
        <v>349.08600000000001</v>
      </c>
      <c r="M292" s="29">
        <f t="shared" si="5"/>
        <v>0</v>
      </c>
      <c r="U292">
        <v>349.08600000000001</v>
      </c>
      <c r="V292" t="s">
        <v>1923</v>
      </c>
    </row>
    <row r="293" spans="1:22" hidden="1" x14ac:dyDescent="0.25">
      <c r="A293" t="s">
        <v>1945</v>
      </c>
      <c r="B293" t="s">
        <v>1946</v>
      </c>
      <c r="C293" t="s">
        <v>1615</v>
      </c>
      <c r="D293" t="s">
        <v>1621</v>
      </c>
      <c r="E293" t="s">
        <v>1617</v>
      </c>
      <c r="F293" t="s">
        <v>1947</v>
      </c>
      <c r="G293" t="s">
        <v>1618</v>
      </c>
      <c r="H293">
        <v>455.22</v>
      </c>
      <c r="I293">
        <v>25.824999999999999</v>
      </c>
      <c r="J293">
        <v>0</v>
      </c>
      <c r="K293">
        <v>25.824999999999999</v>
      </c>
      <c r="L293" s="29">
        <v>25.824999999999999</v>
      </c>
      <c r="M293" s="29">
        <f t="shared" si="5"/>
        <v>0</v>
      </c>
      <c r="U293">
        <v>25.824999999999999</v>
      </c>
      <c r="V293" t="s">
        <v>1923</v>
      </c>
    </row>
    <row r="294" spans="1:22" hidden="1" x14ac:dyDescent="0.25">
      <c r="A294" t="s">
        <v>1948</v>
      </c>
      <c r="B294" t="s">
        <v>721</v>
      </c>
      <c r="C294" t="s">
        <v>1615</v>
      </c>
      <c r="D294" t="s">
        <v>1817</v>
      </c>
      <c r="E294" t="s">
        <v>1617</v>
      </c>
      <c r="F294" t="s">
        <v>1617</v>
      </c>
      <c r="G294" t="s">
        <v>1618</v>
      </c>
      <c r="H294">
        <v>442181.071</v>
      </c>
      <c r="I294">
        <v>162.21799999999999</v>
      </c>
      <c r="J294">
        <v>0</v>
      </c>
      <c r="K294">
        <v>9078.1630000000005</v>
      </c>
      <c r="L294" s="29" t="e">
        <f>VLOOKUP($B294,Табл1!$B$10:$Q$188,26,FALSE)</f>
        <v>#N/A</v>
      </c>
      <c r="M294" s="29" t="e">
        <f t="shared" si="5"/>
        <v>#N/A</v>
      </c>
      <c r="O294">
        <v>9078.1630000000005</v>
      </c>
    </row>
    <row r="295" spans="1:22" hidden="1" x14ac:dyDescent="0.25">
      <c r="A295" t="s">
        <v>1949</v>
      </c>
      <c r="B295" t="s">
        <v>731</v>
      </c>
      <c r="C295" t="s">
        <v>1615</v>
      </c>
      <c r="D295" t="s">
        <v>1621</v>
      </c>
      <c r="E295" t="s">
        <v>1617</v>
      </c>
      <c r="F295" t="s">
        <v>1617</v>
      </c>
      <c r="G295" t="s">
        <v>1618</v>
      </c>
      <c r="H295">
        <v>5555</v>
      </c>
      <c r="I295">
        <v>5555</v>
      </c>
      <c r="J295">
        <v>0</v>
      </c>
      <c r="K295">
        <v>5533</v>
      </c>
      <c r="L295" s="29" t="e">
        <f>VLOOKUP($B295,Табл1!$B$10:$Q$188,26,FALSE)</f>
        <v>#N/A</v>
      </c>
      <c r="M295" s="29" t="e">
        <f t="shared" si="5"/>
        <v>#N/A</v>
      </c>
      <c r="O295">
        <v>5533</v>
      </c>
    </row>
    <row r="296" spans="1:22" hidden="1" x14ac:dyDescent="0.25">
      <c r="A296" t="s">
        <v>1950</v>
      </c>
      <c r="B296" t="s">
        <v>732</v>
      </c>
      <c r="C296" t="s">
        <v>1615</v>
      </c>
      <c r="D296" t="s">
        <v>1621</v>
      </c>
      <c r="E296" t="s">
        <v>1617</v>
      </c>
      <c r="F296" t="s">
        <v>1617</v>
      </c>
      <c r="G296" t="s">
        <v>1618</v>
      </c>
      <c r="H296">
        <v>3034.8</v>
      </c>
      <c r="I296">
        <v>3034.8</v>
      </c>
      <c r="J296">
        <v>0</v>
      </c>
      <c r="K296">
        <v>3641.76</v>
      </c>
      <c r="L296" s="29" t="e">
        <f>VLOOKUP($B296,Табл1!$B$10:$Q$188,26,FALSE)</f>
        <v>#N/A</v>
      </c>
      <c r="M296" s="29" t="e">
        <f t="shared" si="5"/>
        <v>#N/A</v>
      </c>
      <c r="O296">
        <v>3641.76</v>
      </c>
    </row>
    <row r="297" spans="1:22" hidden="1" x14ac:dyDescent="0.25">
      <c r="A297" t="s">
        <v>1951</v>
      </c>
      <c r="B297" t="s">
        <v>724</v>
      </c>
      <c r="C297" t="s">
        <v>1615</v>
      </c>
      <c r="D297" t="s">
        <v>1621</v>
      </c>
      <c r="E297" t="s">
        <v>1617</v>
      </c>
      <c r="F297" t="s">
        <v>1617</v>
      </c>
      <c r="G297" t="s">
        <v>1618</v>
      </c>
      <c r="H297">
        <v>3156.66</v>
      </c>
      <c r="I297">
        <v>3156.66</v>
      </c>
      <c r="J297">
        <v>0</v>
      </c>
      <c r="K297">
        <v>3156.6600000000003</v>
      </c>
      <c r="L297" s="29" t="e">
        <f>VLOOKUP($B297,Табл1!$B$10:$Q$188,26,FALSE)</f>
        <v>#N/A</v>
      </c>
      <c r="M297" s="29" t="e">
        <f t="shared" si="5"/>
        <v>#N/A</v>
      </c>
      <c r="O297">
        <v>3156.6600000000003</v>
      </c>
    </row>
    <row r="298" spans="1:22" hidden="1" x14ac:dyDescent="0.25">
      <c r="A298" t="s">
        <v>1952</v>
      </c>
      <c r="B298" t="s">
        <v>1610</v>
      </c>
      <c r="C298" t="s">
        <v>1615</v>
      </c>
      <c r="D298" t="s">
        <v>1621</v>
      </c>
      <c r="E298" t="s">
        <v>1617</v>
      </c>
      <c r="F298" t="s">
        <v>1953</v>
      </c>
      <c r="G298" t="s">
        <v>1618</v>
      </c>
      <c r="H298">
        <v>153.16999999999999</v>
      </c>
      <c r="I298">
        <v>153.16999999999999</v>
      </c>
      <c r="J298">
        <v>0</v>
      </c>
      <c r="K298">
        <v>153.16999999999999</v>
      </c>
      <c r="L298" s="29">
        <v>171.41900000000001</v>
      </c>
      <c r="M298" s="29">
        <f t="shared" si="5"/>
        <v>18.249000000000024</v>
      </c>
      <c r="U298">
        <v>153.16999999999999</v>
      </c>
      <c r="V298" t="s">
        <v>1923</v>
      </c>
    </row>
    <row r="299" spans="1:22" hidden="1" x14ac:dyDescent="0.25">
      <c r="A299" t="s">
        <v>1954</v>
      </c>
      <c r="B299" t="s">
        <v>1611</v>
      </c>
      <c r="C299" t="s">
        <v>1615</v>
      </c>
      <c r="D299" t="s">
        <v>1621</v>
      </c>
      <c r="E299" t="s">
        <v>1617</v>
      </c>
      <c r="F299" t="s">
        <v>1955</v>
      </c>
      <c r="G299" t="s">
        <v>1618</v>
      </c>
      <c r="H299">
        <v>32.076999999999998</v>
      </c>
      <c r="I299">
        <v>32.076999999999998</v>
      </c>
      <c r="J299">
        <v>0</v>
      </c>
      <c r="K299">
        <v>32.076999999999998</v>
      </c>
      <c r="L299" s="29" t="e">
        <f>VLOOKUP($B299,Табл1!$B$10:$Q$188,26,FALSE)</f>
        <v>#N/A</v>
      </c>
      <c r="M299" s="29" t="e">
        <f t="shared" si="5"/>
        <v>#N/A</v>
      </c>
      <c r="U299">
        <v>32.076999999999998</v>
      </c>
      <c r="V299" t="s">
        <v>1923</v>
      </c>
    </row>
    <row r="300" spans="1:22" hidden="1" x14ac:dyDescent="0.25">
      <c r="A300" t="s">
        <v>1956</v>
      </c>
      <c r="B300" t="s">
        <v>1612</v>
      </c>
      <c r="C300" t="s">
        <v>1615</v>
      </c>
      <c r="D300" t="s">
        <v>1621</v>
      </c>
      <c r="E300" t="s">
        <v>1617</v>
      </c>
      <c r="F300" t="s">
        <v>1957</v>
      </c>
      <c r="G300" t="s">
        <v>1618</v>
      </c>
      <c r="H300">
        <v>29.341999999999999</v>
      </c>
      <c r="I300">
        <v>29.341999999999999</v>
      </c>
      <c r="J300">
        <v>0</v>
      </c>
      <c r="K300">
        <v>29.341999999999999</v>
      </c>
      <c r="L300" s="29">
        <v>31.983000000000001</v>
      </c>
      <c r="M300" s="29">
        <f t="shared" si="5"/>
        <v>2.6410000000000018</v>
      </c>
      <c r="U300">
        <v>29.341999999999999</v>
      </c>
      <c r="V300" t="s">
        <v>1923</v>
      </c>
    </row>
    <row r="301" spans="1:22" hidden="1" x14ac:dyDescent="0.25">
      <c r="A301" t="s">
        <v>1958</v>
      </c>
      <c r="B301" t="s">
        <v>1613</v>
      </c>
      <c r="C301" t="s">
        <v>1615</v>
      </c>
      <c r="D301" t="s">
        <v>1621</v>
      </c>
      <c r="E301" t="s">
        <v>1617</v>
      </c>
      <c r="F301" t="s">
        <v>1955</v>
      </c>
      <c r="G301" t="s">
        <v>1618</v>
      </c>
      <c r="H301">
        <v>366.27600000000001</v>
      </c>
      <c r="I301">
        <v>366.27600000000001</v>
      </c>
      <c r="J301">
        <v>0</v>
      </c>
      <c r="K301">
        <v>366.27600000000001</v>
      </c>
      <c r="L301" s="29" t="e">
        <f>VLOOKUP($B301,Табл1!$B$10:$Q$188,26,FALSE)</f>
        <v>#N/A</v>
      </c>
      <c r="M301" s="29" t="e">
        <f t="shared" si="5"/>
        <v>#N/A</v>
      </c>
      <c r="U301">
        <v>366.27600000000001</v>
      </c>
      <c r="V301" t="s">
        <v>1923</v>
      </c>
    </row>
    <row r="302" spans="1:22" hidden="1" x14ac:dyDescent="0.25">
      <c r="A302" t="s">
        <v>1959</v>
      </c>
      <c r="B302" t="s">
        <v>530</v>
      </c>
      <c r="C302" t="s">
        <v>1960</v>
      </c>
      <c r="D302" t="s">
        <v>1812</v>
      </c>
      <c r="E302" t="s">
        <v>1617</v>
      </c>
      <c r="F302" t="s">
        <v>1617</v>
      </c>
      <c r="G302" t="s">
        <v>1618</v>
      </c>
      <c r="H302">
        <v>26406.237000000001</v>
      </c>
      <c r="I302">
        <v>1156.9490000000001</v>
      </c>
      <c r="J302">
        <v>289.63919062668845</v>
      </c>
      <c r="K302">
        <v>0</v>
      </c>
      <c r="L302" s="29" t="e">
        <f>VLOOKUP($B302,Табл1!$B$10:$Q$188,26,FALSE)</f>
        <v>#N/A</v>
      </c>
      <c r="M302" s="29" t="e">
        <f t="shared" si="5"/>
        <v>#N/A</v>
      </c>
      <c r="N302">
        <v>289.63919062668845</v>
      </c>
    </row>
    <row r="303" spans="1:22" hidden="1" x14ac:dyDescent="0.25">
      <c r="A303" t="s">
        <v>1961</v>
      </c>
      <c r="B303" t="s">
        <v>532</v>
      </c>
      <c r="C303" t="s">
        <v>1686</v>
      </c>
      <c r="D303" t="s">
        <v>1616</v>
      </c>
      <c r="E303" t="s">
        <v>1617</v>
      </c>
      <c r="F303" t="s">
        <v>1617</v>
      </c>
      <c r="G303" t="s">
        <v>1618</v>
      </c>
      <c r="H303">
        <v>8953.255000000001</v>
      </c>
      <c r="I303">
        <v>840.73500000000001</v>
      </c>
      <c r="J303">
        <v>162.22030331400299</v>
      </c>
      <c r="K303">
        <v>0</v>
      </c>
      <c r="L303" s="29" t="e">
        <f>VLOOKUP($B303,Табл1!$B$10:$Q$188,26,FALSE)</f>
        <v>#N/A</v>
      </c>
      <c r="M303" s="29" t="e">
        <f t="shared" si="5"/>
        <v>#N/A</v>
      </c>
      <c r="N303">
        <v>162.22030331400299</v>
      </c>
    </row>
    <row r="304" spans="1:22" hidden="1" x14ac:dyDescent="0.25">
      <c r="A304" t="s">
        <v>1962</v>
      </c>
      <c r="B304" t="s">
        <v>533</v>
      </c>
      <c r="C304" t="s">
        <v>1615</v>
      </c>
      <c r="D304" t="s">
        <v>1616</v>
      </c>
      <c r="E304" t="s">
        <v>1617</v>
      </c>
      <c r="F304" t="s">
        <v>1617</v>
      </c>
      <c r="G304" t="s">
        <v>1618</v>
      </c>
      <c r="H304">
        <v>3794.52</v>
      </c>
      <c r="I304">
        <v>0</v>
      </c>
      <c r="J304">
        <v>235.45607681347286</v>
      </c>
      <c r="K304">
        <v>0</v>
      </c>
      <c r="L304" s="29" t="e">
        <f>VLOOKUP($B304,Табл1!$B$10:$Q$188,26,FALSE)</f>
        <v>#N/A</v>
      </c>
      <c r="M304" s="29" t="e">
        <f t="shared" si="5"/>
        <v>#N/A</v>
      </c>
      <c r="N304">
        <v>235.45607681347286</v>
      </c>
    </row>
    <row r="305" spans="1:15" hidden="1" x14ac:dyDescent="0.25">
      <c r="A305" t="s">
        <v>1963</v>
      </c>
      <c r="B305" t="s">
        <v>549</v>
      </c>
      <c r="C305" t="s">
        <v>1620</v>
      </c>
      <c r="D305" t="s">
        <v>1621</v>
      </c>
      <c r="E305" t="s">
        <v>1617</v>
      </c>
      <c r="F305" t="s">
        <v>1617</v>
      </c>
      <c r="G305" t="s">
        <v>1618</v>
      </c>
      <c r="H305">
        <v>698.15699999999993</v>
      </c>
      <c r="I305">
        <v>26.126999999999999</v>
      </c>
      <c r="J305">
        <v>589.65660432591085</v>
      </c>
      <c r="K305">
        <v>0</v>
      </c>
      <c r="L305" s="29" t="e">
        <f>VLOOKUP($B305,Табл1!$B$10:$Q$188,26,FALSE)</f>
        <v>#N/A</v>
      </c>
      <c r="M305" s="29" t="e">
        <f t="shared" si="5"/>
        <v>#N/A</v>
      </c>
      <c r="N305">
        <v>589.65660432591085</v>
      </c>
    </row>
    <row r="306" spans="1:15" hidden="1" x14ac:dyDescent="0.25">
      <c r="A306" t="s">
        <v>1964</v>
      </c>
      <c r="B306" t="s">
        <v>550</v>
      </c>
      <c r="C306" t="s">
        <v>1620</v>
      </c>
      <c r="D306" t="s">
        <v>1621</v>
      </c>
      <c r="E306" t="s">
        <v>1617</v>
      </c>
      <c r="F306" t="s">
        <v>1617</v>
      </c>
      <c r="G306" t="s">
        <v>1618</v>
      </c>
      <c r="H306">
        <v>693.221</v>
      </c>
      <c r="I306">
        <v>25.422999999999998</v>
      </c>
      <c r="J306">
        <v>585.9432813691584</v>
      </c>
      <c r="K306">
        <v>0</v>
      </c>
      <c r="L306" s="29" t="e">
        <f>VLOOKUP($B306,Табл1!$B$10:$Q$188,26,FALSE)</f>
        <v>#N/A</v>
      </c>
      <c r="M306" s="29" t="e">
        <f t="shared" si="5"/>
        <v>#N/A</v>
      </c>
      <c r="N306">
        <v>585.9432813691584</v>
      </c>
    </row>
    <row r="307" spans="1:15" hidden="1" x14ac:dyDescent="0.25">
      <c r="A307" t="s">
        <v>1965</v>
      </c>
      <c r="B307" t="s">
        <v>551</v>
      </c>
      <c r="C307" t="s">
        <v>1620</v>
      </c>
      <c r="D307" t="s">
        <v>1621</v>
      </c>
      <c r="E307" t="s">
        <v>1617</v>
      </c>
      <c r="F307" t="s">
        <v>1617</v>
      </c>
      <c r="G307" t="s">
        <v>1618</v>
      </c>
      <c r="H307">
        <v>630.57899999999995</v>
      </c>
      <c r="I307">
        <v>29.539000000000001</v>
      </c>
      <c r="J307">
        <v>527.39402694808416</v>
      </c>
      <c r="K307">
        <v>0</v>
      </c>
      <c r="L307" s="29" t="e">
        <f>VLOOKUP($B307,Табл1!$B$10:$Q$188,26,FALSE)</f>
        <v>#N/A</v>
      </c>
      <c r="M307" s="29" t="e">
        <f t="shared" si="5"/>
        <v>#N/A</v>
      </c>
      <c r="N307">
        <v>527.39402694808416</v>
      </c>
    </row>
    <row r="308" spans="1:15" hidden="1" x14ac:dyDescent="0.25">
      <c r="A308" t="s">
        <v>1966</v>
      </c>
      <c r="B308" t="s">
        <v>552</v>
      </c>
      <c r="C308" t="s">
        <v>1620</v>
      </c>
      <c r="D308" t="s">
        <v>1621</v>
      </c>
      <c r="E308" t="s">
        <v>1617</v>
      </c>
      <c r="F308" t="s">
        <v>1617</v>
      </c>
      <c r="G308" t="s">
        <v>1618</v>
      </c>
      <c r="H308">
        <v>626.08799999999997</v>
      </c>
      <c r="I308">
        <v>29.539000000000001</v>
      </c>
      <c r="J308">
        <v>523.45007681194215</v>
      </c>
      <c r="K308">
        <v>0</v>
      </c>
      <c r="L308" s="29" t="e">
        <f>VLOOKUP($B308,Табл1!$B$10:$Q$188,26,FALSE)</f>
        <v>#N/A</v>
      </c>
      <c r="M308" s="29" t="e">
        <f t="shared" si="5"/>
        <v>#N/A</v>
      </c>
      <c r="N308">
        <v>523.45007681194215</v>
      </c>
    </row>
    <row r="309" spans="1:15" hidden="1" x14ac:dyDescent="0.25">
      <c r="A309" t="s">
        <v>1967</v>
      </c>
      <c r="B309" t="s">
        <v>553</v>
      </c>
      <c r="C309" t="s">
        <v>1620</v>
      </c>
      <c r="D309" t="s">
        <v>1621</v>
      </c>
      <c r="E309" t="s">
        <v>1617</v>
      </c>
      <c r="F309" t="s">
        <v>1617</v>
      </c>
      <c r="G309" t="s">
        <v>1618</v>
      </c>
      <c r="H309">
        <v>1349.3019999999999</v>
      </c>
      <c r="I309">
        <v>82.971000000000004</v>
      </c>
      <c r="J309">
        <v>1111.1317011553924</v>
      </c>
      <c r="K309">
        <v>0</v>
      </c>
      <c r="L309" s="29" t="e">
        <f>VLOOKUP($B309,Табл1!$B$10:$Q$188,26,FALSE)</f>
        <v>#N/A</v>
      </c>
      <c r="M309" s="29" t="e">
        <f t="shared" si="5"/>
        <v>#N/A</v>
      </c>
      <c r="N309">
        <v>1111.1317011553924</v>
      </c>
    </row>
    <row r="310" spans="1:15" hidden="1" x14ac:dyDescent="0.25">
      <c r="A310" t="s">
        <v>1968</v>
      </c>
      <c r="B310" t="s">
        <v>554</v>
      </c>
      <c r="C310" t="s">
        <v>1620</v>
      </c>
      <c r="D310" t="s">
        <v>1621</v>
      </c>
      <c r="E310" t="s">
        <v>1617</v>
      </c>
      <c r="F310" t="s">
        <v>1617</v>
      </c>
      <c r="G310" t="s">
        <v>1618</v>
      </c>
      <c r="H310">
        <v>1248.154</v>
      </c>
      <c r="I310">
        <v>26.126999999999999</v>
      </c>
      <c r="J310">
        <v>1072.2871728430812</v>
      </c>
      <c r="K310">
        <v>0</v>
      </c>
      <c r="L310" s="29" t="e">
        <f>VLOOKUP($B310,Табл1!$B$10:$Q$188,26,FALSE)</f>
        <v>#N/A</v>
      </c>
      <c r="M310" s="29" t="e">
        <f t="shared" si="5"/>
        <v>#N/A</v>
      </c>
      <c r="N310">
        <v>1072.2871728430812</v>
      </c>
    </row>
    <row r="311" spans="1:15" hidden="1" x14ac:dyDescent="0.25">
      <c r="A311" t="s">
        <v>1969</v>
      </c>
      <c r="B311" t="s">
        <v>571</v>
      </c>
      <c r="C311" t="s">
        <v>1615</v>
      </c>
      <c r="D311" t="s">
        <v>1616</v>
      </c>
      <c r="E311" t="s">
        <v>1617</v>
      </c>
      <c r="F311" t="s">
        <v>1617</v>
      </c>
      <c r="G311" t="s">
        <v>1618</v>
      </c>
      <c r="H311">
        <v>342.61700000000002</v>
      </c>
      <c r="I311">
        <v>0</v>
      </c>
      <c r="J311">
        <v>12.148117647914894</v>
      </c>
      <c r="K311">
        <v>0</v>
      </c>
      <c r="L311" s="29" t="e">
        <f>VLOOKUP($B311,Табл1!$B$10:$Q$188,26,FALSE)</f>
        <v>#N/A</v>
      </c>
      <c r="M311" s="29" t="e">
        <f t="shared" si="5"/>
        <v>#N/A</v>
      </c>
      <c r="N311">
        <v>12.148117647914894</v>
      </c>
    </row>
    <row r="312" spans="1:15" hidden="1" x14ac:dyDescent="0.25">
      <c r="A312" t="s">
        <v>1970</v>
      </c>
      <c r="B312" t="s">
        <v>572</v>
      </c>
      <c r="C312" t="s">
        <v>1615</v>
      </c>
      <c r="D312" t="s">
        <v>1616</v>
      </c>
      <c r="E312" t="s">
        <v>1617</v>
      </c>
      <c r="F312" t="s">
        <v>1617</v>
      </c>
      <c r="G312" t="s">
        <v>1618</v>
      </c>
      <c r="H312">
        <v>985.39099999999996</v>
      </c>
      <c r="I312">
        <v>0</v>
      </c>
      <c r="J312">
        <v>34.937388377439738</v>
      </c>
      <c r="K312">
        <v>0</v>
      </c>
      <c r="L312" s="29" t="e">
        <f>VLOOKUP($B312,Табл1!$B$10:$Q$188,26,FALSE)</f>
        <v>#N/A</v>
      </c>
      <c r="M312" s="29" t="e">
        <f t="shared" si="5"/>
        <v>#N/A</v>
      </c>
      <c r="N312">
        <v>34.937388377439738</v>
      </c>
    </row>
    <row r="313" spans="1:15" hidden="1" x14ac:dyDescent="0.25">
      <c r="A313" t="s">
        <v>1971</v>
      </c>
      <c r="B313" t="s">
        <v>604</v>
      </c>
      <c r="C313" t="s">
        <v>1620</v>
      </c>
      <c r="D313" t="s">
        <v>1621</v>
      </c>
      <c r="E313" t="s">
        <v>1617</v>
      </c>
      <c r="F313" t="s">
        <v>1617</v>
      </c>
      <c r="G313" t="s">
        <v>1618</v>
      </c>
      <c r="H313">
        <v>17331.288</v>
      </c>
      <c r="I313">
        <v>337.90800000000002</v>
      </c>
      <c r="J313">
        <v>14929.027061209978</v>
      </c>
      <c r="K313">
        <v>26.194000000000003</v>
      </c>
      <c r="L313" s="29" t="e">
        <f>VLOOKUP($B313,Табл1!$B$10:$Q$188,26,FALSE)</f>
        <v>#REF!</v>
      </c>
      <c r="M313" s="29" t="e">
        <f t="shared" si="5"/>
        <v>#REF!</v>
      </c>
      <c r="N313">
        <v>14929.027061209978</v>
      </c>
      <c r="O313">
        <v>26.194000000000003</v>
      </c>
    </row>
    <row r="314" spans="1:15" hidden="1" x14ac:dyDescent="0.25">
      <c r="A314" t="s">
        <v>1972</v>
      </c>
      <c r="B314" t="s">
        <v>605</v>
      </c>
      <c r="C314" t="s">
        <v>1690</v>
      </c>
      <c r="D314" t="s">
        <v>1621</v>
      </c>
      <c r="E314" t="s">
        <v>1617</v>
      </c>
      <c r="F314" t="s">
        <v>1617</v>
      </c>
      <c r="G314" t="s">
        <v>1618</v>
      </c>
      <c r="H314">
        <v>18516.048000000003</v>
      </c>
      <c r="I314">
        <v>320.86599999999999</v>
      </c>
      <c r="J314">
        <v>21470.313999999998</v>
      </c>
      <c r="K314">
        <v>960.95100000000002</v>
      </c>
      <c r="L314" s="29" t="e">
        <f>VLOOKUP($B314,Табл1!$B$10:$Q$188,26,FALSE)</f>
        <v>#N/A</v>
      </c>
      <c r="M314" s="29" t="e">
        <f t="shared" si="5"/>
        <v>#N/A</v>
      </c>
      <c r="N314">
        <v>21470.313999999998</v>
      </c>
      <c r="O314">
        <v>960.95100000000002</v>
      </c>
    </row>
    <row r="315" spans="1:15" hidden="1" x14ac:dyDescent="0.25">
      <c r="A315" t="s">
        <v>1973</v>
      </c>
      <c r="B315" t="s">
        <v>666</v>
      </c>
      <c r="C315" t="s">
        <v>1690</v>
      </c>
      <c r="D315" t="s">
        <v>1621</v>
      </c>
      <c r="E315" t="s">
        <v>1617</v>
      </c>
      <c r="F315" t="s">
        <v>1974</v>
      </c>
      <c r="G315" t="s">
        <v>1618</v>
      </c>
      <c r="H315">
        <v>1993.779</v>
      </c>
      <c r="I315">
        <v>152</v>
      </c>
      <c r="J315">
        <v>1632.6443594147422</v>
      </c>
      <c r="K315">
        <v>0</v>
      </c>
      <c r="L315" s="29" t="e">
        <f>VLOOKUP($B315,Табл1!$B$10:$Q$188,26,FALSE)</f>
        <v>#N/A</v>
      </c>
      <c r="M315" s="29" t="e">
        <f t="shared" si="5"/>
        <v>#N/A</v>
      </c>
      <c r="N315">
        <v>1632.6443594147422</v>
      </c>
    </row>
    <row r="316" spans="1:15" hidden="1" x14ac:dyDescent="0.25">
      <c r="A316" t="s">
        <v>1975</v>
      </c>
      <c r="B316" t="s">
        <v>698</v>
      </c>
      <c r="C316" t="s">
        <v>1690</v>
      </c>
      <c r="D316" t="s">
        <v>1621</v>
      </c>
      <c r="E316" t="s">
        <v>1617</v>
      </c>
      <c r="F316" t="s">
        <v>1976</v>
      </c>
      <c r="G316" t="s">
        <v>1618</v>
      </c>
      <c r="H316">
        <v>2873.973</v>
      </c>
      <c r="I316">
        <v>245.76300000000001</v>
      </c>
      <c r="J316">
        <v>3069.2660000000001</v>
      </c>
      <c r="K316">
        <v>1453.989</v>
      </c>
      <c r="L316" s="29" t="e">
        <f>VLOOKUP($B316,Табл1!$B$10:$Q$188,26,FALSE)</f>
        <v>#N/A</v>
      </c>
      <c r="M316" s="29" t="e">
        <f t="shared" si="5"/>
        <v>#N/A</v>
      </c>
      <c r="N316">
        <v>3069.2660000000001</v>
      </c>
      <c r="O316">
        <v>1453.989</v>
      </c>
    </row>
    <row r="317" spans="1:15" hidden="1" x14ac:dyDescent="0.25">
      <c r="A317" t="s">
        <v>1977</v>
      </c>
      <c r="B317" t="s">
        <v>699</v>
      </c>
      <c r="C317" t="s">
        <v>1690</v>
      </c>
      <c r="D317" t="s">
        <v>1621</v>
      </c>
      <c r="E317" t="s">
        <v>1617</v>
      </c>
      <c r="F317" t="s">
        <v>1978</v>
      </c>
      <c r="G317" t="s">
        <v>1618</v>
      </c>
      <c r="H317">
        <v>3610.5709999999999</v>
      </c>
      <c r="I317">
        <v>217</v>
      </c>
      <c r="J317">
        <v>3008.2295612417183</v>
      </c>
      <c r="K317">
        <v>0</v>
      </c>
      <c r="L317" s="29" t="e">
        <f>VLOOKUP($B317,Табл1!$B$10:$Q$188,26,FALSE)</f>
        <v>#N/A</v>
      </c>
      <c r="M317" s="29" t="e">
        <f t="shared" si="5"/>
        <v>#N/A</v>
      </c>
      <c r="N317">
        <v>3008.2295612417183</v>
      </c>
    </row>
    <row r="318" spans="1:15" hidden="1" x14ac:dyDescent="0.25">
      <c r="A318" t="s">
        <v>1979</v>
      </c>
      <c r="B318" t="s">
        <v>704</v>
      </c>
      <c r="C318" t="s">
        <v>1615</v>
      </c>
      <c r="D318" t="s">
        <v>1621</v>
      </c>
      <c r="E318" t="s">
        <v>1617</v>
      </c>
      <c r="F318" t="s">
        <v>1980</v>
      </c>
      <c r="G318" t="s">
        <v>1618</v>
      </c>
      <c r="H318">
        <v>2210.8229999999999</v>
      </c>
      <c r="I318">
        <v>0</v>
      </c>
      <c r="J318">
        <v>1959.7841303930641</v>
      </c>
      <c r="K318">
        <v>0</v>
      </c>
      <c r="L318" s="29" t="e">
        <f>VLOOKUP($B318,Табл1!$B$10:$Q$188,26,FALSE)</f>
        <v>#N/A</v>
      </c>
      <c r="M318" s="29" t="e">
        <f t="shared" si="5"/>
        <v>#N/A</v>
      </c>
      <c r="N318">
        <v>1959.7841303930641</v>
      </c>
    </row>
    <row r="319" spans="1:15" hidden="1" x14ac:dyDescent="0.25">
      <c r="A319" t="s">
        <v>1981</v>
      </c>
      <c r="B319" t="s">
        <v>710</v>
      </c>
      <c r="C319" t="s">
        <v>1620</v>
      </c>
      <c r="D319" t="s">
        <v>1621</v>
      </c>
      <c r="E319" t="s">
        <v>1617</v>
      </c>
      <c r="F319" t="s">
        <v>1617</v>
      </c>
      <c r="G319" t="s">
        <v>1618</v>
      </c>
      <c r="H319">
        <v>1500</v>
      </c>
      <c r="I319">
        <v>75</v>
      </c>
      <c r="J319">
        <v>1263.1908864614988</v>
      </c>
      <c r="K319">
        <v>0</v>
      </c>
      <c r="L319" s="29" t="e">
        <f>VLOOKUP($B319,Табл1!$B$10:$Q$188,26,FALSE)</f>
        <v>#N/A</v>
      </c>
      <c r="M319" s="29" t="e">
        <f t="shared" si="5"/>
        <v>#N/A</v>
      </c>
      <c r="N319">
        <v>1263.1908864614988</v>
      </c>
    </row>
    <row r="320" spans="1:15" hidden="1" x14ac:dyDescent="0.25">
      <c r="A320" t="s">
        <v>1982</v>
      </c>
      <c r="B320" t="s">
        <v>711</v>
      </c>
      <c r="C320" t="s">
        <v>1620</v>
      </c>
      <c r="D320" t="s">
        <v>1621</v>
      </c>
      <c r="E320" t="s">
        <v>1617</v>
      </c>
      <c r="F320" t="s">
        <v>1617</v>
      </c>
      <c r="G320" t="s">
        <v>1618</v>
      </c>
      <c r="H320">
        <v>500</v>
      </c>
      <c r="I320">
        <v>25</v>
      </c>
      <c r="J320">
        <v>421.06362882049962</v>
      </c>
      <c r="K320">
        <v>0</v>
      </c>
      <c r="L320" s="29" t="e">
        <f>VLOOKUP($B320,Табл1!$B$10:$Q$188,26,FALSE)</f>
        <v>#N/A</v>
      </c>
      <c r="M320" s="29" t="e">
        <f t="shared" si="5"/>
        <v>#N/A</v>
      </c>
      <c r="N320">
        <v>421.06362882049962</v>
      </c>
    </row>
    <row r="321" spans="1:31" hidden="1" x14ac:dyDescent="0.25">
      <c r="A321" t="s">
        <v>1983</v>
      </c>
      <c r="B321" t="s">
        <v>712</v>
      </c>
      <c r="C321" t="s">
        <v>1620</v>
      </c>
      <c r="D321" t="s">
        <v>1621</v>
      </c>
      <c r="E321" t="s">
        <v>1617</v>
      </c>
      <c r="F321" t="s">
        <v>1617</v>
      </c>
      <c r="G321" t="s">
        <v>1618</v>
      </c>
      <c r="H321">
        <v>2486.1</v>
      </c>
      <c r="I321">
        <v>98.7</v>
      </c>
      <c r="J321">
        <v>2817.1320000000001</v>
      </c>
      <c r="K321">
        <v>2913.89</v>
      </c>
      <c r="L321" s="29" t="e">
        <f>VLOOKUP($B321,Табл1!$B$10:$Q$188,26,FALSE)</f>
        <v>#N/A</v>
      </c>
      <c r="M321" s="29" t="e">
        <f t="shared" si="5"/>
        <v>#N/A</v>
      </c>
      <c r="N321">
        <v>2817.1320000000001</v>
      </c>
      <c r="O321">
        <v>2913.89</v>
      </c>
    </row>
    <row r="322" spans="1:31" hidden="1" x14ac:dyDescent="0.25">
      <c r="A322" t="s">
        <v>1984</v>
      </c>
      <c r="B322" t="s">
        <v>715</v>
      </c>
      <c r="C322" t="s">
        <v>1615</v>
      </c>
      <c r="D322" t="s">
        <v>1621</v>
      </c>
      <c r="E322" t="s">
        <v>1617</v>
      </c>
      <c r="F322" t="s">
        <v>1985</v>
      </c>
      <c r="G322" t="s">
        <v>1618</v>
      </c>
      <c r="H322">
        <v>110.908</v>
      </c>
      <c r="I322">
        <v>0</v>
      </c>
      <c r="J322">
        <v>97.296874244325863</v>
      </c>
      <c r="K322">
        <v>0</v>
      </c>
      <c r="L322" s="29" t="e">
        <f>VLOOKUP($B322,Табл1!$B$10:$Q$188,26,FALSE)</f>
        <v>#N/A</v>
      </c>
      <c r="M322" s="29" t="e">
        <f t="shared" si="5"/>
        <v>#N/A</v>
      </c>
      <c r="N322">
        <v>97.296874244325863</v>
      </c>
    </row>
    <row r="323" spans="1:31" hidden="1" x14ac:dyDescent="0.25">
      <c r="A323" t="s">
        <v>1986</v>
      </c>
      <c r="B323" t="s">
        <v>805</v>
      </c>
      <c r="C323" t="s">
        <v>1759</v>
      </c>
      <c r="D323" t="s">
        <v>1621</v>
      </c>
      <c r="E323" t="s">
        <v>1617</v>
      </c>
      <c r="F323" t="s">
        <v>1987</v>
      </c>
      <c r="G323" t="s">
        <v>1618</v>
      </c>
      <c r="H323">
        <v>2530.3160000000003</v>
      </c>
      <c r="I323">
        <v>72.938000000000002</v>
      </c>
      <c r="J323">
        <v>2155.6083913241919</v>
      </c>
      <c r="K323">
        <v>0</v>
      </c>
      <c r="L323" s="29" t="e">
        <f>VLOOKUP($B323,Табл1!$B$10:$Q$188,26,FALSE)</f>
        <v>#N/A</v>
      </c>
      <c r="M323" s="29" t="e">
        <f t="shared" si="5"/>
        <v>#N/A</v>
      </c>
      <c r="N323">
        <v>2155.6083913241919</v>
      </c>
    </row>
    <row r="324" spans="1:31" hidden="1" x14ac:dyDescent="0.25">
      <c r="A324" t="s">
        <v>1988</v>
      </c>
      <c r="B324" t="s">
        <v>102</v>
      </c>
      <c r="C324" t="s">
        <v>1791</v>
      </c>
      <c r="D324" t="s">
        <v>1796</v>
      </c>
      <c r="E324" t="s">
        <v>1989</v>
      </c>
      <c r="F324" t="s">
        <v>1617</v>
      </c>
      <c r="G324" t="s">
        <v>1618</v>
      </c>
      <c r="H324">
        <v>1745.204</v>
      </c>
      <c r="I324">
        <v>1745.204</v>
      </c>
      <c r="J324">
        <v>0</v>
      </c>
      <c r="K324">
        <v>48.926000000000002</v>
      </c>
      <c r="L324" s="29" t="e">
        <f>VLOOKUP($B324,Табл1!$B$10:$Q$188,26,FALSE)</f>
        <v>#N/A</v>
      </c>
      <c r="M324" s="29" t="e">
        <f t="shared" si="5"/>
        <v>#N/A</v>
      </c>
      <c r="N324">
        <v>0</v>
      </c>
      <c r="O324">
        <v>48.926000000000002</v>
      </c>
    </row>
    <row r="325" spans="1:31" hidden="1" x14ac:dyDescent="0.25">
      <c r="A325" t="s">
        <v>1990</v>
      </c>
      <c r="B325" t="s">
        <v>103</v>
      </c>
      <c r="C325" t="s">
        <v>1791</v>
      </c>
      <c r="D325" t="s">
        <v>1796</v>
      </c>
      <c r="E325" t="s">
        <v>1991</v>
      </c>
      <c r="F325" t="s">
        <v>1617</v>
      </c>
      <c r="G325" t="s">
        <v>1618</v>
      </c>
      <c r="H325">
        <v>484.82900000000001</v>
      </c>
      <c r="I325">
        <v>484.82900000000001</v>
      </c>
      <c r="J325">
        <v>0</v>
      </c>
      <c r="K325">
        <v>14.092000000000001</v>
      </c>
      <c r="L325" s="29" t="e">
        <f>VLOOKUP($B325,Табл1!$B$10:$Q$188,26,FALSE)</f>
        <v>#N/A</v>
      </c>
      <c r="M325" s="29" t="e">
        <f t="shared" si="5"/>
        <v>#N/A</v>
      </c>
      <c r="N325">
        <v>0</v>
      </c>
      <c r="O325">
        <v>14.092000000000001</v>
      </c>
    </row>
    <row r="326" spans="1:31" hidden="1" x14ac:dyDescent="0.25">
      <c r="A326" t="s">
        <v>1992</v>
      </c>
      <c r="B326" t="s">
        <v>101</v>
      </c>
      <c r="C326" t="s">
        <v>1791</v>
      </c>
      <c r="D326" t="s">
        <v>1796</v>
      </c>
      <c r="E326" t="s">
        <v>1993</v>
      </c>
      <c r="F326" t="s">
        <v>1617</v>
      </c>
      <c r="G326" t="s">
        <v>1618</v>
      </c>
      <c r="H326">
        <v>2286.1729999999998</v>
      </c>
      <c r="I326">
        <v>2419.0829999999996</v>
      </c>
      <c r="J326">
        <v>0</v>
      </c>
      <c r="K326">
        <v>144.119</v>
      </c>
      <c r="L326" s="29" t="e">
        <f>VLOOKUP($B326,Табл1!$B$10:$Q$188,26,FALSE)</f>
        <v>#N/A</v>
      </c>
      <c r="M326" s="29" t="e">
        <f t="shared" si="5"/>
        <v>#N/A</v>
      </c>
      <c r="N326">
        <v>0</v>
      </c>
      <c r="O326">
        <v>144.119</v>
      </c>
    </row>
    <row r="327" spans="1:31" hidden="1" x14ac:dyDescent="0.25">
      <c r="A327" t="s">
        <v>1994</v>
      </c>
      <c r="B327" t="s">
        <v>104</v>
      </c>
      <c r="C327" t="s">
        <v>1620</v>
      </c>
      <c r="D327" t="s">
        <v>1796</v>
      </c>
      <c r="E327" t="s">
        <v>1995</v>
      </c>
      <c r="F327" t="s">
        <v>1617</v>
      </c>
      <c r="G327" t="s">
        <v>1618</v>
      </c>
      <c r="H327">
        <v>83.405000000000001</v>
      </c>
      <c r="I327">
        <v>83.405000000000001</v>
      </c>
      <c r="J327">
        <v>0</v>
      </c>
      <c r="K327">
        <v>0</v>
      </c>
      <c r="L327" s="29" t="e">
        <f>VLOOKUP($B327,Табл1!$B$10:$Q$188,26,FALSE)</f>
        <v>#N/A</v>
      </c>
      <c r="M327" s="29" t="e">
        <f t="shared" si="5"/>
        <v>#N/A</v>
      </c>
      <c r="N327">
        <v>0</v>
      </c>
    </row>
    <row r="328" spans="1:31" hidden="1" x14ac:dyDescent="0.25">
      <c r="A328" t="s">
        <v>1996</v>
      </c>
      <c r="B328" t="s">
        <v>100</v>
      </c>
      <c r="C328" t="s">
        <v>1791</v>
      </c>
      <c r="D328" t="s">
        <v>1796</v>
      </c>
      <c r="E328" t="s">
        <v>1997</v>
      </c>
      <c r="F328" t="s">
        <v>1617</v>
      </c>
      <c r="G328" t="s">
        <v>1618</v>
      </c>
      <c r="H328">
        <v>1665.3969999999999</v>
      </c>
      <c r="I328">
        <v>1665.3969999999999</v>
      </c>
      <c r="J328">
        <v>0</v>
      </c>
      <c r="K328">
        <v>0</v>
      </c>
      <c r="L328" s="29" t="e">
        <f>VLOOKUP($B328,Табл1!$B$10:$Q$188,26,FALSE)</f>
        <v>#N/A</v>
      </c>
      <c r="M328" s="29" t="e">
        <f t="shared" ref="M328:M357" si="6">L328-K328</f>
        <v>#N/A</v>
      </c>
      <c r="N328">
        <v>0</v>
      </c>
    </row>
    <row r="329" spans="1:31" hidden="1" x14ac:dyDescent="0.25">
      <c r="A329" t="s">
        <v>1998</v>
      </c>
      <c r="B329" t="s">
        <v>1609</v>
      </c>
      <c r="C329" t="s">
        <v>1615</v>
      </c>
      <c r="D329" t="s">
        <v>1621</v>
      </c>
      <c r="E329" t="s">
        <v>1617</v>
      </c>
      <c r="F329" t="s">
        <v>1617</v>
      </c>
      <c r="G329" t="s">
        <v>1618</v>
      </c>
      <c r="H329">
        <v>620.24</v>
      </c>
      <c r="I329">
        <v>48.892000000000003</v>
      </c>
      <c r="J329">
        <v>0</v>
      </c>
      <c r="K329">
        <v>48.891999999999996</v>
      </c>
      <c r="L329" s="29" t="e">
        <f>VLOOKUP($B329,Табл1!$B$10:$Q$188,26,FALSE)</f>
        <v>#REF!</v>
      </c>
      <c r="M329" s="29" t="e">
        <f t="shared" si="6"/>
        <v>#REF!</v>
      </c>
      <c r="O329">
        <v>48.891999999999996</v>
      </c>
    </row>
    <row r="330" spans="1:31" hidden="1" x14ac:dyDescent="0.25">
      <c r="A330" t="s">
        <v>1999</v>
      </c>
      <c r="B330" t="s">
        <v>1595</v>
      </c>
      <c r="C330" t="s">
        <v>1615</v>
      </c>
      <c r="D330" t="s">
        <v>1621</v>
      </c>
      <c r="E330" t="s">
        <v>1617</v>
      </c>
      <c r="F330" t="s">
        <v>1617</v>
      </c>
      <c r="G330" t="s">
        <v>1618</v>
      </c>
      <c r="H330">
        <v>135.05699999999999</v>
      </c>
      <c r="I330">
        <v>110.173</v>
      </c>
      <c r="J330">
        <v>0</v>
      </c>
      <c r="K330">
        <v>110.173</v>
      </c>
      <c r="L330" s="29" t="e">
        <f>VLOOKUP($B330,Табл1!$B$10:$Q$188,26,FALSE)</f>
        <v>#N/A</v>
      </c>
      <c r="M330" s="29" t="e">
        <f t="shared" si="6"/>
        <v>#N/A</v>
      </c>
      <c r="O330">
        <v>110.173</v>
      </c>
    </row>
    <row r="331" spans="1:31" hidden="1" x14ac:dyDescent="0.25">
      <c r="A331" t="s">
        <v>2000</v>
      </c>
      <c r="B331" t="s">
        <v>107</v>
      </c>
      <c r="C331" t="s">
        <v>1888</v>
      </c>
      <c r="D331" t="s">
        <v>2001</v>
      </c>
      <c r="E331" t="s">
        <v>2002</v>
      </c>
      <c r="F331" t="s">
        <v>2003</v>
      </c>
      <c r="G331" t="s">
        <v>1618</v>
      </c>
      <c r="H331">
        <v>2437634.1809999999</v>
      </c>
      <c r="I331">
        <v>953193.99099999992</v>
      </c>
      <c r="J331">
        <v>215287.49114611384</v>
      </c>
      <c r="K331">
        <v>173960.16889</v>
      </c>
      <c r="L331" s="29" t="e">
        <f>VLOOKUP($B331,Табл1!$B$10:$Q$188,26,FALSE)</f>
        <v>#REF!</v>
      </c>
      <c r="M331" s="29" t="e">
        <f t="shared" si="6"/>
        <v>#REF!</v>
      </c>
      <c r="N331">
        <v>215287.49114611384</v>
      </c>
      <c r="O331">
        <v>173960.16889</v>
      </c>
    </row>
    <row r="332" spans="1:31" s="31" customFormat="1" hidden="1" x14ac:dyDescent="0.25">
      <c r="A332" s="31" t="s">
        <v>2004</v>
      </c>
      <c r="B332" s="31" t="s">
        <v>6</v>
      </c>
      <c r="C332" s="31" t="s">
        <v>1888</v>
      </c>
      <c r="D332" s="31" t="s">
        <v>1812</v>
      </c>
      <c r="E332" s="31" t="s">
        <v>2005</v>
      </c>
      <c r="F332" s="31" t="s">
        <v>2006</v>
      </c>
      <c r="G332" s="31" t="s">
        <v>1618</v>
      </c>
      <c r="H332" s="31">
        <v>898288.94900000002</v>
      </c>
      <c r="I332" s="31">
        <v>402465.12299999996</v>
      </c>
      <c r="J332" s="31">
        <v>201797.65700000001</v>
      </c>
      <c r="K332" s="30">
        <v>156149.715</v>
      </c>
      <c r="L332" s="30" t="e">
        <f>VLOOKUP($B332,Табл1!$B$10:$Q$188,26,FALSE)</f>
        <v>#REF!</v>
      </c>
      <c r="M332" s="30" t="e">
        <f t="shared" si="6"/>
        <v>#REF!</v>
      </c>
      <c r="N332" s="31">
        <v>201797.65700000001</v>
      </c>
      <c r="O332" s="31">
        <v>156339.06299999999</v>
      </c>
      <c r="S332" s="31">
        <v>835.08500000000004</v>
      </c>
      <c r="AE332" s="33">
        <v>-1024.433</v>
      </c>
    </row>
    <row r="333" spans="1:31" hidden="1" x14ac:dyDescent="0.25">
      <c r="A333" t="s">
        <v>2007</v>
      </c>
      <c r="B333" t="s">
        <v>700</v>
      </c>
      <c r="C333" t="s">
        <v>1620</v>
      </c>
      <c r="D333" t="s">
        <v>1621</v>
      </c>
      <c r="E333" t="s">
        <v>1617</v>
      </c>
      <c r="F333" t="s">
        <v>2008</v>
      </c>
      <c r="G333" t="s">
        <v>1618</v>
      </c>
      <c r="H333">
        <v>5295.5440000000008</v>
      </c>
      <c r="I333">
        <v>448.54199999999997</v>
      </c>
      <c r="J333">
        <v>5719.4619999999995</v>
      </c>
      <c r="K333">
        <v>6257.8209999999999</v>
      </c>
      <c r="L333" s="29" t="e">
        <f>VLOOKUP($B333,Табл1!$B$10:$Q$188,26,FALSE)</f>
        <v>#N/A</v>
      </c>
      <c r="M333" s="29" t="e">
        <f t="shared" si="6"/>
        <v>#N/A</v>
      </c>
      <c r="R333">
        <v>5719.4619999999995</v>
      </c>
      <c r="S333">
        <v>6257.8209999999999</v>
      </c>
    </row>
    <row r="334" spans="1:31" hidden="1" x14ac:dyDescent="0.25">
      <c r="A334" t="s">
        <v>2009</v>
      </c>
      <c r="B334" t="s">
        <v>707</v>
      </c>
      <c r="C334" t="s">
        <v>1620</v>
      </c>
      <c r="D334" t="s">
        <v>1621</v>
      </c>
      <c r="E334" t="s">
        <v>1617</v>
      </c>
      <c r="F334" t="s">
        <v>2010</v>
      </c>
      <c r="G334" t="s">
        <v>1618</v>
      </c>
      <c r="H334">
        <v>828.39199999999994</v>
      </c>
      <c r="I334">
        <v>49.704000000000001</v>
      </c>
      <c r="J334">
        <v>690.26865037038806</v>
      </c>
      <c r="K334">
        <v>0</v>
      </c>
      <c r="L334" s="29" t="e">
        <f>VLOOKUP($B334,Табл1!$B$10:$Q$188,26,FALSE)</f>
        <v>#N/A</v>
      </c>
      <c r="M334" s="29" t="e">
        <f t="shared" si="6"/>
        <v>#N/A</v>
      </c>
      <c r="N334">
        <v>690.26865037038806</v>
      </c>
    </row>
    <row r="335" spans="1:31" hidden="1" x14ac:dyDescent="0.25">
      <c r="A335" t="s">
        <v>2011</v>
      </c>
      <c r="B335" t="s">
        <v>708</v>
      </c>
      <c r="C335" t="s">
        <v>1620</v>
      </c>
      <c r="D335" t="s">
        <v>1621</v>
      </c>
      <c r="E335" t="s">
        <v>1617</v>
      </c>
      <c r="F335" t="s">
        <v>2012</v>
      </c>
      <c r="G335" t="s">
        <v>1618</v>
      </c>
      <c r="H335">
        <v>533.404</v>
      </c>
      <c r="I335">
        <v>32.003999999999998</v>
      </c>
      <c r="J335">
        <v>444.46590208547059</v>
      </c>
      <c r="K335">
        <v>0</v>
      </c>
      <c r="L335" s="29" t="e">
        <f>VLOOKUP($B335,Табл1!$B$10:$Q$188,26,FALSE)</f>
        <v>#N/A</v>
      </c>
      <c r="M335" s="29" t="e">
        <f t="shared" si="6"/>
        <v>#N/A</v>
      </c>
      <c r="N335">
        <v>444.46590208547059</v>
      </c>
    </row>
    <row r="336" spans="1:31" hidden="1" x14ac:dyDescent="0.25">
      <c r="A336" t="s">
        <v>2013</v>
      </c>
      <c r="B336" t="s">
        <v>709</v>
      </c>
      <c r="C336" t="s">
        <v>1620</v>
      </c>
      <c r="D336" t="s">
        <v>1621</v>
      </c>
      <c r="E336" t="s">
        <v>1617</v>
      </c>
      <c r="F336" t="s">
        <v>2014</v>
      </c>
      <c r="G336" t="s">
        <v>1618</v>
      </c>
      <c r="H336">
        <v>3019.6190000000001</v>
      </c>
      <c r="I336">
        <v>181.17699999999999</v>
      </c>
      <c r="J336">
        <v>2516.1365173121967</v>
      </c>
      <c r="K336">
        <v>0</v>
      </c>
      <c r="L336" s="29" t="e">
        <f>VLOOKUP($B336,Табл1!$B$10:$Q$188,26,FALSE)</f>
        <v>#N/A</v>
      </c>
      <c r="M336" s="29" t="e">
        <f t="shared" si="6"/>
        <v>#N/A</v>
      </c>
      <c r="N336">
        <v>2516.1365173121967</v>
      </c>
    </row>
    <row r="337" spans="1:19" hidden="1" x14ac:dyDescent="0.25">
      <c r="A337" t="s">
        <v>2015</v>
      </c>
      <c r="B337" t="s">
        <v>106</v>
      </c>
      <c r="C337" t="s">
        <v>1690</v>
      </c>
      <c r="D337" t="s">
        <v>1796</v>
      </c>
      <c r="E337" t="s">
        <v>1617</v>
      </c>
      <c r="F337" t="s">
        <v>1617</v>
      </c>
      <c r="G337" t="s">
        <v>1618</v>
      </c>
      <c r="H337">
        <v>1358.021</v>
      </c>
      <c r="I337">
        <v>1396.5139999999999</v>
      </c>
      <c r="J337">
        <v>0</v>
      </c>
      <c r="K337">
        <v>1013.375</v>
      </c>
      <c r="L337" s="29" t="e">
        <f>VLOOKUP($B337,Табл1!$B$10:$Q$188,26,FALSE)</f>
        <v>#N/A</v>
      </c>
      <c r="M337" s="29" t="e">
        <f t="shared" si="6"/>
        <v>#N/A</v>
      </c>
      <c r="N337">
        <v>0</v>
      </c>
      <c r="S337">
        <v>1013.375</v>
      </c>
    </row>
    <row r="338" spans="1:19" hidden="1" x14ac:dyDescent="0.25">
      <c r="A338" t="s">
        <v>2016</v>
      </c>
      <c r="B338" t="s">
        <v>105</v>
      </c>
      <c r="C338" t="s">
        <v>1620</v>
      </c>
      <c r="D338" t="s">
        <v>1796</v>
      </c>
      <c r="E338" t="s">
        <v>1617</v>
      </c>
      <c r="F338" t="s">
        <v>1617</v>
      </c>
      <c r="G338" t="s">
        <v>1618</v>
      </c>
      <c r="H338">
        <v>1566.1849999999999</v>
      </c>
      <c r="I338">
        <v>1862.4269999999999</v>
      </c>
      <c r="J338">
        <v>0</v>
      </c>
      <c r="K338">
        <v>337.548</v>
      </c>
      <c r="L338" s="29" t="e">
        <f>VLOOKUP($B338,Табл1!$B$10:$Q$188,26,FALSE)</f>
        <v>#N/A</v>
      </c>
      <c r="M338" s="29" t="e">
        <f t="shared" si="6"/>
        <v>#N/A</v>
      </c>
      <c r="N338">
        <v>0</v>
      </c>
      <c r="S338">
        <v>337.548</v>
      </c>
    </row>
    <row r="339" spans="1:19" hidden="1" x14ac:dyDescent="0.25">
      <c r="A339" t="s">
        <v>2017</v>
      </c>
      <c r="B339" t="s">
        <v>135</v>
      </c>
      <c r="C339" t="s">
        <v>1615</v>
      </c>
      <c r="D339" t="s">
        <v>1621</v>
      </c>
      <c r="E339" t="s">
        <v>1617</v>
      </c>
      <c r="F339" t="s">
        <v>2018</v>
      </c>
      <c r="G339" t="s">
        <v>1618</v>
      </c>
      <c r="H339">
        <v>1891.981</v>
      </c>
      <c r="I339">
        <v>1430.5840000000001</v>
      </c>
      <c r="J339">
        <v>0</v>
      </c>
      <c r="K339">
        <v>1749.1210000000001</v>
      </c>
      <c r="L339" s="29" t="e">
        <f>VLOOKUP($B339,Табл1!$B$10:$Q$188,26,FALSE)</f>
        <v>#N/A</v>
      </c>
      <c r="M339" s="29" t="e">
        <f t="shared" si="6"/>
        <v>#N/A</v>
      </c>
      <c r="N339">
        <v>0</v>
      </c>
      <c r="S339">
        <v>1749.1210000000001</v>
      </c>
    </row>
    <row r="340" spans="1:19" hidden="1" x14ac:dyDescent="0.25">
      <c r="A340" t="s">
        <v>2019</v>
      </c>
      <c r="B340" t="s">
        <v>136</v>
      </c>
      <c r="C340" t="s">
        <v>1615</v>
      </c>
      <c r="D340" t="s">
        <v>1621</v>
      </c>
      <c r="E340" t="s">
        <v>2020</v>
      </c>
      <c r="F340" t="s">
        <v>2020</v>
      </c>
      <c r="G340" t="s">
        <v>1618</v>
      </c>
      <c r="H340">
        <v>895.59</v>
      </c>
      <c r="I340">
        <v>821.04399999999998</v>
      </c>
      <c r="J340">
        <v>0</v>
      </c>
      <c r="K340">
        <v>974.86699999999996</v>
      </c>
      <c r="L340" s="29" t="e">
        <f>VLOOKUP($B340,Табл1!$B$10:$Q$188,26,FALSE)</f>
        <v>#N/A</v>
      </c>
      <c r="M340" s="29" t="e">
        <f t="shared" si="6"/>
        <v>#N/A</v>
      </c>
      <c r="N340">
        <v>0</v>
      </c>
      <c r="S340">
        <v>974.86699999999996</v>
      </c>
    </row>
    <row r="341" spans="1:19" hidden="1" x14ac:dyDescent="0.25">
      <c r="A341" t="s">
        <v>2021</v>
      </c>
      <c r="B341" t="s">
        <v>137</v>
      </c>
      <c r="C341" t="s">
        <v>1615</v>
      </c>
      <c r="D341" t="s">
        <v>1621</v>
      </c>
      <c r="E341" t="s">
        <v>1925</v>
      </c>
      <c r="F341" t="s">
        <v>2022</v>
      </c>
      <c r="G341" t="s">
        <v>1618</v>
      </c>
      <c r="H341">
        <v>475.654</v>
      </c>
      <c r="I341">
        <v>372.334</v>
      </c>
      <c r="J341">
        <v>0</v>
      </c>
      <c r="K341">
        <v>441.80399999999997</v>
      </c>
      <c r="L341" s="29" t="e">
        <f>VLOOKUP($B341,Табл1!$B$10:$Q$188,26,FALSE)</f>
        <v>#N/A</v>
      </c>
      <c r="M341" s="29" t="e">
        <f t="shared" si="6"/>
        <v>#N/A</v>
      </c>
      <c r="N341">
        <v>0</v>
      </c>
      <c r="S341">
        <v>441.80399999999997</v>
      </c>
    </row>
    <row r="342" spans="1:19" hidden="1" x14ac:dyDescent="0.25">
      <c r="A342" t="s">
        <v>2023</v>
      </c>
      <c r="B342" t="s">
        <v>2024</v>
      </c>
      <c r="C342" t="s">
        <v>1620</v>
      </c>
      <c r="D342" t="s">
        <v>1621</v>
      </c>
      <c r="E342" t="s">
        <v>2025</v>
      </c>
      <c r="F342" t="s">
        <v>2026</v>
      </c>
      <c r="G342" t="s">
        <v>1618</v>
      </c>
      <c r="H342">
        <v>2869.4290000000001</v>
      </c>
      <c r="I342">
        <v>2746.81</v>
      </c>
      <c r="J342">
        <v>0</v>
      </c>
      <c r="K342">
        <v>3018.71</v>
      </c>
      <c r="L342" s="29">
        <v>3018.71</v>
      </c>
      <c r="M342" s="29">
        <f t="shared" si="6"/>
        <v>0</v>
      </c>
      <c r="N342">
        <v>0</v>
      </c>
      <c r="S342">
        <v>3018.71</v>
      </c>
    </row>
    <row r="343" spans="1:19" hidden="1" x14ac:dyDescent="0.25">
      <c r="A343" t="s">
        <v>2027</v>
      </c>
      <c r="B343" t="s">
        <v>138</v>
      </c>
      <c r="C343" t="s">
        <v>1615</v>
      </c>
      <c r="D343" t="s">
        <v>1621</v>
      </c>
      <c r="E343" t="s">
        <v>2028</v>
      </c>
      <c r="F343" t="s">
        <v>2028</v>
      </c>
      <c r="G343" t="s">
        <v>1618</v>
      </c>
      <c r="H343">
        <v>44.401000000000003</v>
      </c>
      <c r="I343">
        <v>39.862000000000002</v>
      </c>
      <c r="J343">
        <v>0</v>
      </c>
      <c r="K343">
        <v>47.371000000000002</v>
      </c>
      <c r="L343" s="29" t="e">
        <f>VLOOKUP($B343,Табл1!$B$10:$Q$188,26,FALSE)</f>
        <v>#N/A</v>
      </c>
      <c r="M343" s="29" t="e">
        <f t="shared" si="6"/>
        <v>#N/A</v>
      </c>
      <c r="N343">
        <v>0</v>
      </c>
      <c r="S343">
        <v>47.371000000000002</v>
      </c>
    </row>
    <row r="344" spans="1:19" hidden="1" x14ac:dyDescent="0.25">
      <c r="A344" t="s">
        <v>2029</v>
      </c>
      <c r="B344" t="s">
        <v>139</v>
      </c>
      <c r="C344" t="s">
        <v>1615</v>
      </c>
      <c r="D344" t="s">
        <v>1621</v>
      </c>
      <c r="E344" t="s">
        <v>1617</v>
      </c>
      <c r="F344" t="s">
        <v>2020</v>
      </c>
      <c r="G344" t="s">
        <v>1618</v>
      </c>
      <c r="H344">
        <v>898.27800000000002</v>
      </c>
      <c r="I344">
        <v>730.05799999999999</v>
      </c>
      <c r="J344">
        <v>0</v>
      </c>
      <c r="K344">
        <v>893.452</v>
      </c>
      <c r="L344" s="29" t="e">
        <f>VLOOKUP($B344,Табл1!$B$10:$Q$188,26,FALSE)</f>
        <v>#N/A</v>
      </c>
      <c r="M344" s="29" t="e">
        <f t="shared" si="6"/>
        <v>#N/A</v>
      </c>
      <c r="N344">
        <v>0</v>
      </c>
      <c r="S344">
        <v>893.452</v>
      </c>
    </row>
    <row r="345" spans="1:19" hidden="1" x14ac:dyDescent="0.25">
      <c r="A345" t="s">
        <v>2030</v>
      </c>
      <c r="B345" t="s">
        <v>140</v>
      </c>
      <c r="C345" t="s">
        <v>1615</v>
      </c>
      <c r="D345" t="s">
        <v>1621</v>
      </c>
      <c r="E345" t="s">
        <v>1617</v>
      </c>
      <c r="F345" t="s">
        <v>2028</v>
      </c>
      <c r="G345" t="s">
        <v>1618</v>
      </c>
      <c r="H345">
        <v>49.484999999999999</v>
      </c>
      <c r="I345">
        <v>42.726999999999997</v>
      </c>
      <c r="J345">
        <v>0</v>
      </c>
      <c r="K345">
        <v>50.866</v>
      </c>
      <c r="L345" s="29" t="e">
        <f>VLOOKUP($B345,Табл1!$B$10:$Q$188,26,FALSE)</f>
        <v>#N/A</v>
      </c>
      <c r="M345" s="29" t="e">
        <f t="shared" si="6"/>
        <v>#N/A</v>
      </c>
      <c r="N345">
        <v>0</v>
      </c>
      <c r="S345">
        <v>50.866</v>
      </c>
    </row>
    <row r="346" spans="1:19" hidden="1" x14ac:dyDescent="0.25">
      <c r="A346" t="s">
        <v>2031</v>
      </c>
      <c r="B346" t="s">
        <v>2032</v>
      </c>
      <c r="C346" t="s">
        <v>1615</v>
      </c>
      <c r="D346" t="s">
        <v>1621</v>
      </c>
      <c r="E346" t="s">
        <v>1617</v>
      </c>
      <c r="F346" t="s">
        <v>1942</v>
      </c>
      <c r="G346" t="s">
        <v>1618</v>
      </c>
      <c r="H346">
        <v>133.429</v>
      </c>
      <c r="I346">
        <v>115.503</v>
      </c>
      <c r="J346">
        <v>0</v>
      </c>
      <c r="K346">
        <v>137.50399999999999</v>
      </c>
      <c r="L346" s="29">
        <v>137.50399999999999</v>
      </c>
      <c r="M346" s="29">
        <f t="shared" si="6"/>
        <v>0</v>
      </c>
      <c r="N346">
        <v>0</v>
      </c>
      <c r="S346">
        <v>137.50399999999999</v>
      </c>
    </row>
    <row r="347" spans="1:19" hidden="1" x14ac:dyDescent="0.25">
      <c r="A347" t="s">
        <v>2033</v>
      </c>
      <c r="B347" t="s">
        <v>713</v>
      </c>
      <c r="C347" t="s">
        <v>1615</v>
      </c>
      <c r="D347" t="s">
        <v>1621</v>
      </c>
      <c r="E347" t="s">
        <v>1617</v>
      </c>
      <c r="F347" t="s">
        <v>2034</v>
      </c>
      <c r="G347" t="s">
        <v>1618</v>
      </c>
      <c r="H347">
        <v>1059.0039999999999</v>
      </c>
      <c r="I347">
        <v>1130.479</v>
      </c>
      <c r="J347">
        <v>0</v>
      </c>
      <c r="K347">
        <v>1386.4050000000002</v>
      </c>
      <c r="L347" s="29" t="e">
        <f>VLOOKUP($B347,Табл1!$B$10:$Q$188,26,FALSE)</f>
        <v>#N/A</v>
      </c>
      <c r="M347" s="29" t="e">
        <f t="shared" si="6"/>
        <v>#N/A</v>
      </c>
      <c r="S347">
        <v>1386.4050000000002</v>
      </c>
    </row>
    <row r="348" spans="1:19" hidden="1" x14ac:dyDescent="0.25">
      <c r="A348" t="s">
        <v>2035</v>
      </c>
      <c r="B348" t="s">
        <v>714</v>
      </c>
      <c r="C348" t="s">
        <v>1615</v>
      </c>
      <c r="D348" t="s">
        <v>1621</v>
      </c>
      <c r="E348" t="s">
        <v>1617</v>
      </c>
      <c r="F348" t="s">
        <v>2036</v>
      </c>
      <c r="G348" t="s">
        <v>1618</v>
      </c>
      <c r="H348">
        <v>495.923</v>
      </c>
      <c r="I348">
        <v>13.005000000000001</v>
      </c>
      <c r="J348">
        <v>0</v>
      </c>
      <c r="K348">
        <v>15.462999999999999</v>
      </c>
      <c r="L348" s="29" t="e">
        <f>VLOOKUP($B348,Табл1!$B$10:$Q$188,26,FALSE)</f>
        <v>#N/A</v>
      </c>
      <c r="M348" s="29" t="e">
        <f t="shared" si="6"/>
        <v>#N/A</v>
      </c>
      <c r="S348">
        <v>15.462999999999999</v>
      </c>
    </row>
    <row r="349" spans="1:19" hidden="1" x14ac:dyDescent="0.25">
      <c r="A349" t="s">
        <v>2037</v>
      </c>
      <c r="B349" t="s">
        <v>716</v>
      </c>
      <c r="C349" t="s">
        <v>1615</v>
      </c>
      <c r="D349" t="s">
        <v>1616</v>
      </c>
      <c r="E349" t="s">
        <v>1617</v>
      </c>
      <c r="F349" t="s">
        <v>1944</v>
      </c>
      <c r="G349" t="s">
        <v>1618</v>
      </c>
      <c r="H349">
        <v>259.08</v>
      </c>
      <c r="I349">
        <v>29.521000000000001</v>
      </c>
      <c r="J349">
        <v>0</v>
      </c>
      <c r="K349">
        <v>29.521000000000001</v>
      </c>
      <c r="L349" s="29" t="e">
        <f>VLOOKUP($B349,Табл1!$B$10:$Q$188,26,FALSE)</f>
        <v>#N/A</v>
      </c>
      <c r="M349" s="29" t="e">
        <f t="shared" si="6"/>
        <v>#N/A</v>
      </c>
      <c r="S349">
        <v>29.521000000000001</v>
      </c>
    </row>
    <row r="350" spans="1:19" hidden="1" x14ac:dyDescent="0.25">
      <c r="A350" t="s">
        <v>2038</v>
      </c>
      <c r="B350" t="s">
        <v>719</v>
      </c>
      <c r="C350" t="s">
        <v>1615</v>
      </c>
      <c r="D350" t="s">
        <v>1621</v>
      </c>
      <c r="E350" t="s">
        <v>1617</v>
      </c>
      <c r="F350" t="s">
        <v>2039</v>
      </c>
      <c r="G350" t="s">
        <v>1618</v>
      </c>
      <c r="H350">
        <v>80.019000000000005</v>
      </c>
      <c r="I350">
        <v>80.019000000000005</v>
      </c>
      <c r="J350">
        <v>0</v>
      </c>
      <c r="K350">
        <v>92.367999999999995</v>
      </c>
      <c r="L350" s="29" t="e">
        <f>VLOOKUP($B350,Табл1!$B$10:$Q$188,26,FALSE)</f>
        <v>#N/A</v>
      </c>
      <c r="M350" s="29" t="e">
        <f t="shared" si="6"/>
        <v>#N/A</v>
      </c>
      <c r="S350">
        <v>92.367999999999995</v>
      </c>
    </row>
    <row r="351" spans="1:19" hidden="1" x14ac:dyDescent="0.25">
      <c r="A351" t="s">
        <v>2040</v>
      </c>
      <c r="B351" t="s">
        <v>1596</v>
      </c>
      <c r="C351" t="s">
        <v>1615</v>
      </c>
      <c r="D351" t="s">
        <v>1621</v>
      </c>
      <c r="E351" t="s">
        <v>1617</v>
      </c>
      <c r="F351" t="s">
        <v>2041</v>
      </c>
      <c r="G351" t="s">
        <v>1618</v>
      </c>
      <c r="H351">
        <v>892.32</v>
      </c>
      <c r="I351">
        <v>108.899</v>
      </c>
      <c r="J351">
        <v>0</v>
      </c>
      <c r="K351">
        <v>108.899</v>
      </c>
      <c r="L351" s="29" t="e">
        <f>VLOOKUP($B351,Табл1!$B$10:$Q$188,26,FALSE)</f>
        <v>#N/A</v>
      </c>
      <c r="M351" s="29" t="e">
        <f t="shared" si="6"/>
        <v>#N/A</v>
      </c>
      <c r="O351">
        <v>108.899</v>
      </c>
    </row>
    <row r="352" spans="1:19" hidden="1" x14ac:dyDescent="0.25">
      <c r="A352" t="s">
        <v>2042</v>
      </c>
      <c r="B352" t="s">
        <v>1597</v>
      </c>
      <c r="C352" t="s">
        <v>1615</v>
      </c>
      <c r="D352" t="s">
        <v>1621</v>
      </c>
      <c r="E352" t="s">
        <v>1617</v>
      </c>
      <c r="F352" t="s">
        <v>2043</v>
      </c>
      <c r="G352" t="s">
        <v>1618</v>
      </c>
      <c r="H352">
        <v>182.184</v>
      </c>
      <c r="I352">
        <v>126.36</v>
      </c>
      <c r="J352">
        <v>0</v>
      </c>
      <c r="K352">
        <v>126.36</v>
      </c>
      <c r="L352" s="29" t="e">
        <f>VLOOKUP($B352,Табл1!$B$10:$Q$188,26,FALSE)</f>
        <v>#N/A</v>
      </c>
      <c r="M352" s="29" t="e">
        <f t="shared" si="6"/>
        <v>#N/A</v>
      </c>
      <c r="O352">
        <v>126.36</v>
      </c>
    </row>
    <row r="353" spans="1:19" hidden="1" x14ac:dyDescent="0.25">
      <c r="A353" t="s">
        <v>2044</v>
      </c>
      <c r="B353" t="s">
        <v>1603</v>
      </c>
      <c r="C353" t="s">
        <v>1615</v>
      </c>
      <c r="D353" t="s">
        <v>1621</v>
      </c>
      <c r="E353" t="s">
        <v>1617</v>
      </c>
      <c r="F353" t="s">
        <v>2045</v>
      </c>
      <c r="G353" t="s">
        <v>1618</v>
      </c>
      <c r="H353">
        <v>1387.8109999999999</v>
      </c>
      <c r="I353">
        <v>1622.5809999999999</v>
      </c>
      <c r="J353">
        <v>0</v>
      </c>
      <c r="K353">
        <v>1622.5809999999999</v>
      </c>
      <c r="L353" s="29" t="e">
        <f>VLOOKUP($B353,Табл1!$B$10:$Q$188,26,FALSE)</f>
        <v>#N/A</v>
      </c>
      <c r="M353" s="29" t="e">
        <f t="shared" si="6"/>
        <v>#N/A</v>
      </c>
      <c r="S353">
        <v>1622.5809999999999</v>
      </c>
    </row>
    <row r="354" spans="1:19" hidden="1" x14ac:dyDescent="0.25">
      <c r="A354" t="s">
        <v>2046</v>
      </c>
      <c r="B354" t="s">
        <v>1604</v>
      </c>
      <c r="C354" t="s">
        <v>1615</v>
      </c>
      <c r="D354" t="s">
        <v>1621</v>
      </c>
      <c r="E354" t="s">
        <v>1617</v>
      </c>
      <c r="F354" t="s">
        <v>2047</v>
      </c>
      <c r="G354" t="s">
        <v>1618</v>
      </c>
      <c r="H354">
        <v>4944.4830000000002</v>
      </c>
      <c r="I354">
        <v>199.42500000000001</v>
      </c>
      <c r="J354">
        <v>0</v>
      </c>
      <c r="K354">
        <v>199.42500000000001</v>
      </c>
      <c r="L354" s="29">
        <v>237.178</v>
      </c>
      <c r="M354" s="29">
        <f t="shared" si="6"/>
        <v>37.752999999999986</v>
      </c>
      <c r="S354">
        <v>199.42500000000001</v>
      </c>
    </row>
    <row r="355" spans="1:19" hidden="1" x14ac:dyDescent="0.25">
      <c r="A355" t="s">
        <v>2048</v>
      </c>
      <c r="B355" t="s">
        <v>1606</v>
      </c>
      <c r="C355" t="s">
        <v>1615</v>
      </c>
      <c r="D355" t="s">
        <v>1621</v>
      </c>
      <c r="E355" t="s">
        <v>1617</v>
      </c>
      <c r="F355" t="s">
        <v>1932</v>
      </c>
      <c r="G355" t="s">
        <v>1618</v>
      </c>
      <c r="H355">
        <v>42.106999999999999</v>
      </c>
      <c r="I355">
        <v>136.88200000000001</v>
      </c>
      <c r="J355">
        <v>0</v>
      </c>
      <c r="K355">
        <v>136.88200000000001</v>
      </c>
      <c r="L355" s="29" t="e">
        <f>VLOOKUP($B355,Табл1!$B$10:$Q$188,26,FALSE)</f>
        <v>#N/A</v>
      </c>
      <c r="M355" s="29" t="e">
        <f t="shared" si="6"/>
        <v>#N/A</v>
      </c>
      <c r="S355">
        <v>136.88200000000001</v>
      </c>
    </row>
    <row r="356" spans="1:19" hidden="1" x14ac:dyDescent="0.25">
      <c r="A356" t="s">
        <v>2049</v>
      </c>
      <c r="B356" t="s">
        <v>1607</v>
      </c>
      <c r="C356" t="s">
        <v>1615</v>
      </c>
      <c r="D356" t="s">
        <v>1621</v>
      </c>
      <c r="E356" t="s">
        <v>1617</v>
      </c>
      <c r="F356" t="s">
        <v>2050</v>
      </c>
      <c r="G356" t="s">
        <v>1618</v>
      </c>
      <c r="H356">
        <v>460.12</v>
      </c>
      <c r="I356">
        <v>36.287999999999997</v>
      </c>
      <c r="J356">
        <v>0</v>
      </c>
      <c r="K356">
        <v>36.287999999999997</v>
      </c>
      <c r="L356" s="29" t="e">
        <f>VLOOKUP($B356,Табл1!$B$10:$Q$188,26,FALSE)</f>
        <v>#N/A</v>
      </c>
      <c r="M356" s="29" t="e">
        <f t="shared" si="6"/>
        <v>#N/A</v>
      </c>
      <c r="S356">
        <v>36.287999999999997</v>
      </c>
    </row>
    <row r="357" spans="1:19" hidden="1" x14ac:dyDescent="0.25">
      <c r="A357" t="s">
        <v>2051</v>
      </c>
      <c r="B357" t="s">
        <v>1608</v>
      </c>
      <c r="C357" t="s">
        <v>1615</v>
      </c>
      <c r="D357" t="s">
        <v>1621</v>
      </c>
      <c r="E357" t="s">
        <v>1617</v>
      </c>
      <c r="F357" t="s">
        <v>1944</v>
      </c>
      <c r="G357" t="s">
        <v>1618</v>
      </c>
      <c r="H357">
        <v>224.041</v>
      </c>
      <c r="I357">
        <v>66.326999999999998</v>
      </c>
      <c r="J357">
        <v>0</v>
      </c>
      <c r="K357">
        <v>66.326999999999998</v>
      </c>
      <c r="L357" s="29">
        <v>70.608000000000004</v>
      </c>
      <c r="M357" s="29">
        <f t="shared" si="6"/>
        <v>4.2810000000000059</v>
      </c>
      <c r="S357">
        <v>66.326999999999998</v>
      </c>
    </row>
  </sheetData>
  <autoFilter ref="A6:AD357">
    <filterColumn colId="1">
      <customFilters>
        <customFilter val="*кози*"/>
      </customFilters>
    </filterColumn>
  </autoFilter>
  <mergeCells count="18">
    <mergeCell ref="A1:A4"/>
    <mergeCell ref="B1:B4"/>
    <mergeCell ref="C1:D1"/>
    <mergeCell ref="E1:G1"/>
    <mergeCell ref="H1:I3"/>
    <mergeCell ref="V1:V4"/>
    <mergeCell ref="C2:C4"/>
    <mergeCell ref="D2:D4"/>
    <mergeCell ref="E2:E4"/>
    <mergeCell ref="F2:F4"/>
    <mergeCell ref="G2:G4"/>
    <mergeCell ref="J2:K3"/>
    <mergeCell ref="N2:Q2"/>
    <mergeCell ref="R2:S3"/>
    <mergeCell ref="T2:U3"/>
    <mergeCell ref="J1:U1"/>
    <mergeCell ref="N3:O3"/>
    <mergeCell ref="P3:Q3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20"/>
  <sheetViews>
    <sheetView workbookViewId="0">
      <selection activeCell="I379" sqref="I379"/>
    </sheetView>
  </sheetViews>
  <sheetFormatPr defaultRowHeight="15" x14ac:dyDescent="0.25"/>
  <cols>
    <col min="1" max="1" width="9.140625" customWidth="1"/>
    <col min="2" max="2" width="11.42578125" customWidth="1"/>
    <col min="4" max="4" width="12.85546875" customWidth="1"/>
  </cols>
  <sheetData>
    <row r="2" spans="1:5" x14ac:dyDescent="0.25">
      <c r="A2" s="23">
        <v>1175</v>
      </c>
      <c r="B2">
        <v>2015</v>
      </c>
      <c r="C2">
        <v>2016</v>
      </c>
      <c r="D2" s="23" t="str">
        <f>CONCATENATE(B2,"-",C2)</f>
        <v>2015-2016</v>
      </c>
      <c r="E2" t="e">
        <f>VLOOKUP(Лист3!$A2,Табл1!$C$10:$C$188,1,FALSE)</f>
        <v>#N/A</v>
      </c>
    </row>
    <row r="3" spans="1:5" x14ac:dyDescent="0.25">
      <c r="A3" s="24">
        <v>1176</v>
      </c>
      <c r="B3">
        <v>2023</v>
      </c>
      <c r="C3">
        <v>2023</v>
      </c>
      <c r="D3" s="23" t="str">
        <f t="shared" ref="D3:D66" si="0">CONCATENATE(B3,"-",C3)</f>
        <v>2023-2023</v>
      </c>
      <c r="E3" t="e">
        <f>VLOOKUP(Лист3!$A3,Табл1!$C$10:$C$188,1,FALSE)</f>
        <v>#N/A</v>
      </c>
    </row>
    <row r="4" spans="1:5" x14ac:dyDescent="0.25">
      <c r="A4" s="24">
        <v>1225</v>
      </c>
      <c r="B4">
        <v>2012</v>
      </c>
      <c r="D4" s="23" t="str">
        <f t="shared" si="0"/>
        <v>2012-</v>
      </c>
      <c r="E4" t="e">
        <f>VLOOKUP(Лист3!$A4,Табл1!$C$10:$C$188,1,FALSE)</f>
        <v>#N/A</v>
      </c>
    </row>
    <row r="5" spans="1:5" x14ac:dyDescent="0.25">
      <c r="A5" s="24">
        <v>1229</v>
      </c>
      <c r="B5">
        <v>2012</v>
      </c>
      <c r="C5">
        <v>2016</v>
      </c>
      <c r="D5" s="23" t="str">
        <f t="shared" si="0"/>
        <v>2012-2016</v>
      </c>
      <c r="E5" t="e">
        <f>VLOOKUP(Лист3!$A5,Табл1!$C$10:$C$188,1,FALSE)</f>
        <v>#N/A</v>
      </c>
    </row>
    <row r="6" spans="1:5" x14ac:dyDescent="0.25">
      <c r="A6" s="24">
        <v>1246</v>
      </c>
      <c r="B6">
        <v>2012</v>
      </c>
      <c r="C6">
        <v>2014</v>
      </c>
      <c r="D6" s="23" t="str">
        <f t="shared" si="0"/>
        <v>2012-2014</v>
      </c>
      <c r="E6" t="e">
        <f>VLOOKUP(Лист3!$A6,Табл1!$C$10:$C$188,1,FALSE)</f>
        <v>#N/A</v>
      </c>
    </row>
    <row r="7" spans="1:5" x14ac:dyDescent="0.25">
      <c r="A7" s="24">
        <v>1252</v>
      </c>
      <c r="B7">
        <v>2012</v>
      </c>
      <c r="C7">
        <v>2018</v>
      </c>
      <c r="D7" s="23" t="str">
        <f t="shared" si="0"/>
        <v>2012-2018</v>
      </c>
      <c r="E7" t="e">
        <f>VLOOKUP(Лист3!$A7,Табл1!$C$10:$C$188,1,FALSE)</f>
        <v>#N/A</v>
      </c>
    </row>
    <row r="8" spans="1:5" x14ac:dyDescent="0.25">
      <c r="A8" s="24">
        <v>1256</v>
      </c>
      <c r="B8">
        <v>2012</v>
      </c>
      <c r="C8">
        <v>2016</v>
      </c>
      <c r="D8" s="23" t="str">
        <f t="shared" si="0"/>
        <v>2012-2016</v>
      </c>
      <c r="E8" t="e">
        <f>VLOOKUP(Лист3!$A8,Табл1!$C$10:$C$188,1,FALSE)</f>
        <v>#N/A</v>
      </c>
    </row>
    <row r="9" spans="1:5" ht="15.75" x14ac:dyDescent="0.25">
      <c r="A9" s="18">
        <v>1274</v>
      </c>
      <c r="B9">
        <v>2012</v>
      </c>
      <c r="C9">
        <v>2023</v>
      </c>
      <c r="D9" s="23" t="str">
        <f t="shared" si="0"/>
        <v>2012-2023</v>
      </c>
      <c r="E9" t="e">
        <f>VLOOKUP(Лист3!$A9,Табл1!$C$10:$C$188,1,FALSE)</f>
        <v>#N/A</v>
      </c>
    </row>
    <row r="10" spans="1:5" ht="15.75" x14ac:dyDescent="0.25">
      <c r="A10" s="18">
        <v>1275</v>
      </c>
      <c r="B10">
        <v>2012</v>
      </c>
      <c r="C10">
        <v>2023</v>
      </c>
      <c r="D10" s="23" t="str">
        <f t="shared" si="0"/>
        <v>2012-2023</v>
      </c>
      <c r="E10" t="e">
        <f>VLOOKUP(Лист3!$A10,Табл1!$C$10:$C$188,1,FALSE)</f>
        <v>#N/A</v>
      </c>
    </row>
    <row r="11" spans="1:5" ht="15.75" x14ac:dyDescent="0.25">
      <c r="A11" s="18">
        <v>1276</v>
      </c>
      <c r="B11">
        <v>2012</v>
      </c>
      <c r="C11">
        <v>2023</v>
      </c>
      <c r="D11" s="23" t="str">
        <f t="shared" si="0"/>
        <v>2012-2023</v>
      </c>
      <c r="E11" t="e">
        <f>VLOOKUP(Лист3!$A11,Табл1!$C$10:$C$188,1,FALSE)</f>
        <v>#N/A</v>
      </c>
    </row>
    <row r="12" spans="1:5" ht="15.75" x14ac:dyDescent="0.25">
      <c r="A12" s="18">
        <v>1277</v>
      </c>
      <c r="B12">
        <v>2012</v>
      </c>
      <c r="C12">
        <v>2023</v>
      </c>
      <c r="D12" s="23" t="str">
        <f t="shared" si="0"/>
        <v>2012-2023</v>
      </c>
      <c r="E12" t="e">
        <f>VLOOKUP(Лист3!$A12,Табл1!$C$10:$C$188,1,FALSE)</f>
        <v>#N/A</v>
      </c>
    </row>
    <row r="13" spans="1:5" x14ac:dyDescent="0.25">
      <c r="A13" s="24">
        <v>1286</v>
      </c>
      <c r="B13">
        <v>2012</v>
      </c>
      <c r="C13">
        <v>2017</v>
      </c>
      <c r="D13" s="23" t="str">
        <f t="shared" si="0"/>
        <v>2012-2017</v>
      </c>
      <c r="E13" t="e">
        <f>VLOOKUP(Лист3!$A13,Табл1!$C$10:$C$188,1,FALSE)</f>
        <v>#N/A</v>
      </c>
    </row>
    <row r="14" spans="1:5" x14ac:dyDescent="0.25">
      <c r="A14" s="24">
        <v>1316</v>
      </c>
      <c r="B14">
        <v>2012</v>
      </c>
      <c r="C14">
        <v>2016</v>
      </c>
      <c r="D14" s="23" t="str">
        <f t="shared" si="0"/>
        <v>2012-2016</v>
      </c>
      <c r="E14" t="e">
        <f>VLOOKUP(Лист3!$A14,Табл1!$C$10:$C$188,1,FALSE)</f>
        <v>#N/A</v>
      </c>
    </row>
    <row r="15" spans="1:5" ht="15.75" x14ac:dyDescent="0.25">
      <c r="A15" s="18">
        <v>1402</v>
      </c>
      <c r="B15">
        <v>2012</v>
      </c>
      <c r="C15">
        <v>2025</v>
      </c>
      <c r="D15" s="23" t="str">
        <f t="shared" si="0"/>
        <v>2012-2025</v>
      </c>
      <c r="E15" t="e">
        <f>VLOOKUP(Лист3!$A15,Табл1!$C$10:$C$188,1,FALSE)</f>
        <v>#N/A</v>
      </c>
    </row>
    <row r="16" spans="1:5" ht="15.75" x14ac:dyDescent="0.25">
      <c r="A16" s="18">
        <v>1403</v>
      </c>
      <c r="B16">
        <v>2012</v>
      </c>
      <c r="C16">
        <v>2025</v>
      </c>
      <c r="D16" s="23" t="str">
        <f t="shared" si="0"/>
        <v>2012-2025</v>
      </c>
      <c r="E16" t="e">
        <f>VLOOKUP(Лист3!$A16,Табл1!$C$10:$C$188,1,FALSE)</f>
        <v>#N/A</v>
      </c>
    </row>
    <row r="17" spans="1:5" ht="15.75" x14ac:dyDescent="0.25">
      <c r="A17" s="18">
        <v>1405</v>
      </c>
      <c r="B17">
        <v>2012</v>
      </c>
      <c r="C17">
        <v>2025</v>
      </c>
      <c r="D17" s="23" t="str">
        <f t="shared" si="0"/>
        <v>2012-2025</v>
      </c>
      <c r="E17" t="e">
        <f>VLOOKUP(Лист3!$A17,Табл1!$C$10:$C$188,1,FALSE)</f>
        <v>#N/A</v>
      </c>
    </row>
    <row r="18" spans="1:5" ht="15.75" x14ac:dyDescent="0.25">
      <c r="A18" s="25">
        <v>1440</v>
      </c>
      <c r="B18">
        <v>2012</v>
      </c>
      <c r="C18">
        <v>2015</v>
      </c>
      <c r="D18" s="23" t="str">
        <f t="shared" si="0"/>
        <v>2012-2015</v>
      </c>
      <c r="E18" t="e">
        <f>VLOOKUP(Лист3!$A18,Табл1!$C$10:$C$188,1,FALSE)</f>
        <v>#N/A</v>
      </c>
    </row>
    <row r="19" spans="1:5" x14ac:dyDescent="0.25">
      <c r="A19" s="24">
        <v>1443</v>
      </c>
      <c r="B19">
        <v>2012</v>
      </c>
      <c r="C19">
        <v>2016</v>
      </c>
      <c r="D19" s="23" t="str">
        <f t="shared" si="0"/>
        <v>2012-2016</v>
      </c>
      <c r="E19" t="e">
        <f>VLOOKUP(Лист3!$A19,Табл1!$C$10:$C$188,1,FALSE)</f>
        <v>#N/A</v>
      </c>
    </row>
    <row r="20" spans="1:5" x14ac:dyDescent="0.25">
      <c r="A20" s="24">
        <v>1444</v>
      </c>
      <c r="B20">
        <v>2012</v>
      </c>
      <c r="C20">
        <v>2016</v>
      </c>
      <c r="D20" s="23" t="str">
        <f t="shared" si="0"/>
        <v>2012-2016</v>
      </c>
      <c r="E20" t="e">
        <f>VLOOKUP(Лист3!$A20,Табл1!$C$10:$C$188,1,FALSE)</f>
        <v>#N/A</v>
      </c>
    </row>
    <row r="21" spans="1:5" ht="15.75" x14ac:dyDescent="0.25">
      <c r="A21" s="18">
        <v>1461</v>
      </c>
      <c r="B21">
        <v>2012</v>
      </c>
      <c r="C21">
        <v>2023</v>
      </c>
      <c r="D21" s="23" t="str">
        <f t="shared" si="0"/>
        <v>2012-2023</v>
      </c>
      <c r="E21" t="e">
        <f>VLOOKUP(Лист3!$A21,Табл1!$C$10:$C$188,1,FALSE)</f>
        <v>#N/A</v>
      </c>
    </row>
    <row r="22" spans="1:5" x14ac:dyDescent="0.25">
      <c r="A22" s="24">
        <v>1467</v>
      </c>
      <c r="B22">
        <v>2012</v>
      </c>
      <c r="D22" s="23" t="str">
        <f t="shared" si="0"/>
        <v>2012-</v>
      </c>
      <c r="E22" t="e">
        <f>VLOOKUP(Лист3!$A22,Табл1!$C$10:$C$188,1,FALSE)</f>
        <v>#N/A</v>
      </c>
    </row>
    <row r="23" spans="1:5" x14ac:dyDescent="0.25">
      <c r="A23" s="24">
        <v>2779</v>
      </c>
      <c r="B23">
        <v>2015</v>
      </c>
      <c r="C23">
        <v>2015</v>
      </c>
      <c r="D23" s="23" t="str">
        <f t="shared" si="0"/>
        <v>2015-2015</v>
      </c>
      <c r="E23" t="e">
        <f>VLOOKUP(Лист3!$A23,Табл1!$C$10:$C$188,1,FALSE)</f>
        <v>#N/A</v>
      </c>
    </row>
    <row r="24" spans="1:5" x14ac:dyDescent="0.25">
      <c r="A24" s="24">
        <v>2793</v>
      </c>
      <c r="B24">
        <v>2014</v>
      </c>
      <c r="C24">
        <v>2016</v>
      </c>
      <c r="D24" s="23" t="str">
        <f t="shared" si="0"/>
        <v>2014-2016</v>
      </c>
      <c r="E24" t="e">
        <f>VLOOKUP(Лист3!$A24,Табл1!$C$10:$C$188,1,FALSE)</f>
        <v>#N/A</v>
      </c>
    </row>
    <row r="25" spans="1:5" x14ac:dyDescent="0.25">
      <c r="A25" s="24">
        <v>2794</v>
      </c>
      <c r="B25">
        <v>2020</v>
      </c>
      <c r="C25">
        <v>2022</v>
      </c>
      <c r="D25" s="23" t="str">
        <f t="shared" si="0"/>
        <v>2020-2022</v>
      </c>
      <c r="E25" t="e">
        <f>VLOOKUP(Лист3!$A25,Табл1!$C$10:$C$188,1,FALSE)</f>
        <v>#N/A</v>
      </c>
    </row>
    <row r="26" spans="1:5" x14ac:dyDescent="0.25">
      <c r="A26" s="24">
        <v>2795</v>
      </c>
      <c r="B26">
        <v>2023</v>
      </c>
      <c r="C26">
        <v>2024</v>
      </c>
      <c r="D26" s="23" t="str">
        <f t="shared" si="0"/>
        <v>2023-2024</v>
      </c>
      <c r="E26" t="e">
        <f>VLOOKUP(Лист3!$A26,Табл1!$C$10:$C$188,1,FALSE)</f>
        <v>#N/A</v>
      </c>
    </row>
    <row r="27" spans="1:5" ht="15.75" x14ac:dyDescent="0.25">
      <c r="A27" s="18">
        <v>2815</v>
      </c>
      <c r="B27">
        <v>2017</v>
      </c>
      <c r="C27">
        <v>2019</v>
      </c>
      <c r="D27" s="23" t="str">
        <f t="shared" si="0"/>
        <v>2017-2019</v>
      </c>
      <c r="E27" t="e">
        <f>VLOOKUP(Лист3!$A27,Табл1!$C$10:$C$188,1,FALSE)</f>
        <v>#N/A</v>
      </c>
    </row>
    <row r="28" spans="1:5" x14ac:dyDescent="0.25">
      <c r="A28" s="24">
        <v>3474</v>
      </c>
      <c r="B28">
        <v>2021</v>
      </c>
      <c r="C28">
        <v>2022</v>
      </c>
      <c r="D28" s="23" t="str">
        <f t="shared" si="0"/>
        <v>2021-2022</v>
      </c>
      <c r="E28" t="e">
        <f>VLOOKUP(Лист3!$A28,Табл1!$C$10:$C$188,1,FALSE)</f>
        <v>#N/A</v>
      </c>
    </row>
    <row r="29" spans="1:5" ht="15.75" x14ac:dyDescent="0.25">
      <c r="A29" s="25">
        <v>3478</v>
      </c>
      <c r="B29">
        <v>2013</v>
      </c>
      <c r="C29">
        <v>2020</v>
      </c>
      <c r="D29" s="23" t="str">
        <f t="shared" si="0"/>
        <v>2013-2020</v>
      </c>
      <c r="E29" t="e">
        <f>VLOOKUP(Лист3!$A29,Табл1!$C$10:$C$188,1,FALSE)</f>
        <v>#N/A</v>
      </c>
    </row>
    <row r="30" spans="1:5" x14ac:dyDescent="0.25">
      <c r="A30" s="24">
        <v>3479</v>
      </c>
      <c r="B30">
        <v>2014</v>
      </c>
      <c r="C30">
        <v>2016</v>
      </c>
      <c r="D30" s="23" t="str">
        <f t="shared" si="0"/>
        <v>2014-2016</v>
      </c>
      <c r="E30" t="e">
        <f>VLOOKUP(Лист3!$A30,Табл1!$C$10:$C$188,1,FALSE)</f>
        <v>#N/A</v>
      </c>
    </row>
    <row r="31" spans="1:5" x14ac:dyDescent="0.25">
      <c r="A31" s="24">
        <v>3492</v>
      </c>
      <c r="B31">
        <v>2018</v>
      </c>
      <c r="D31" s="23" t="str">
        <f t="shared" si="0"/>
        <v>2018-</v>
      </c>
      <c r="E31" t="e">
        <f>VLOOKUP(Лист3!$A31,Табл1!$C$10:$C$188,1,FALSE)</f>
        <v>#N/A</v>
      </c>
    </row>
    <row r="32" spans="1:5" x14ac:dyDescent="0.25">
      <c r="A32" s="24">
        <v>3497</v>
      </c>
      <c r="B32">
        <v>2016</v>
      </c>
      <c r="D32" s="23" t="str">
        <f t="shared" si="0"/>
        <v>2016-</v>
      </c>
      <c r="E32" t="e">
        <f>VLOOKUP(Лист3!$A32,Табл1!$C$10:$C$188,1,FALSE)</f>
        <v>#N/A</v>
      </c>
    </row>
    <row r="33" spans="1:5" x14ac:dyDescent="0.25">
      <c r="A33" s="24">
        <v>3500</v>
      </c>
      <c r="B33">
        <v>2017</v>
      </c>
      <c r="D33" s="23" t="str">
        <f t="shared" si="0"/>
        <v>2017-</v>
      </c>
      <c r="E33" t="e">
        <f>VLOOKUP(Лист3!$A33,Табл1!$C$10:$C$188,1,FALSE)</f>
        <v>#N/A</v>
      </c>
    </row>
    <row r="34" spans="1:5" x14ac:dyDescent="0.25">
      <c r="A34" s="24">
        <v>3503</v>
      </c>
      <c r="B34">
        <v>2012</v>
      </c>
      <c r="C34">
        <v>2016</v>
      </c>
      <c r="D34" s="23" t="str">
        <f t="shared" si="0"/>
        <v>2012-2016</v>
      </c>
      <c r="E34" t="e">
        <f>VLOOKUP(Лист3!$A34,Табл1!$C$10:$C$188,1,FALSE)</f>
        <v>#N/A</v>
      </c>
    </row>
    <row r="35" spans="1:5" ht="15.75" x14ac:dyDescent="0.25">
      <c r="A35" s="25">
        <v>3507</v>
      </c>
      <c r="B35">
        <v>2014</v>
      </c>
      <c r="C35">
        <v>2015</v>
      </c>
      <c r="D35" s="23" t="str">
        <f t="shared" si="0"/>
        <v>2014-2015</v>
      </c>
      <c r="E35" t="e">
        <f>VLOOKUP(Лист3!$A35,Табл1!$C$10:$C$188,1,FALSE)</f>
        <v>#N/A</v>
      </c>
    </row>
    <row r="36" spans="1:5" x14ac:dyDescent="0.25">
      <c r="A36" s="24">
        <v>3671</v>
      </c>
      <c r="B36">
        <v>2024</v>
      </c>
      <c r="C36">
        <v>2024</v>
      </c>
      <c r="D36" s="23" t="str">
        <f t="shared" si="0"/>
        <v>2024-2024</v>
      </c>
      <c r="E36" t="e">
        <f>VLOOKUP(Лист3!$A36,Табл1!$C$10:$C$188,1,FALSE)</f>
        <v>#N/A</v>
      </c>
    </row>
    <row r="37" spans="1:5" x14ac:dyDescent="0.25">
      <c r="A37" s="24">
        <v>3672</v>
      </c>
      <c r="B37">
        <v>2023</v>
      </c>
      <c r="C37">
        <v>2024</v>
      </c>
      <c r="D37" s="23" t="str">
        <f t="shared" si="0"/>
        <v>2023-2024</v>
      </c>
      <c r="E37" t="e">
        <f>VLOOKUP(Лист3!$A37,Табл1!$C$10:$C$188,1,FALSE)</f>
        <v>#N/A</v>
      </c>
    </row>
    <row r="38" spans="1:5" x14ac:dyDescent="0.25">
      <c r="A38" s="24">
        <v>3674</v>
      </c>
      <c r="B38">
        <v>2022</v>
      </c>
      <c r="C38">
        <v>2023</v>
      </c>
      <c r="D38" s="23" t="str">
        <f t="shared" si="0"/>
        <v>2022-2023</v>
      </c>
      <c r="E38" t="e">
        <f>VLOOKUP(Лист3!$A38,Табл1!$C$10:$C$188,1,FALSE)</f>
        <v>#N/A</v>
      </c>
    </row>
    <row r="39" spans="1:5" x14ac:dyDescent="0.25">
      <c r="A39" s="24">
        <v>3675</v>
      </c>
      <c r="B39">
        <v>2020</v>
      </c>
      <c r="C39">
        <v>2021</v>
      </c>
      <c r="D39" s="23" t="str">
        <f t="shared" si="0"/>
        <v>2020-2021</v>
      </c>
      <c r="E39" t="e">
        <f>VLOOKUP(Лист3!$A39,Табл1!$C$10:$C$188,1,FALSE)</f>
        <v>#N/A</v>
      </c>
    </row>
    <row r="40" spans="1:5" x14ac:dyDescent="0.25">
      <c r="A40" s="24">
        <v>3676</v>
      </c>
      <c r="B40">
        <v>2021</v>
      </c>
      <c r="C40">
        <v>2022</v>
      </c>
      <c r="D40" s="23" t="str">
        <f t="shared" si="0"/>
        <v>2021-2022</v>
      </c>
      <c r="E40" t="e">
        <f>VLOOKUP(Лист3!$A40,Табл1!$C$10:$C$188,1,FALSE)</f>
        <v>#N/A</v>
      </c>
    </row>
    <row r="41" spans="1:5" x14ac:dyDescent="0.25">
      <c r="A41" s="24">
        <v>3677</v>
      </c>
      <c r="B41">
        <v>2022</v>
      </c>
      <c r="C41">
        <v>2023</v>
      </c>
      <c r="D41" s="23" t="str">
        <f t="shared" si="0"/>
        <v>2022-2023</v>
      </c>
      <c r="E41" t="e">
        <f>VLOOKUP(Лист3!$A41,Табл1!$C$10:$C$188,1,FALSE)</f>
        <v>#N/A</v>
      </c>
    </row>
    <row r="42" spans="1:5" x14ac:dyDescent="0.25">
      <c r="A42" s="24">
        <v>3678</v>
      </c>
      <c r="B42">
        <v>2022</v>
      </c>
      <c r="C42">
        <v>2023</v>
      </c>
      <c r="D42" s="23" t="str">
        <f t="shared" si="0"/>
        <v>2022-2023</v>
      </c>
      <c r="E42" t="e">
        <f>VLOOKUP(Лист3!$A42,Табл1!$C$10:$C$188,1,FALSE)</f>
        <v>#N/A</v>
      </c>
    </row>
    <row r="43" spans="1:5" x14ac:dyDescent="0.25">
      <c r="A43" s="24">
        <v>4233</v>
      </c>
      <c r="B43">
        <v>2016</v>
      </c>
      <c r="C43">
        <v>2016</v>
      </c>
      <c r="D43" s="23" t="str">
        <f t="shared" si="0"/>
        <v>2016-2016</v>
      </c>
      <c r="E43" t="e">
        <f>VLOOKUP(Лист3!$A43,Табл1!$C$10:$C$188,1,FALSE)</f>
        <v>#N/A</v>
      </c>
    </row>
    <row r="44" spans="1:5" x14ac:dyDescent="0.25">
      <c r="A44" s="19" t="s">
        <v>807</v>
      </c>
      <c r="B44">
        <v>2016</v>
      </c>
      <c r="C44">
        <v>2016</v>
      </c>
      <c r="D44" s="23" t="str">
        <f t="shared" si="0"/>
        <v>2016-2016</v>
      </c>
      <c r="E44" t="e">
        <f>VLOOKUP(Лист3!$A44,Табл1!$C$10:$C$188,1,FALSE)</f>
        <v>#N/A</v>
      </c>
    </row>
    <row r="45" spans="1:5" x14ac:dyDescent="0.25">
      <c r="A45" s="19" t="s">
        <v>808</v>
      </c>
      <c r="B45">
        <v>2019</v>
      </c>
      <c r="D45" s="23" t="str">
        <f t="shared" si="0"/>
        <v>2019-</v>
      </c>
      <c r="E45" t="e">
        <f>VLOOKUP(Лист3!$A45,Табл1!$C$10:$C$188,1,FALSE)</f>
        <v>#N/A</v>
      </c>
    </row>
    <row r="46" spans="1:5" x14ac:dyDescent="0.25">
      <c r="A46" s="19" t="s">
        <v>809</v>
      </c>
      <c r="B46">
        <v>2014</v>
      </c>
      <c r="C46">
        <v>2016</v>
      </c>
      <c r="D46" s="23" t="str">
        <f t="shared" si="0"/>
        <v>2014-2016</v>
      </c>
      <c r="E46" t="e">
        <f>VLOOKUP(Лист3!$A46,Табл1!$C$10:$C$188,1,FALSE)</f>
        <v>#N/A</v>
      </c>
    </row>
    <row r="47" spans="1:5" x14ac:dyDescent="0.25">
      <c r="A47" s="19" t="s">
        <v>810</v>
      </c>
      <c r="B47">
        <v>2019</v>
      </c>
      <c r="D47" s="23" t="str">
        <f t="shared" si="0"/>
        <v>2019-</v>
      </c>
      <c r="E47" t="e">
        <f>VLOOKUP(Лист3!$A47,Табл1!$C$10:$C$188,1,FALSE)</f>
        <v>#N/A</v>
      </c>
    </row>
    <row r="48" spans="1:5" x14ac:dyDescent="0.25">
      <c r="A48" s="19" t="s">
        <v>811</v>
      </c>
      <c r="B48">
        <v>2019</v>
      </c>
      <c r="D48" s="23" t="str">
        <f t="shared" si="0"/>
        <v>2019-</v>
      </c>
      <c r="E48" t="e">
        <f>VLOOKUP(Лист3!$A48,Табл1!$C$10:$C$188,1,FALSE)</f>
        <v>#N/A</v>
      </c>
    </row>
    <row r="49" spans="1:5" x14ac:dyDescent="0.25">
      <c r="A49" s="19" t="s">
        <v>812</v>
      </c>
      <c r="B49">
        <v>2019</v>
      </c>
      <c r="D49" s="23" t="str">
        <f t="shared" si="0"/>
        <v>2019-</v>
      </c>
      <c r="E49" t="e">
        <f>VLOOKUP(Лист3!$A49,Табл1!$C$10:$C$188,1,FALSE)</f>
        <v>#N/A</v>
      </c>
    </row>
    <row r="50" spans="1:5" x14ac:dyDescent="0.25">
      <c r="A50" s="19" t="s">
        <v>813</v>
      </c>
      <c r="B50">
        <v>2019</v>
      </c>
      <c r="D50" s="23" t="str">
        <f t="shared" si="0"/>
        <v>2019-</v>
      </c>
      <c r="E50" t="e">
        <f>VLOOKUP(Лист3!$A50,Табл1!$C$10:$C$188,1,FALSE)</f>
        <v>#N/A</v>
      </c>
    </row>
    <row r="51" spans="1:5" x14ac:dyDescent="0.25">
      <c r="A51" s="19" t="s">
        <v>814</v>
      </c>
      <c r="B51">
        <v>2014</v>
      </c>
      <c r="C51">
        <v>2016</v>
      </c>
      <c r="D51" s="23" t="str">
        <f t="shared" si="0"/>
        <v>2014-2016</v>
      </c>
      <c r="E51" t="e">
        <f>VLOOKUP(Лист3!$A51,Табл1!$C$10:$C$188,1,FALSE)</f>
        <v>#N/A</v>
      </c>
    </row>
    <row r="52" spans="1:5" x14ac:dyDescent="0.25">
      <c r="A52" s="19" t="s">
        <v>815</v>
      </c>
      <c r="B52">
        <v>2019</v>
      </c>
      <c r="D52" s="23" t="str">
        <f t="shared" si="0"/>
        <v>2019-</v>
      </c>
      <c r="E52" t="e">
        <f>VLOOKUP(Лист3!$A52,Табл1!$C$10:$C$188,1,FALSE)</f>
        <v>#N/A</v>
      </c>
    </row>
    <row r="53" spans="1:5" x14ac:dyDescent="0.25">
      <c r="A53" s="19" t="s">
        <v>816</v>
      </c>
      <c r="B53">
        <v>2019</v>
      </c>
      <c r="D53" s="23" t="str">
        <f t="shared" si="0"/>
        <v>2019-</v>
      </c>
      <c r="E53" t="e">
        <f>VLOOKUP(Лист3!$A53,Табл1!$C$10:$C$188,1,FALSE)</f>
        <v>#N/A</v>
      </c>
    </row>
    <row r="54" spans="1:5" x14ac:dyDescent="0.25">
      <c r="A54" s="19" t="s">
        <v>817</v>
      </c>
      <c r="B54">
        <v>2019</v>
      </c>
      <c r="D54" s="23" t="str">
        <f t="shared" si="0"/>
        <v>2019-</v>
      </c>
      <c r="E54" t="e">
        <f>VLOOKUP(Лист3!$A54,Табл1!$C$10:$C$188,1,FALSE)</f>
        <v>#N/A</v>
      </c>
    </row>
    <row r="55" spans="1:5" x14ac:dyDescent="0.25">
      <c r="A55" s="19" t="s">
        <v>818</v>
      </c>
      <c r="B55">
        <v>2019</v>
      </c>
      <c r="D55" s="23" t="str">
        <f t="shared" si="0"/>
        <v>2019-</v>
      </c>
      <c r="E55" t="e">
        <f>VLOOKUP(Лист3!$A55,Табл1!$C$10:$C$188,1,FALSE)</f>
        <v>#N/A</v>
      </c>
    </row>
    <row r="56" spans="1:5" x14ac:dyDescent="0.25">
      <c r="A56" s="19" t="s">
        <v>819</v>
      </c>
      <c r="B56">
        <v>2014</v>
      </c>
      <c r="C56">
        <v>2016</v>
      </c>
      <c r="D56" s="23" t="str">
        <f t="shared" si="0"/>
        <v>2014-2016</v>
      </c>
      <c r="E56" t="e">
        <f>VLOOKUP(Лист3!$A56,Табл1!$C$10:$C$188,1,FALSE)</f>
        <v>#N/A</v>
      </c>
    </row>
    <row r="57" spans="1:5" x14ac:dyDescent="0.25">
      <c r="A57" s="19" t="s">
        <v>820</v>
      </c>
      <c r="B57">
        <v>2019</v>
      </c>
      <c r="D57" s="23" t="str">
        <f t="shared" si="0"/>
        <v>2019-</v>
      </c>
      <c r="E57" t="e">
        <f>VLOOKUP(Лист3!$A57,Табл1!$C$10:$C$188,1,FALSE)</f>
        <v>#N/A</v>
      </c>
    </row>
    <row r="58" spans="1:5" x14ac:dyDescent="0.25">
      <c r="A58" s="19" t="s">
        <v>821</v>
      </c>
      <c r="B58">
        <v>2019</v>
      </c>
      <c r="D58" s="23" t="str">
        <f t="shared" si="0"/>
        <v>2019-</v>
      </c>
      <c r="E58" t="e">
        <f>VLOOKUP(Лист3!$A58,Табл1!$C$10:$C$188,1,FALSE)</f>
        <v>#N/A</v>
      </c>
    </row>
    <row r="59" spans="1:5" x14ac:dyDescent="0.25">
      <c r="A59" s="19" t="s">
        <v>822</v>
      </c>
      <c r="B59">
        <v>2019</v>
      </c>
      <c r="D59" s="23" t="str">
        <f t="shared" si="0"/>
        <v>2019-</v>
      </c>
      <c r="E59" t="e">
        <f>VLOOKUP(Лист3!$A59,Табл1!$C$10:$C$188,1,FALSE)</f>
        <v>#N/A</v>
      </c>
    </row>
    <row r="60" spans="1:5" x14ac:dyDescent="0.25">
      <c r="A60" s="19" t="s">
        <v>823</v>
      </c>
      <c r="B60">
        <v>2019</v>
      </c>
      <c r="D60" s="23" t="str">
        <f t="shared" si="0"/>
        <v>2019-</v>
      </c>
      <c r="E60" t="e">
        <f>VLOOKUP(Лист3!$A60,Табл1!$C$10:$C$188,1,FALSE)</f>
        <v>#N/A</v>
      </c>
    </row>
    <row r="61" spans="1:5" x14ac:dyDescent="0.25">
      <c r="A61" s="19" t="s">
        <v>824</v>
      </c>
      <c r="B61">
        <v>2021</v>
      </c>
      <c r="C61">
        <v>2022</v>
      </c>
      <c r="D61" s="23" t="str">
        <f t="shared" si="0"/>
        <v>2021-2022</v>
      </c>
      <c r="E61" t="e">
        <f>VLOOKUP(Лист3!$A61,Табл1!$C$10:$C$188,1,FALSE)</f>
        <v>#N/A</v>
      </c>
    </row>
    <row r="62" spans="1:5" x14ac:dyDescent="0.25">
      <c r="A62" s="19" t="s">
        <v>825</v>
      </c>
      <c r="B62">
        <v>2018</v>
      </c>
      <c r="D62" s="23" t="str">
        <f t="shared" si="0"/>
        <v>2018-</v>
      </c>
      <c r="E62" t="e">
        <f>VLOOKUP(Лист3!$A62,Табл1!$C$10:$C$188,1,FALSE)</f>
        <v>#N/A</v>
      </c>
    </row>
    <row r="63" spans="1:5" x14ac:dyDescent="0.25">
      <c r="A63" s="19" t="s">
        <v>826</v>
      </c>
      <c r="B63">
        <v>2014</v>
      </c>
      <c r="C63">
        <v>2016</v>
      </c>
      <c r="D63" s="23" t="str">
        <f t="shared" si="0"/>
        <v>2014-2016</v>
      </c>
      <c r="E63" t="e">
        <f>VLOOKUP(Лист3!$A63,Табл1!$C$10:$C$188,1,FALSE)</f>
        <v>#N/A</v>
      </c>
    </row>
    <row r="64" spans="1:5" x14ac:dyDescent="0.25">
      <c r="A64" s="19" t="s">
        <v>827</v>
      </c>
      <c r="B64">
        <v>2017</v>
      </c>
      <c r="D64" s="23" t="str">
        <f t="shared" si="0"/>
        <v>2017-</v>
      </c>
      <c r="E64" t="e">
        <f>VLOOKUP(Лист3!$A64,Табл1!$C$10:$C$188,1,FALSE)</f>
        <v>#N/A</v>
      </c>
    </row>
    <row r="65" spans="1:5" x14ac:dyDescent="0.25">
      <c r="A65" s="19" t="s">
        <v>828</v>
      </c>
      <c r="B65">
        <v>2017</v>
      </c>
      <c r="D65" s="23" t="str">
        <f t="shared" si="0"/>
        <v>2017-</v>
      </c>
      <c r="E65" t="e">
        <f>VLOOKUP(Лист3!$A65,Табл1!$C$10:$C$188,1,FALSE)</f>
        <v>#N/A</v>
      </c>
    </row>
    <row r="66" spans="1:5" x14ac:dyDescent="0.25">
      <c r="A66" s="19" t="s">
        <v>829</v>
      </c>
      <c r="B66">
        <v>2017</v>
      </c>
      <c r="D66" s="23" t="str">
        <f t="shared" si="0"/>
        <v>2017-</v>
      </c>
      <c r="E66" t="e">
        <f>VLOOKUP(Лист3!$A66,Табл1!$C$10:$C$188,1,FALSE)</f>
        <v>#N/A</v>
      </c>
    </row>
    <row r="67" spans="1:5" x14ac:dyDescent="0.25">
      <c r="A67" s="19" t="s">
        <v>830</v>
      </c>
      <c r="B67">
        <v>2015</v>
      </c>
      <c r="C67">
        <v>2016</v>
      </c>
      <c r="D67" s="23" t="str">
        <f t="shared" ref="D67:D130" si="1">CONCATENATE(B67,"-",C67)</f>
        <v>2015-2016</v>
      </c>
      <c r="E67" t="e">
        <f>VLOOKUP(Лист3!$A67,Табл1!$C$10:$C$188,1,FALSE)</f>
        <v>#N/A</v>
      </c>
    </row>
    <row r="68" spans="1:5" x14ac:dyDescent="0.25">
      <c r="A68" s="19" t="s">
        <v>831</v>
      </c>
      <c r="B68">
        <v>2017</v>
      </c>
      <c r="D68" s="23" t="str">
        <f t="shared" si="1"/>
        <v>2017-</v>
      </c>
      <c r="E68" t="e">
        <f>VLOOKUP(Лист3!$A68,Табл1!$C$10:$C$188,1,FALSE)</f>
        <v>#N/A</v>
      </c>
    </row>
    <row r="69" spans="1:5" x14ac:dyDescent="0.25">
      <c r="A69" s="19" t="s">
        <v>832</v>
      </c>
      <c r="B69">
        <v>2015</v>
      </c>
      <c r="C69">
        <v>2016</v>
      </c>
      <c r="D69" s="23" t="str">
        <f t="shared" si="1"/>
        <v>2015-2016</v>
      </c>
      <c r="E69" t="e">
        <f>VLOOKUP(Лист3!$A69,Табл1!$C$10:$C$188,1,FALSE)</f>
        <v>#N/A</v>
      </c>
    </row>
    <row r="70" spans="1:5" x14ac:dyDescent="0.25">
      <c r="A70" s="19" t="s">
        <v>833</v>
      </c>
      <c r="B70">
        <v>2015</v>
      </c>
      <c r="C70">
        <v>2016</v>
      </c>
      <c r="D70" s="23" t="str">
        <f t="shared" si="1"/>
        <v>2015-2016</v>
      </c>
      <c r="E70" t="e">
        <f>VLOOKUP(Лист3!$A70,Табл1!$C$10:$C$188,1,FALSE)</f>
        <v>#N/A</v>
      </c>
    </row>
    <row r="71" spans="1:5" x14ac:dyDescent="0.25">
      <c r="A71" s="19" t="s">
        <v>834</v>
      </c>
      <c r="B71">
        <v>2016</v>
      </c>
      <c r="C71">
        <v>2016</v>
      </c>
      <c r="D71" s="23" t="str">
        <f t="shared" si="1"/>
        <v>2016-2016</v>
      </c>
      <c r="E71" t="e">
        <f>VLOOKUP(Лист3!$A71,Табл1!$C$10:$C$188,1,FALSE)</f>
        <v>#N/A</v>
      </c>
    </row>
    <row r="72" spans="1:5" x14ac:dyDescent="0.25">
      <c r="A72" s="19" t="s">
        <v>835</v>
      </c>
      <c r="B72">
        <v>2019</v>
      </c>
      <c r="D72" s="23" t="str">
        <f t="shared" si="1"/>
        <v>2019-</v>
      </c>
      <c r="E72" t="e">
        <f>VLOOKUP(Лист3!$A72,Табл1!$C$10:$C$188,1,FALSE)</f>
        <v>#N/A</v>
      </c>
    </row>
    <row r="73" spans="1:5" x14ac:dyDescent="0.25">
      <c r="A73" s="19" t="s">
        <v>836</v>
      </c>
      <c r="B73">
        <v>2016</v>
      </c>
      <c r="C73">
        <v>2016</v>
      </c>
      <c r="D73" s="23" t="str">
        <f t="shared" si="1"/>
        <v>2016-2016</v>
      </c>
      <c r="E73" t="e">
        <f>VLOOKUP(Лист3!$A73,Табл1!$C$10:$C$188,1,FALSE)</f>
        <v>#N/A</v>
      </c>
    </row>
    <row r="74" spans="1:5" x14ac:dyDescent="0.25">
      <c r="A74" s="19" t="s">
        <v>837</v>
      </c>
      <c r="B74">
        <v>2016</v>
      </c>
      <c r="C74">
        <v>2016</v>
      </c>
      <c r="D74" s="23" t="str">
        <f t="shared" si="1"/>
        <v>2016-2016</v>
      </c>
      <c r="E74" t="e">
        <f>VLOOKUP(Лист3!$A74,Табл1!$C$10:$C$188,1,FALSE)</f>
        <v>#N/A</v>
      </c>
    </row>
    <row r="75" spans="1:5" x14ac:dyDescent="0.25">
      <c r="A75" s="19" t="s">
        <v>838</v>
      </c>
      <c r="B75">
        <v>2016</v>
      </c>
      <c r="C75">
        <v>2016</v>
      </c>
      <c r="D75" s="23" t="str">
        <f t="shared" si="1"/>
        <v>2016-2016</v>
      </c>
      <c r="E75" t="e">
        <f>VLOOKUP(Лист3!$A75,Табл1!$C$10:$C$188,1,FALSE)</f>
        <v>#N/A</v>
      </c>
    </row>
    <row r="76" spans="1:5" x14ac:dyDescent="0.25">
      <c r="A76" s="19" t="s">
        <v>839</v>
      </c>
      <c r="B76">
        <v>2016</v>
      </c>
      <c r="C76">
        <v>2016</v>
      </c>
      <c r="D76" s="23" t="str">
        <f t="shared" si="1"/>
        <v>2016-2016</v>
      </c>
      <c r="E76" t="e">
        <f>VLOOKUP(Лист3!$A76,Табл1!$C$10:$C$188,1,FALSE)</f>
        <v>#N/A</v>
      </c>
    </row>
    <row r="77" spans="1:5" x14ac:dyDescent="0.25">
      <c r="A77" s="19" t="s">
        <v>840</v>
      </c>
      <c r="B77">
        <v>2016</v>
      </c>
      <c r="C77">
        <v>2016</v>
      </c>
      <c r="D77" s="23" t="str">
        <f t="shared" si="1"/>
        <v>2016-2016</v>
      </c>
      <c r="E77" t="e">
        <f>VLOOKUP(Лист3!$A77,Табл1!$C$10:$C$188,1,FALSE)</f>
        <v>#N/A</v>
      </c>
    </row>
    <row r="78" spans="1:5" x14ac:dyDescent="0.25">
      <c r="A78" s="19" t="s">
        <v>841</v>
      </c>
      <c r="B78">
        <v>2017</v>
      </c>
      <c r="D78" s="23" t="str">
        <f t="shared" si="1"/>
        <v>2017-</v>
      </c>
      <c r="E78" t="e">
        <f>VLOOKUP(Лист3!$A78,Табл1!$C$10:$C$188,1,FALSE)</f>
        <v>#N/A</v>
      </c>
    </row>
    <row r="79" spans="1:5" x14ac:dyDescent="0.25">
      <c r="A79" s="19" t="s">
        <v>842</v>
      </c>
      <c r="B79">
        <v>2017</v>
      </c>
      <c r="D79" s="23" t="str">
        <f t="shared" si="1"/>
        <v>2017-</v>
      </c>
      <c r="E79" t="e">
        <f>VLOOKUP(Лист3!$A79,Табл1!$C$10:$C$188,1,FALSE)</f>
        <v>#N/A</v>
      </c>
    </row>
    <row r="80" spans="1:5" x14ac:dyDescent="0.25">
      <c r="A80" s="19" t="s">
        <v>843</v>
      </c>
      <c r="B80">
        <v>2017</v>
      </c>
      <c r="D80" s="23" t="str">
        <f t="shared" si="1"/>
        <v>2017-</v>
      </c>
      <c r="E80" t="e">
        <f>VLOOKUP(Лист3!$A80,Табл1!$C$10:$C$188,1,FALSE)</f>
        <v>#N/A</v>
      </c>
    </row>
    <row r="81" spans="1:5" x14ac:dyDescent="0.25">
      <c r="A81" s="19" t="s">
        <v>844</v>
      </c>
      <c r="B81">
        <v>2016</v>
      </c>
      <c r="C81">
        <v>2016</v>
      </c>
      <c r="D81" s="23" t="str">
        <f t="shared" si="1"/>
        <v>2016-2016</v>
      </c>
      <c r="E81" t="e">
        <f>VLOOKUP(Лист3!$A81,Табл1!$C$10:$C$188,1,FALSE)</f>
        <v>#N/A</v>
      </c>
    </row>
    <row r="82" spans="1:5" x14ac:dyDescent="0.25">
      <c r="A82" s="19" t="s">
        <v>845</v>
      </c>
      <c r="B82">
        <v>2015</v>
      </c>
      <c r="C82">
        <v>2016</v>
      </c>
      <c r="D82" s="23" t="str">
        <f t="shared" si="1"/>
        <v>2015-2016</v>
      </c>
      <c r="E82" t="e">
        <f>VLOOKUP(Лист3!$A82,Табл1!$C$10:$C$188,1,FALSE)</f>
        <v>#N/A</v>
      </c>
    </row>
    <row r="83" spans="1:5" x14ac:dyDescent="0.25">
      <c r="A83" s="19" t="s">
        <v>846</v>
      </c>
      <c r="B83">
        <v>2020</v>
      </c>
      <c r="C83">
        <v>2021</v>
      </c>
      <c r="D83" s="23" t="str">
        <f t="shared" si="1"/>
        <v>2020-2021</v>
      </c>
      <c r="E83" t="e">
        <f>VLOOKUP(Лист3!$A83,Табл1!$C$10:$C$188,1,FALSE)</f>
        <v>#N/A</v>
      </c>
    </row>
    <row r="84" spans="1:5" x14ac:dyDescent="0.25">
      <c r="A84" s="19" t="s">
        <v>847</v>
      </c>
      <c r="B84">
        <v>2016</v>
      </c>
      <c r="C84">
        <v>2016</v>
      </c>
      <c r="D84" s="23" t="str">
        <f t="shared" si="1"/>
        <v>2016-2016</v>
      </c>
      <c r="E84" t="e">
        <f>VLOOKUP(Лист3!$A84,Табл1!$C$10:$C$188,1,FALSE)</f>
        <v>#N/A</v>
      </c>
    </row>
    <row r="85" spans="1:5" x14ac:dyDescent="0.25">
      <c r="A85" s="19" t="s">
        <v>144</v>
      </c>
      <c r="B85">
        <v>2019</v>
      </c>
      <c r="C85">
        <v>2020</v>
      </c>
      <c r="D85" s="23" t="str">
        <f t="shared" si="1"/>
        <v>2019-2020</v>
      </c>
      <c r="E85" t="e">
        <f>VLOOKUP(Лист3!$A85,Табл1!$C$10:$C$188,1,FALSE)</f>
        <v>#N/A</v>
      </c>
    </row>
    <row r="86" spans="1:5" x14ac:dyDescent="0.25">
      <c r="A86" s="19" t="s">
        <v>848</v>
      </c>
      <c r="B86">
        <v>2020</v>
      </c>
      <c r="C86">
        <v>2021</v>
      </c>
      <c r="D86" s="23" t="str">
        <f t="shared" si="1"/>
        <v>2020-2021</v>
      </c>
      <c r="E86" t="e">
        <f>VLOOKUP(Лист3!$A86,Табл1!$C$10:$C$188,1,FALSE)</f>
        <v>#N/A</v>
      </c>
    </row>
    <row r="87" spans="1:5" x14ac:dyDescent="0.25">
      <c r="A87" s="19" t="s">
        <v>145</v>
      </c>
      <c r="B87">
        <v>2016</v>
      </c>
      <c r="C87">
        <v>2020</v>
      </c>
      <c r="D87" s="23" t="str">
        <f t="shared" si="1"/>
        <v>2016-2020</v>
      </c>
      <c r="E87" t="e">
        <f>VLOOKUP(Лист3!$A87,Табл1!$C$10:$C$188,1,FALSE)</f>
        <v>#N/A</v>
      </c>
    </row>
    <row r="88" spans="1:5" x14ac:dyDescent="0.25">
      <c r="A88" s="19" t="s">
        <v>849</v>
      </c>
      <c r="B88">
        <v>2016</v>
      </c>
      <c r="C88">
        <v>2016</v>
      </c>
      <c r="D88" s="23" t="str">
        <f t="shared" si="1"/>
        <v>2016-2016</v>
      </c>
      <c r="E88" t="e">
        <f>VLOOKUP(Лист3!$A88,Табл1!$C$10:$C$188,1,FALSE)</f>
        <v>#N/A</v>
      </c>
    </row>
    <row r="89" spans="1:5" x14ac:dyDescent="0.25">
      <c r="A89" s="19" t="s">
        <v>146</v>
      </c>
      <c r="B89">
        <v>2016</v>
      </c>
      <c r="C89">
        <v>2023</v>
      </c>
      <c r="D89" s="23" t="str">
        <f t="shared" si="1"/>
        <v>2016-2023</v>
      </c>
      <c r="E89" t="e">
        <f>VLOOKUP(Лист3!$A89,Табл1!$C$10:$C$188,1,FALSE)</f>
        <v>#N/A</v>
      </c>
    </row>
    <row r="90" spans="1:5" x14ac:dyDescent="0.25">
      <c r="A90" s="19" t="s">
        <v>850</v>
      </c>
      <c r="B90">
        <v>2017</v>
      </c>
      <c r="C90">
        <v>2017</v>
      </c>
      <c r="D90" s="23" t="str">
        <f t="shared" si="1"/>
        <v>2017-2017</v>
      </c>
      <c r="E90" t="e">
        <f>VLOOKUP(Лист3!$A90,Табл1!$C$10:$C$188,1,FALSE)</f>
        <v>#N/A</v>
      </c>
    </row>
    <row r="91" spans="1:5" x14ac:dyDescent="0.25">
      <c r="A91" s="19" t="s">
        <v>851</v>
      </c>
      <c r="B91">
        <v>2020</v>
      </c>
      <c r="D91" s="23" t="str">
        <f t="shared" si="1"/>
        <v>2020-</v>
      </c>
      <c r="E91" t="e">
        <f>VLOOKUP(Лист3!$A91,Табл1!$C$10:$C$188,1,FALSE)</f>
        <v>#N/A</v>
      </c>
    </row>
    <row r="92" spans="1:5" x14ac:dyDescent="0.25">
      <c r="A92" s="19" t="s">
        <v>147</v>
      </c>
      <c r="B92">
        <v>2016</v>
      </c>
      <c r="C92">
        <v>2023</v>
      </c>
      <c r="D92" s="23" t="str">
        <f t="shared" si="1"/>
        <v>2016-2023</v>
      </c>
      <c r="E92" t="e">
        <f>VLOOKUP(Лист3!$A92,Табл1!$C$10:$C$188,1,FALSE)</f>
        <v>#N/A</v>
      </c>
    </row>
    <row r="93" spans="1:5" x14ac:dyDescent="0.25">
      <c r="A93" s="19" t="s">
        <v>148</v>
      </c>
      <c r="B93">
        <v>2016</v>
      </c>
      <c r="C93">
        <v>2023</v>
      </c>
      <c r="D93" s="23" t="str">
        <f t="shared" si="1"/>
        <v>2016-2023</v>
      </c>
      <c r="E93" t="e">
        <f>VLOOKUP(Лист3!$A93,Табл1!$C$10:$C$188,1,FALSE)</f>
        <v>#N/A</v>
      </c>
    </row>
    <row r="94" spans="1:5" x14ac:dyDescent="0.25">
      <c r="A94" s="19" t="s">
        <v>852</v>
      </c>
      <c r="B94">
        <v>2017</v>
      </c>
      <c r="C94">
        <v>2017</v>
      </c>
      <c r="D94" s="23" t="str">
        <f t="shared" si="1"/>
        <v>2017-2017</v>
      </c>
      <c r="E94" t="e">
        <f>VLOOKUP(Лист3!$A94,Табл1!$C$10:$C$188,1,FALSE)</f>
        <v>#N/A</v>
      </c>
    </row>
    <row r="95" spans="1:5" x14ac:dyDescent="0.25">
      <c r="A95" s="19" t="s">
        <v>853</v>
      </c>
      <c r="B95">
        <v>2017</v>
      </c>
      <c r="C95">
        <v>2018</v>
      </c>
      <c r="D95" s="23" t="str">
        <f t="shared" si="1"/>
        <v>2017-2018</v>
      </c>
      <c r="E95" t="e">
        <f>VLOOKUP(Лист3!$A95,Табл1!$C$10:$C$188,1,FALSE)</f>
        <v>#N/A</v>
      </c>
    </row>
    <row r="96" spans="1:5" x14ac:dyDescent="0.25">
      <c r="A96" s="19" t="s">
        <v>854</v>
      </c>
      <c r="B96">
        <v>2016</v>
      </c>
      <c r="C96">
        <v>2016</v>
      </c>
      <c r="D96" s="23" t="str">
        <f t="shared" si="1"/>
        <v>2016-2016</v>
      </c>
      <c r="E96" t="e">
        <f>VLOOKUP(Лист3!$A96,Табл1!$C$10:$C$188,1,FALSE)</f>
        <v>#N/A</v>
      </c>
    </row>
    <row r="97" spans="1:5" x14ac:dyDescent="0.25">
      <c r="A97" s="19" t="s">
        <v>855</v>
      </c>
      <c r="B97">
        <v>2017</v>
      </c>
      <c r="C97">
        <v>2017</v>
      </c>
      <c r="D97" s="23" t="str">
        <f t="shared" si="1"/>
        <v>2017-2017</v>
      </c>
      <c r="E97" t="e">
        <f>VLOOKUP(Лист3!$A97,Табл1!$C$10:$C$188,1,FALSE)</f>
        <v>#N/A</v>
      </c>
    </row>
    <row r="98" spans="1:5" x14ac:dyDescent="0.25">
      <c r="A98" s="19" t="s">
        <v>856</v>
      </c>
      <c r="B98">
        <v>2017</v>
      </c>
      <c r="C98">
        <v>2017</v>
      </c>
      <c r="D98" s="23" t="str">
        <f t="shared" si="1"/>
        <v>2017-2017</v>
      </c>
      <c r="E98" t="e">
        <f>VLOOKUP(Лист3!$A98,Табл1!$C$10:$C$188,1,FALSE)</f>
        <v>#N/A</v>
      </c>
    </row>
    <row r="99" spans="1:5" x14ac:dyDescent="0.25">
      <c r="A99" s="19" t="s">
        <v>857</v>
      </c>
      <c r="B99">
        <v>2017</v>
      </c>
      <c r="C99">
        <v>2017</v>
      </c>
      <c r="D99" s="23" t="str">
        <f t="shared" si="1"/>
        <v>2017-2017</v>
      </c>
      <c r="E99" t="e">
        <f>VLOOKUP(Лист3!$A99,Табл1!$C$10:$C$188,1,FALSE)</f>
        <v>#N/A</v>
      </c>
    </row>
    <row r="100" spans="1:5" x14ac:dyDescent="0.25">
      <c r="A100" s="19" t="s">
        <v>858</v>
      </c>
      <c r="B100">
        <v>2017</v>
      </c>
      <c r="C100">
        <v>2017</v>
      </c>
      <c r="D100" s="23" t="str">
        <f t="shared" si="1"/>
        <v>2017-2017</v>
      </c>
      <c r="E100" t="e">
        <f>VLOOKUP(Лист3!$A100,Табл1!$C$10:$C$188,1,FALSE)</f>
        <v>#N/A</v>
      </c>
    </row>
    <row r="101" spans="1:5" x14ac:dyDescent="0.25">
      <c r="A101" s="19" t="s">
        <v>859</v>
      </c>
      <c r="B101">
        <v>2017</v>
      </c>
      <c r="C101">
        <v>2017</v>
      </c>
      <c r="D101" s="23" t="str">
        <f t="shared" si="1"/>
        <v>2017-2017</v>
      </c>
      <c r="E101" t="e">
        <f>VLOOKUP(Лист3!$A101,Табл1!$C$10:$C$188,1,FALSE)</f>
        <v>#N/A</v>
      </c>
    </row>
    <row r="102" spans="1:5" x14ac:dyDescent="0.25">
      <c r="A102" s="19" t="s">
        <v>860</v>
      </c>
      <c r="B102">
        <v>2017</v>
      </c>
      <c r="C102">
        <v>2017</v>
      </c>
      <c r="D102" s="23" t="str">
        <f t="shared" si="1"/>
        <v>2017-2017</v>
      </c>
      <c r="E102" t="e">
        <f>VLOOKUP(Лист3!$A102,Табл1!$C$10:$C$188,1,FALSE)</f>
        <v>#N/A</v>
      </c>
    </row>
    <row r="103" spans="1:5" x14ac:dyDescent="0.25">
      <c r="A103" s="19" t="s">
        <v>861</v>
      </c>
      <c r="B103">
        <v>2016</v>
      </c>
      <c r="C103">
        <v>2016</v>
      </c>
      <c r="D103" s="23" t="str">
        <f t="shared" si="1"/>
        <v>2016-2016</v>
      </c>
      <c r="E103" t="e">
        <f>VLOOKUP(Лист3!$A103,Табл1!$C$10:$C$188,1,FALSE)</f>
        <v>#N/A</v>
      </c>
    </row>
    <row r="104" spans="1:5" x14ac:dyDescent="0.25">
      <c r="A104" s="19" t="s">
        <v>862</v>
      </c>
      <c r="B104">
        <v>2017</v>
      </c>
      <c r="C104">
        <v>2017</v>
      </c>
      <c r="D104" s="23" t="str">
        <f t="shared" si="1"/>
        <v>2017-2017</v>
      </c>
      <c r="E104" t="e">
        <f>VLOOKUP(Лист3!$A104,Табл1!$C$10:$C$188,1,FALSE)</f>
        <v>#N/A</v>
      </c>
    </row>
    <row r="105" spans="1:5" x14ac:dyDescent="0.25">
      <c r="A105" s="19" t="s">
        <v>863</v>
      </c>
      <c r="B105">
        <v>2016</v>
      </c>
      <c r="C105">
        <v>2016</v>
      </c>
      <c r="D105" s="23" t="str">
        <f t="shared" si="1"/>
        <v>2016-2016</v>
      </c>
      <c r="E105" t="e">
        <f>VLOOKUP(Лист3!$A105,Табл1!$C$10:$C$188,1,FALSE)</f>
        <v>#N/A</v>
      </c>
    </row>
    <row r="106" spans="1:5" x14ac:dyDescent="0.25">
      <c r="A106" s="19" t="s">
        <v>864</v>
      </c>
      <c r="B106">
        <v>2017</v>
      </c>
      <c r="C106">
        <v>2018</v>
      </c>
      <c r="D106" s="23" t="str">
        <f t="shared" si="1"/>
        <v>2017-2018</v>
      </c>
      <c r="E106" t="e">
        <f>VLOOKUP(Лист3!$A106,Табл1!$C$10:$C$188,1,FALSE)</f>
        <v>#N/A</v>
      </c>
    </row>
    <row r="107" spans="1:5" x14ac:dyDescent="0.25">
      <c r="A107" s="19" t="s">
        <v>865</v>
      </c>
      <c r="B107">
        <v>2017</v>
      </c>
      <c r="D107" s="23" t="str">
        <f t="shared" si="1"/>
        <v>2017-</v>
      </c>
      <c r="E107" t="e">
        <f>VLOOKUP(Лист3!$A107,Табл1!$C$10:$C$188,1,FALSE)</f>
        <v>#N/A</v>
      </c>
    </row>
    <row r="108" spans="1:5" x14ac:dyDescent="0.25">
      <c r="A108" s="19" t="s">
        <v>866</v>
      </c>
      <c r="B108">
        <v>2017</v>
      </c>
      <c r="D108" s="23" t="str">
        <f t="shared" si="1"/>
        <v>2017-</v>
      </c>
      <c r="E108" t="e">
        <f>VLOOKUP(Лист3!$A108,Табл1!$C$10:$C$188,1,FALSE)</f>
        <v>#N/A</v>
      </c>
    </row>
    <row r="109" spans="1:5" x14ac:dyDescent="0.25">
      <c r="A109" s="19" t="s">
        <v>867</v>
      </c>
      <c r="B109">
        <v>2017</v>
      </c>
      <c r="D109" s="23" t="str">
        <f t="shared" si="1"/>
        <v>2017-</v>
      </c>
      <c r="E109" t="e">
        <f>VLOOKUP(Лист3!$A109,Табл1!$C$10:$C$188,1,FALSE)</f>
        <v>#N/A</v>
      </c>
    </row>
    <row r="110" spans="1:5" x14ac:dyDescent="0.25">
      <c r="A110" s="19" t="s">
        <v>868</v>
      </c>
      <c r="B110">
        <v>2016</v>
      </c>
      <c r="C110">
        <v>2016</v>
      </c>
      <c r="D110" s="23" t="str">
        <f t="shared" si="1"/>
        <v>2016-2016</v>
      </c>
      <c r="E110" t="e">
        <f>VLOOKUP(Лист3!$A110,Табл1!$C$10:$C$188,1,FALSE)</f>
        <v>#N/A</v>
      </c>
    </row>
    <row r="111" spans="1:5" x14ac:dyDescent="0.25">
      <c r="A111" s="19" t="s">
        <v>869</v>
      </c>
      <c r="B111">
        <v>2017</v>
      </c>
      <c r="D111" s="23" t="str">
        <f t="shared" si="1"/>
        <v>2017-</v>
      </c>
      <c r="E111" t="e">
        <f>VLOOKUP(Лист3!$A111,Табл1!$C$10:$C$188,1,FALSE)</f>
        <v>#N/A</v>
      </c>
    </row>
    <row r="112" spans="1:5" x14ac:dyDescent="0.25">
      <c r="A112" s="19" t="s">
        <v>870</v>
      </c>
      <c r="B112">
        <v>2017</v>
      </c>
      <c r="C112">
        <v>2018</v>
      </c>
      <c r="D112" s="23" t="str">
        <f t="shared" si="1"/>
        <v>2017-2018</v>
      </c>
      <c r="E112" t="e">
        <f>VLOOKUP(Лист3!$A112,Табл1!$C$10:$C$188,1,FALSE)</f>
        <v>#N/A</v>
      </c>
    </row>
    <row r="113" spans="1:5" x14ac:dyDescent="0.25">
      <c r="A113" s="19" t="s">
        <v>871</v>
      </c>
      <c r="B113">
        <v>2017</v>
      </c>
      <c r="C113">
        <v>2018</v>
      </c>
      <c r="D113" s="23" t="str">
        <f t="shared" si="1"/>
        <v>2017-2018</v>
      </c>
      <c r="E113" t="e">
        <f>VLOOKUP(Лист3!$A113,Табл1!$C$10:$C$188,1,FALSE)</f>
        <v>#N/A</v>
      </c>
    </row>
    <row r="114" spans="1:5" x14ac:dyDescent="0.25">
      <c r="A114" s="19" t="s">
        <v>872</v>
      </c>
      <c r="B114">
        <v>2017</v>
      </c>
      <c r="D114" s="23" t="str">
        <f t="shared" si="1"/>
        <v>2017-</v>
      </c>
      <c r="E114" t="e">
        <f>VLOOKUP(Лист3!$A114,Табл1!$C$10:$C$188,1,FALSE)</f>
        <v>#N/A</v>
      </c>
    </row>
    <row r="115" spans="1:5" x14ac:dyDescent="0.25">
      <c r="A115" s="19" t="s">
        <v>873</v>
      </c>
      <c r="B115">
        <v>2017</v>
      </c>
      <c r="D115" s="23" t="str">
        <f t="shared" si="1"/>
        <v>2017-</v>
      </c>
      <c r="E115" t="e">
        <f>VLOOKUP(Лист3!$A115,Табл1!$C$10:$C$188,1,FALSE)</f>
        <v>#N/A</v>
      </c>
    </row>
    <row r="116" spans="1:5" x14ac:dyDescent="0.25">
      <c r="A116" s="19" t="s">
        <v>874</v>
      </c>
      <c r="B116">
        <v>2017</v>
      </c>
      <c r="C116">
        <v>2018</v>
      </c>
      <c r="D116" s="23" t="str">
        <f t="shared" si="1"/>
        <v>2017-2018</v>
      </c>
      <c r="E116" t="e">
        <f>VLOOKUP(Лист3!$A116,Табл1!$C$10:$C$188,1,FALSE)</f>
        <v>#N/A</v>
      </c>
    </row>
    <row r="117" spans="1:5" x14ac:dyDescent="0.25">
      <c r="A117" s="19" t="s">
        <v>875</v>
      </c>
      <c r="B117">
        <v>2017</v>
      </c>
      <c r="C117">
        <v>2018</v>
      </c>
      <c r="D117" s="23" t="str">
        <f t="shared" si="1"/>
        <v>2017-2018</v>
      </c>
      <c r="E117" t="e">
        <f>VLOOKUP(Лист3!$A117,Табл1!$C$10:$C$188,1,FALSE)</f>
        <v>#N/A</v>
      </c>
    </row>
    <row r="118" spans="1:5" x14ac:dyDescent="0.25">
      <c r="A118" s="19" t="s">
        <v>876</v>
      </c>
      <c r="B118">
        <v>2017</v>
      </c>
      <c r="C118">
        <v>2018</v>
      </c>
      <c r="D118" s="23" t="str">
        <f t="shared" si="1"/>
        <v>2017-2018</v>
      </c>
      <c r="E118" t="e">
        <f>VLOOKUP(Лист3!$A118,Табл1!$C$10:$C$188,1,FALSE)</f>
        <v>#N/A</v>
      </c>
    </row>
    <row r="119" spans="1:5" x14ac:dyDescent="0.25">
      <c r="A119" s="19" t="s">
        <v>877</v>
      </c>
      <c r="B119">
        <v>2017</v>
      </c>
      <c r="C119">
        <v>2018</v>
      </c>
      <c r="D119" s="23" t="str">
        <f t="shared" si="1"/>
        <v>2017-2018</v>
      </c>
      <c r="E119" t="e">
        <f>VLOOKUP(Лист3!$A119,Табл1!$C$10:$C$188,1,FALSE)</f>
        <v>#N/A</v>
      </c>
    </row>
    <row r="120" spans="1:5" x14ac:dyDescent="0.25">
      <c r="A120" s="19" t="s">
        <v>878</v>
      </c>
      <c r="B120">
        <v>2017</v>
      </c>
      <c r="C120">
        <v>2018</v>
      </c>
      <c r="D120" s="23" t="str">
        <f t="shared" si="1"/>
        <v>2017-2018</v>
      </c>
      <c r="E120" t="e">
        <f>VLOOKUP(Лист3!$A120,Табл1!$C$10:$C$188,1,FALSE)</f>
        <v>#N/A</v>
      </c>
    </row>
    <row r="121" spans="1:5" x14ac:dyDescent="0.25">
      <c r="A121" s="19" t="s">
        <v>879</v>
      </c>
      <c r="B121">
        <v>2017</v>
      </c>
      <c r="C121">
        <v>2018</v>
      </c>
      <c r="D121" s="23" t="str">
        <f t="shared" si="1"/>
        <v>2017-2018</v>
      </c>
      <c r="E121" t="e">
        <f>VLOOKUP(Лист3!$A121,Табл1!$C$10:$C$188,1,FALSE)</f>
        <v>#N/A</v>
      </c>
    </row>
    <row r="122" spans="1:5" x14ac:dyDescent="0.25">
      <c r="A122" s="19" t="s">
        <v>880</v>
      </c>
      <c r="B122">
        <v>2017</v>
      </c>
      <c r="C122">
        <v>2018</v>
      </c>
      <c r="D122" s="23" t="str">
        <f t="shared" si="1"/>
        <v>2017-2018</v>
      </c>
      <c r="E122" t="e">
        <f>VLOOKUP(Лист3!$A122,Табл1!$C$10:$C$188,1,FALSE)</f>
        <v>#N/A</v>
      </c>
    </row>
    <row r="123" spans="1:5" x14ac:dyDescent="0.25">
      <c r="A123" s="19" t="s">
        <v>881</v>
      </c>
      <c r="B123">
        <v>2017</v>
      </c>
      <c r="C123">
        <v>2018</v>
      </c>
      <c r="D123" s="23" t="str">
        <f t="shared" si="1"/>
        <v>2017-2018</v>
      </c>
      <c r="E123" t="e">
        <f>VLOOKUP(Лист3!$A123,Табл1!$C$10:$C$188,1,FALSE)</f>
        <v>#N/A</v>
      </c>
    </row>
    <row r="124" spans="1:5" x14ac:dyDescent="0.25">
      <c r="A124" s="19" t="s">
        <v>882</v>
      </c>
      <c r="B124">
        <v>2017</v>
      </c>
      <c r="C124">
        <v>2018</v>
      </c>
      <c r="D124" s="23" t="str">
        <f t="shared" si="1"/>
        <v>2017-2018</v>
      </c>
      <c r="E124" t="e">
        <f>VLOOKUP(Лист3!$A124,Табл1!$C$10:$C$188,1,FALSE)</f>
        <v>#N/A</v>
      </c>
    </row>
    <row r="125" spans="1:5" x14ac:dyDescent="0.25">
      <c r="A125" s="19" t="s">
        <v>883</v>
      </c>
      <c r="B125">
        <v>2017</v>
      </c>
      <c r="C125">
        <v>2018</v>
      </c>
      <c r="D125" s="23" t="str">
        <f t="shared" si="1"/>
        <v>2017-2018</v>
      </c>
      <c r="E125" t="e">
        <f>VLOOKUP(Лист3!$A125,Табл1!$C$10:$C$188,1,FALSE)</f>
        <v>#N/A</v>
      </c>
    </row>
    <row r="126" spans="1:5" x14ac:dyDescent="0.25">
      <c r="A126" s="19" t="s">
        <v>884</v>
      </c>
      <c r="B126">
        <v>2017</v>
      </c>
      <c r="C126">
        <v>2018</v>
      </c>
      <c r="D126" s="23" t="str">
        <f t="shared" si="1"/>
        <v>2017-2018</v>
      </c>
      <c r="E126" t="e">
        <f>VLOOKUP(Лист3!$A126,Табл1!$C$10:$C$188,1,FALSE)</f>
        <v>#N/A</v>
      </c>
    </row>
    <row r="127" spans="1:5" x14ac:dyDescent="0.25">
      <c r="A127" s="19" t="s">
        <v>885</v>
      </c>
      <c r="B127">
        <v>2017</v>
      </c>
      <c r="C127">
        <v>2018</v>
      </c>
      <c r="D127" s="23" t="str">
        <f t="shared" si="1"/>
        <v>2017-2018</v>
      </c>
      <c r="E127" t="e">
        <f>VLOOKUP(Лист3!$A127,Табл1!$C$10:$C$188,1,FALSE)</f>
        <v>#N/A</v>
      </c>
    </row>
    <row r="128" spans="1:5" x14ac:dyDescent="0.25">
      <c r="A128" s="19" t="s">
        <v>886</v>
      </c>
      <c r="B128">
        <v>2017</v>
      </c>
      <c r="C128">
        <v>2018</v>
      </c>
      <c r="D128" s="23" t="str">
        <f t="shared" si="1"/>
        <v>2017-2018</v>
      </c>
      <c r="E128" t="e">
        <f>VLOOKUP(Лист3!$A128,Табл1!$C$10:$C$188,1,FALSE)</f>
        <v>#N/A</v>
      </c>
    </row>
    <row r="129" spans="1:5" x14ac:dyDescent="0.25">
      <c r="A129" s="19" t="s">
        <v>887</v>
      </c>
      <c r="B129">
        <v>2017</v>
      </c>
      <c r="C129">
        <v>2018</v>
      </c>
      <c r="D129" s="23" t="str">
        <f t="shared" si="1"/>
        <v>2017-2018</v>
      </c>
      <c r="E129" t="e">
        <f>VLOOKUP(Лист3!$A129,Табл1!$C$10:$C$188,1,FALSE)</f>
        <v>#N/A</v>
      </c>
    </row>
    <row r="130" spans="1:5" x14ac:dyDescent="0.25">
      <c r="A130" s="19" t="s">
        <v>888</v>
      </c>
      <c r="B130">
        <v>2014</v>
      </c>
      <c r="C130">
        <v>2016</v>
      </c>
      <c r="D130" s="23" t="str">
        <f t="shared" si="1"/>
        <v>2014-2016</v>
      </c>
      <c r="E130" t="e">
        <f>VLOOKUP(Лист3!$A130,Табл1!$C$10:$C$188,1,FALSE)</f>
        <v>#N/A</v>
      </c>
    </row>
    <row r="131" spans="1:5" x14ac:dyDescent="0.25">
      <c r="A131" s="19" t="s">
        <v>889</v>
      </c>
      <c r="B131">
        <v>2016</v>
      </c>
      <c r="C131">
        <v>2016</v>
      </c>
      <c r="D131" s="23" t="str">
        <f t="shared" ref="D131:D194" si="2">CONCATENATE(B131,"-",C131)</f>
        <v>2016-2016</v>
      </c>
      <c r="E131" t="e">
        <f>VLOOKUP(Лист3!$A131,Табл1!$C$10:$C$188,1,FALSE)</f>
        <v>#N/A</v>
      </c>
    </row>
    <row r="132" spans="1:5" x14ac:dyDescent="0.25">
      <c r="A132" s="19" t="s">
        <v>890</v>
      </c>
      <c r="B132">
        <v>2016</v>
      </c>
      <c r="C132">
        <v>2016</v>
      </c>
      <c r="D132" s="23" t="str">
        <f t="shared" si="2"/>
        <v>2016-2016</v>
      </c>
      <c r="E132" t="e">
        <f>VLOOKUP(Лист3!$A132,Табл1!$C$10:$C$188,1,FALSE)</f>
        <v>#N/A</v>
      </c>
    </row>
    <row r="133" spans="1:5" x14ac:dyDescent="0.25">
      <c r="A133" s="19" t="s">
        <v>891</v>
      </c>
      <c r="B133">
        <v>2017</v>
      </c>
      <c r="C133">
        <v>2017</v>
      </c>
      <c r="D133" s="23" t="str">
        <f t="shared" si="2"/>
        <v>2017-2017</v>
      </c>
      <c r="E133" t="e">
        <f>VLOOKUP(Лист3!$A133,Табл1!$C$10:$C$188,1,FALSE)</f>
        <v>#N/A</v>
      </c>
    </row>
    <row r="134" spans="1:5" x14ac:dyDescent="0.25">
      <c r="A134" s="19" t="s">
        <v>892</v>
      </c>
      <c r="B134">
        <v>2017</v>
      </c>
      <c r="C134">
        <v>2017</v>
      </c>
      <c r="D134" s="23" t="str">
        <f t="shared" si="2"/>
        <v>2017-2017</v>
      </c>
      <c r="E134" t="e">
        <f>VLOOKUP(Лист3!$A134,Табл1!$C$10:$C$188,1,FALSE)</f>
        <v>#N/A</v>
      </c>
    </row>
    <row r="135" spans="1:5" x14ac:dyDescent="0.25">
      <c r="A135" s="19" t="s">
        <v>893</v>
      </c>
      <c r="B135">
        <v>2017</v>
      </c>
      <c r="C135">
        <v>2017</v>
      </c>
      <c r="D135" s="23" t="str">
        <f t="shared" si="2"/>
        <v>2017-2017</v>
      </c>
      <c r="E135" t="e">
        <f>VLOOKUP(Лист3!$A135,Табл1!$C$10:$C$188,1,FALSE)</f>
        <v>#N/A</v>
      </c>
    </row>
    <row r="136" spans="1:5" x14ac:dyDescent="0.25">
      <c r="A136" s="19" t="s">
        <v>894</v>
      </c>
      <c r="B136">
        <v>2017</v>
      </c>
      <c r="C136">
        <v>2017</v>
      </c>
      <c r="D136" s="23" t="str">
        <f t="shared" si="2"/>
        <v>2017-2017</v>
      </c>
      <c r="E136" t="e">
        <f>VLOOKUP(Лист3!$A136,Табл1!$C$10:$C$188,1,FALSE)</f>
        <v>#N/A</v>
      </c>
    </row>
    <row r="137" spans="1:5" x14ac:dyDescent="0.25">
      <c r="A137" s="19" t="s">
        <v>895</v>
      </c>
      <c r="B137">
        <v>2016</v>
      </c>
      <c r="C137">
        <v>2016</v>
      </c>
      <c r="D137" s="23" t="str">
        <f t="shared" si="2"/>
        <v>2016-2016</v>
      </c>
      <c r="E137" t="e">
        <f>VLOOKUP(Лист3!$A137,Табл1!$C$10:$C$188,1,FALSE)</f>
        <v>#N/A</v>
      </c>
    </row>
    <row r="138" spans="1:5" x14ac:dyDescent="0.25">
      <c r="A138" s="19" t="s">
        <v>896</v>
      </c>
      <c r="B138">
        <v>2018</v>
      </c>
      <c r="D138" s="23" t="str">
        <f t="shared" si="2"/>
        <v>2018-</v>
      </c>
      <c r="E138" t="e">
        <f>VLOOKUP(Лист3!$A138,Табл1!$C$10:$C$188,1,FALSE)</f>
        <v>#N/A</v>
      </c>
    </row>
    <row r="139" spans="1:5" x14ac:dyDescent="0.25">
      <c r="A139" s="19" t="s">
        <v>897</v>
      </c>
      <c r="B139">
        <v>2018</v>
      </c>
      <c r="D139" s="23" t="str">
        <f t="shared" si="2"/>
        <v>2018-</v>
      </c>
      <c r="E139" t="e">
        <f>VLOOKUP(Лист3!$A139,Табл1!$C$10:$C$188,1,FALSE)</f>
        <v>#N/A</v>
      </c>
    </row>
    <row r="140" spans="1:5" x14ac:dyDescent="0.25">
      <c r="A140" s="19" t="s">
        <v>149</v>
      </c>
      <c r="B140">
        <v>2019</v>
      </c>
      <c r="C140">
        <v>2020</v>
      </c>
      <c r="D140" s="23" t="str">
        <f t="shared" si="2"/>
        <v>2019-2020</v>
      </c>
      <c r="E140" t="e">
        <f>VLOOKUP(Лист3!$A140,Табл1!$C$10:$C$188,1,FALSE)</f>
        <v>#N/A</v>
      </c>
    </row>
    <row r="141" spans="1:5" x14ac:dyDescent="0.25">
      <c r="A141" s="19" t="s">
        <v>150</v>
      </c>
      <c r="B141">
        <v>2018</v>
      </c>
      <c r="C141">
        <v>2019</v>
      </c>
      <c r="D141" s="23" t="str">
        <f t="shared" si="2"/>
        <v>2018-2019</v>
      </c>
      <c r="E141" t="e">
        <f>VLOOKUP(Лист3!$A141,Табл1!$C$10:$C$188,1,FALSE)</f>
        <v>#N/A</v>
      </c>
    </row>
    <row r="142" spans="1:5" x14ac:dyDescent="0.25">
      <c r="A142" s="19" t="s">
        <v>151</v>
      </c>
      <c r="B142">
        <v>2018</v>
      </c>
      <c r="C142">
        <v>2019</v>
      </c>
      <c r="D142" s="23" t="str">
        <f t="shared" si="2"/>
        <v>2018-2019</v>
      </c>
      <c r="E142" t="e">
        <f>VLOOKUP(Лист3!$A142,Табл1!$C$10:$C$188,1,FALSE)</f>
        <v>#N/A</v>
      </c>
    </row>
    <row r="143" spans="1:5" x14ac:dyDescent="0.25">
      <c r="A143" s="19" t="s">
        <v>152</v>
      </c>
      <c r="B143">
        <v>2019</v>
      </c>
      <c r="C143">
        <v>2020</v>
      </c>
      <c r="D143" s="23" t="str">
        <f t="shared" si="2"/>
        <v>2019-2020</v>
      </c>
      <c r="E143" t="e">
        <f>VLOOKUP(Лист3!$A143,Табл1!$C$10:$C$188,1,FALSE)</f>
        <v>#N/A</v>
      </c>
    </row>
    <row r="144" spans="1:5" x14ac:dyDescent="0.25">
      <c r="A144" s="19" t="s">
        <v>153</v>
      </c>
      <c r="B144">
        <v>2019</v>
      </c>
      <c r="C144">
        <v>2020</v>
      </c>
      <c r="D144" s="23" t="str">
        <f t="shared" si="2"/>
        <v>2019-2020</v>
      </c>
      <c r="E144" t="e">
        <f>VLOOKUP(Лист3!$A144,Табл1!$C$10:$C$188,1,FALSE)</f>
        <v>#N/A</v>
      </c>
    </row>
    <row r="145" spans="1:5" x14ac:dyDescent="0.25">
      <c r="A145" s="19" t="s">
        <v>154</v>
      </c>
      <c r="B145">
        <v>2019</v>
      </c>
      <c r="C145">
        <v>2020</v>
      </c>
      <c r="D145" s="23" t="str">
        <f t="shared" si="2"/>
        <v>2019-2020</v>
      </c>
      <c r="E145" t="e">
        <f>VLOOKUP(Лист3!$A145,Табл1!$C$10:$C$188,1,FALSE)</f>
        <v>#N/A</v>
      </c>
    </row>
    <row r="146" spans="1:5" x14ac:dyDescent="0.25">
      <c r="A146" s="19" t="s">
        <v>155</v>
      </c>
      <c r="B146">
        <v>2019</v>
      </c>
      <c r="C146">
        <v>2020</v>
      </c>
      <c r="D146" s="23" t="str">
        <f t="shared" si="2"/>
        <v>2019-2020</v>
      </c>
      <c r="E146" t="e">
        <f>VLOOKUP(Лист3!$A146,Табл1!$C$10:$C$188,1,FALSE)</f>
        <v>#N/A</v>
      </c>
    </row>
    <row r="147" spans="1:5" x14ac:dyDescent="0.25">
      <c r="A147" s="19" t="s">
        <v>898</v>
      </c>
      <c r="B147">
        <v>2017</v>
      </c>
      <c r="C147">
        <v>2018</v>
      </c>
      <c r="D147" s="23" t="str">
        <f t="shared" si="2"/>
        <v>2017-2018</v>
      </c>
      <c r="E147" t="e">
        <f>VLOOKUP(Лист3!$A147,Табл1!$C$10:$C$188,1,FALSE)</f>
        <v>#N/A</v>
      </c>
    </row>
    <row r="148" spans="1:5" x14ac:dyDescent="0.25">
      <c r="A148" s="19" t="s">
        <v>899</v>
      </c>
      <c r="B148">
        <v>2016</v>
      </c>
      <c r="C148">
        <v>2016</v>
      </c>
      <c r="D148" s="23" t="str">
        <f t="shared" si="2"/>
        <v>2016-2016</v>
      </c>
      <c r="E148" t="e">
        <f>VLOOKUP(Лист3!$A148,Табл1!$C$10:$C$188,1,FALSE)</f>
        <v>#N/A</v>
      </c>
    </row>
    <row r="149" spans="1:5" x14ac:dyDescent="0.25">
      <c r="A149" s="19" t="s">
        <v>900</v>
      </c>
      <c r="B149">
        <v>2016</v>
      </c>
      <c r="C149">
        <v>2016</v>
      </c>
      <c r="D149" s="23" t="str">
        <f t="shared" si="2"/>
        <v>2016-2016</v>
      </c>
      <c r="E149" t="e">
        <f>VLOOKUP(Лист3!$A149,Табл1!$C$10:$C$188,1,FALSE)</f>
        <v>#N/A</v>
      </c>
    </row>
    <row r="150" spans="1:5" x14ac:dyDescent="0.25">
      <c r="A150" s="19" t="s">
        <v>156</v>
      </c>
      <c r="B150">
        <v>2018</v>
      </c>
      <c r="C150">
        <v>2019</v>
      </c>
      <c r="D150" s="23" t="str">
        <f t="shared" si="2"/>
        <v>2018-2019</v>
      </c>
      <c r="E150" t="e">
        <f>VLOOKUP(Лист3!$A150,Табл1!$C$10:$C$188,1,FALSE)</f>
        <v>#N/A</v>
      </c>
    </row>
    <row r="151" spans="1:5" x14ac:dyDescent="0.25">
      <c r="A151" s="19" t="s">
        <v>157</v>
      </c>
      <c r="B151">
        <v>2018</v>
      </c>
      <c r="C151">
        <v>2019</v>
      </c>
      <c r="D151" s="23" t="str">
        <f t="shared" si="2"/>
        <v>2018-2019</v>
      </c>
      <c r="E151" t="e">
        <f>VLOOKUP(Лист3!$A151,Табл1!$C$10:$C$188,1,FALSE)</f>
        <v>#N/A</v>
      </c>
    </row>
    <row r="152" spans="1:5" x14ac:dyDescent="0.25">
      <c r="A152" s="19" t="s">
        <v>901</v>
      </c>
      <c r="B152">
        <v>2016</v>
      </c>
      <c r="C152">
        <v>2016</v>
      </c>
      <c r="D152" s="23" t="str">
        <f t="shared" si="2"/>
        <v>2016-2016</v>
      </c>
      <c r="E152" t="e">
        <f>VLOOKUP(Лист3!$A152,Табл1!$C$10:$C$188,1,FALSE)</f>
        <v>#N/A</v>
      </c>
    </row>
    <row r="153" spans="1:5" x14ac:dyDescent="0.25">
      <c r="A153" s="19" t="s">
        <v>158</v>
      </c>
      <c r="B153">
        <v>2018</v>
      </c>
      <c r="C153">
        <v>2019</v>
      </c>
      <c r="D153" s="23" t="str">
        <f t="shared" si="2"/>
        <v>2018-2019</v>
      </c>
      <c r="E153" t="e">
        <f>VLOOKUP(Лист3!$A153,Табл1!$C$10:$C$188,1,FALSE)</f>
        <v>#N/A</v>
      </c>
    </row>
    <row r="154" spans="1:5" x14ac:dyDescent="0.25">
      <c r="A154" s="19" t="s">
        <v>159</v>
      </c>
      <c r="B154">
        <v>2018</v>
      </c>
      <c r="C154">
        <v>2019</v>
      </c>
      <c r="D154" s="23" t="str">
        <f t="shared" si="2"/>
        <v>2018-2019</v>
      </c>
      <c r="E154" t="e">
        <f>VLOOKUP(Лист3!$A154,Табл1!$C$10:$C$188,1,FALSE)</f>
        <v>#N/A</v>
      </c>
    </row>
    <row r="155" spans="1:5" x14ac:dyDescent="0.25">
      <c r="A155" s="19" t="s">
        <v>160</v>
      </c>
      <c r="B155">
        <v>2018</v>
      </c>
      <c r="C155">
        <v>2019</v>
      </c>
      <c r="D155" s="23" t="str">
        <f t="shared" si="2"/>
        <v>2018-2019</v>
      </c>
      <c r="E155" t="e">
        <f>VLOOKUP(Лист3!$A155,Табл1!$C$10:$C$188,1,FALSE)</f>
        <v>#N/A</v>
      </c>
    </row>
    <row r="156" spans="1:5" x14ac:dyDescent="0.25">
      <c r="A156" s="19" t="s">
        <v>161</v>
      </c>
      <c r="B156">
        <v>2018</v>
      </c>
      <c r="C156">
        <v>2019</v>
      </c>
      <c r="D156" s="23" t="str">
        <f t="shared" si="2"/>
        <v>2018-2019</v>
      </c>
      <c r="E156" t="e">
        <f>VLOOKUP(Лист3!$A156,Табл1!$C$10:$C$188,1,FALSE)</f>
        <v>#N/A</v>
      </c>
    </row>
    <row r="157" spans="1:5" x14ac:dyDescent="0.25">
      <c r="A157" s="19" t="s">
        <v>162</v>
      </c>
      <c r="B157">
        <v>2018</v>
      </c>
      <c r="C157">
        <v>2019</v>
      </c>
      <c r="D157" s="23" t="str">
        <f t="shared" si="2"/>
        <v>2018-2019</v>
      </c>
      <c r="E157" t="e">
        <f>VLOOKUP(Лист3!$A157,Табл1!$C$10:$C$188,1,FALSE)</f>
        <v>#N/A</v>
      </c>
    </row>
    <row r="158" spans="1:5" x14ac:dyDescent="0.25">
      <c r="A158" s="19" t="s">
        <v>163</v>
      </c>
      <c r="B158">
        <v>2018</v>
      </c>
      <c r="C158">
        <v>2019</v>
      </c>
      <c r="D158" s="23" t="str">
        <f t="shared" si="2"/>
        <v>2018-2019</v>
      </c>
      <c r="E158" t="e">
        <f>VLOOKUP(Лист3!$A158,Табл1!$C$10:$C$188,1,FALSE)</f>
        <v>#N/A</v>
      </c>
    </row>
    <row r="159" spans="1:5" x14ac:dyDescent="0.25">
      <c r="A159" s="19" t="s">
        <v>902</v>
      </c>
      <c r="B159">
        <v>2016</v>
      </c>
      <c r="C159">
        <v>2016</v>
      </c>
      <c r="D159" s="23" t="str">
        <f t="shared" si="2"/>
        <v>2016-2016</v>
      </c>
      <c r="E159" t="e">
        <f>VLOOKUP(Лист3!$A159,Табл1!$C$10:$C$188,1,FALSE)</f>
        <v>#N/A</v>
      </c>
    </row>
    <row r="160" spans="1:5" x14ac:dyDescent="0.25">
      <c r="A160" s="19" t="s">
        <v>164</v>
      </c>
      <c r="B160">
        <v>2014</v>
      </c>
      <c r="C160">
        <v>2022</v>
      </c>
      <c r="D160" s="23" t="str">
        <f t="shared" si="2"/>
        <v>2014-2022</v>
      </c>
      <c r="E160" t="e">
        <f>VLOOKUP(Лист3!$A160,Табл1!$C$10:$C$188,1,FALSE)</f>
        <v>#N/A</v>
      </c>
    </row>
    <row r="161" spans="1:5" x14ac:dyDescent="0.25">
      <c r="A161" s="19" t="s">
        <v>165</v>
      </c>
      <c r="B161">
        <v>2018</v>
      </c>
      <c r="C161">
        <v>2019</v>
      </c>
      <c r="D161" s="23" t="str">
        <f t="shared" si="2"/>
        <v>2018-2019</v>
      </c>
      <c r="E161" t="e">
        <f>VLOOKUP(Лист3!$A161,Табл1!$C$10:$C$188,1,FALSE)</f>
        <v>#N/A</v>
      </c>
    </row>
    <row r="162" spans="1:5" x14ac:dyDescent="0.25">
      <c r="A162" s="19" t="s">
        <v>166</v>
      </c>
      <c r="B162">
        <v>2018</v>
      </c>
      <c r="C162">
        <v>2019</v>
      </c>
      <c r="D162" s="23" t="str">
        <f t="shared" si="2"/>
        <v>2018-2019</v>
      </c>
      <c r="E162" t="e">
        <f>VLOOKUP(Лист3!$A162,Табл1!$C$10:$C$188,1,FALSE)</f>
        <v>#N/A</v>
      </c>
    </row>
    <row r="163" spans="1:5" x14ac:dyDescent="0.25">
      <c r="A163" s="19" t="s">
        <v>167</v>
      </c>
      <c r="B163">
        <v>2018</v>
      </c>
      <c r="C163">
        <v>2019</v>
      </c>
      <c r="D163" s="23" t="str">
        <f t="shared" si="2"/>
        <v>2018-2019</v>
      </c>
      <c r="E163" t="e">
        <f>VLOOKUP(Лист3!$A163,Табл1!$C$10:$C$188,1,FALSE)</f>
        <v>#N/A</v>
      </c>
    </row>
    <row r="164" spans="1:5" x14ac:dyDescent="0.25">
      <c r="A164" s="19" t="s">
        <v>168</v>
      </c>
      <c r="B164">
        <v>2018</v>
      </c>
      <c r="C164">
        <v>2019</v>
      </c>
      <c r="D164" s="23" t="str">
        <f t="shared" si="2"/>
        <v>2018-2019</v>
      </c>
      <c r="E164" t="e">
        <f>VLOOKUP(Лист3!$A164,Табл1!$C$10:$C$188,1,FALSE)</f>
        <v>#N/A</v>
      </c>
    </row>
    <row r="165" spans="1:5" x14ac:dyDescent="0.25">
      <c r="A165" s="19" t="s">
        <v>169</v>
      </c>
      <c r="B165">
        <v>2018</v>
      </c>
      <c r="C165">
        <v>2019</v>
      </c>
      <c r="D165" s="23" t="str">
        <f t="shared" si="2"/>
        <v>2018-2019</v>
      </c>
      <c r="E165" t="e">
        <f>VLOOKUP(Лист3!$A165,Табл1!$C$10:$C$188,1,FALSE)</f>
        <v>#N/A</v>
      </c>
    </row>
    <row r="166" spans="1:5" x14ac:dyDescent="0.25">
      <c r="A166" s="19" t="s">
        <v>170</v>
      </c>
      <c r="B166">
        <v>2018</v>
      </c>
      <c r="C166">
        <v>2019</v>
      </c>
      <c r="D166" s="23" t="str">
        <f t="shared" si="2"/>
        <v>2018-2019</v>
      </c>
      <c r="E166" t="e">
        <f>VLOOKUP(Лист3!$A166,Табл1!$C$10:$C$188,1,FALSE)</f>
        <v>#N/A</v>
      </c>
    </row>
    <row r="167" spans="1:5" x14ac:dyDescent="0.25">
      <c r="A167" s="19" t="s">
        <v>171</v>
      </c>
      <c r="B167">
        <v>2018</v>
      </c>
      <c r="C167">
        <v>2019</v>
      </c>
      <c r="D167" s="23" t="str">
        <f t="shared" si="2"/>
        <v>2018-2019</v>
      </c>
      <c r="E167" t="e">
        <f>VLOOKUP(Лист3!$A167,Табл1!$C$10:$C$188,1,FALSE)</f>
        <v>#N/A</v>
      </c>
    </row>
    <row r="168" spans="1:5" x14ac:dyDescent="0.25">
      <c r="A168" s="19" t="s">
        <v>172</v>
      </c>
      <c r="B168">
        <v>2018</v>
      </c>
      <c r="C168">
        <v>2019</v>
      </c>
      <c r="D168" s="23" t="str">
        <f t="shared" si="2"/>
        <v>2018-2019</v>
      </c>
      <c r="E168" t="e">
        <f>VLOOKUP(Лист3!$A168,Табл1!$C$10:$C$188,1,FALSE)</f>
        <v>#N/A</v>
      </c>
    </row>
    <row r="169" spans="1:5" x14ac:dyDescent="0.25">
      <c r="A169" s="19" t="s">
        <v>173</v>
      </c>
      <c r="B169">
        <v>2018</v>
      </c>
      <c r="C169">
        <v>2019</v>
      </c>
      <c r="D169" s="23" t="str">
        <f t="shared" si="2"/>
        <v>2018-2019</v>
      </c>
      <c r="E169" t="e">
        <f>VLOOKUP(Лист3!$A169,Табл1!$C$10:$C$188,1,FALSE)</f>
        <v>#N/A</v>
      </c>
    </row>
    <row r="170" spans="1:5" x14ac:dyDescent="0.25">
      <c r="A170" s="19" t="s">
        <v>174</v>
      </c>
      <c r="B170">
        <v>2018</v>
      </c>
      <c r="C170">
        <v>2019</v>
      </c>
      <c r="D170" s="23" t="str">
        <f t="shared" si="2"/>
        <v>2018-2019</v>
      </c>
      <c r="E170" t="e">
        <f>VLOOKUP(Лист3!$A170,Табл1!$C$10:$C$188,1,FALSE)</f>
        <v>#N/A</v>
      </c>
    </row>
    <row r="171" spans="1:5" x14ac:dyDescent="0.25">
      <c r="A171" s="19" t="s">
        <v>175</v>
      </c>
      <c r="B171">
        <v>2014</v>
      </c>
      <c r="C171">
        <v>2022</v>
      </c>
      <c r="D171" s="23" t="str">
        <f t="shared" si="2"/>
        <v>2014-2022</v>
      </c>
      <c r="E171" t="e">
        <f>VLOOKUP(Лист3!$A171,Табл1!$C$10:$C$188,1,FALSE)</f>
        <v>#N/A</v>
      </c>
    </row>
    <row r="172" spans="1:5" x14ac:dyDescent="0.25">
      <c r="A172" s="19" t="s">
        <v>176</v>
      </c>
      <c r="B172">
        <v>2018</v>
      </c>
      <c r="C172">
        <v>2019</v>
      </c>
      <c r="D172" s="23" t="str">
        <f t="shared" si="2"/>
        <v>2018-2019</v>
      </c>
      <c r="E172" t="e">
        <f>VLOOKUP(Лист3!$A172,Табл1!$C$10:$C$188,1,FALSE)</f>
        <v>#N/A</v>
      </c>
    </row>
    <row r="173" spans="1:5" x14ac:dyDescent="0.25">
      <c r="A173" s="19" t="s">
        <v>177</v>
      </c>
      <c r="B173">
        <v>2018</v>
      </c>
      <c r="C173">
        <v>2019</v>
      </c>
      <c r="D173" s="23" t="str">
        <f t="shared" si="2"/>
        <v>2018-2019</v>
      </c>
      <c r="E173" t="e">
        <f>VLOOKUP(Лист3!$A173,Табл1!$C$10:$C$188,1,FALSE)</f>
        <v>#N/A</v>
      </c>
    </row>
    <row r="174" spans="1:5" x14ac:dyDescent="0.25">
      <c r="A174" s="19" t="s">
        <v>178</v>
      </c>
      <c r="B174">
        <v>2018</v>
      </c>
      <c r="C174">
        <v>2019</v>
      </c>
      <c r="D174" s="23" t="str">
        <f t="shared" si="2"/>
        <v>2018-2019</v>
      </c>
      <c r="E174" t="e">
        <f>VLOOKUP(Лист3!$A174,Табл1!$C$10:$C$188,1,FALSE)</f>
        <v>#N/A</v>
      </c>
    </row>
    <row r="175" spans="1:5" x14ac:dyDescent="0.25">
      <c r="A175" s="19" t="s">
        <v>179</v>
      </c>
      <c r="B175">
        <v>2018</v>
      </c>
      <c r="C175">
        <v>2019</v>
      </c>
      <c r="D175" s="23" t="str">
        <f t="shared" si="2"/>
        <v>2018-2019</v>
      </c>
      <c r="E175" t="e">
        <f>VLOOKUP(Лист3!$A175,Табл1!$C$10:$C$188,1,FALSE)</f>
        <v>#N/A</v>
      </c>
    </row>
    <row r="176" spans="1:5" x14ac:dyDescent="0.25">
      <c r="A176" s="19" t="s">
        <v>903</v>
      </c>
      <c r="B176">
        <v>2016</v>
      </c>
      <c r="C176">
        <v>2016</v>
      </c>
      <c r="D176" s="23" t="str">
        <f t="shared" si="2"/>
        <v>2016-2016</v>
      </c>
      <c r="E176" t="e">
        <f>VLOOKUP(Лист3!$A176,Табл1!$C$10:$C$188,1,FALSE)</f>
        <v>#N/A</v>
      </c>
    </row>
    <row r="177" spans="1:5" x14ac:dyDescent="0.25">
      <c r="A177" s="19" t="s">
        <v>180</v>
      </c>
      <c r="B177">
        <v>2018</v>
      </c>
      <c r="C177">
        <v>2019</v>
      </c>
      <c r="D177" s="23" t="str">
        <f t="shared" si="2"/>
        <v>2018-2019</v>
      </c>
      <c r="E177" t="e">
        <f>VLOOKUP(Лист3!$A177,Табл1!$C$10:$C$188,1,FALSE)</f>
        <v>#N/A</v>
      </c>
    </row>
    <row r="178" spans="1:5" x14ac:dyDescent="0.25">
      <c r="A178" s="19" t="s">
        <v>904</v>
      </c>
      <c r="B178">
        <v>2016</v>
      </c>
      <c r="C178">
        <v>2016</v>
      </c>
      <c r="D178" s="23" t="str">
        <f t="shared" si="2"/>
        <v>2016-2016</v>
      </c>
      <c r="E178" t="e">
        <f>VLOOKUP(Лист3!$A178,Табл1!$C$10:$C$188,1,FALSE)</f>
        <v>#N/A</v>
      </c>
    </row>
    <row r="179" spans="1:5" x14ac:dyDescent="0.25">
      <c r="A179" s="19" t="s">
        <v>181</v>
      </c>
      <c r="B179">
        <v>2018</v>
      </c>
      <c r="C179">
        <v>2019</v>
      </c>
      <c r="D179" s="23" t="str">
        <f t="shared" si="2"/>
        <v>2018-2019</v>
      </c>
      <c r="E179" t="e">
        <f>VLOOKUP(Лист3!$A179,Табл1!$C$10:$C$188,1,FALSE)</f>
        <v>#N/A</v>
      </c>
    </row>
    <row r="180" spans="1:5" x14ac:dyDescent="0.25">
      <c r="A180" s="19" t="s">
        <v>182</v>
      </c>
      <c r="B180">
        <v>2018</v>
      </c>
      <c r="C180">
        <v>2019</v>
      </c>
      <c r="D180" s="23" t="str">
        <f t="shared" si="2"/>
        <v>2018-2019</v>
      </c>
      <c r="E180" t="e">
        <f>VLOOKUP(Лист3!$A180,Табл1!$C$10:$C$188,1,FALSE)</f>
        <v>#N/A</v>
      </c>
    </row>
    <row r="181" spans="1:5" x14ac:dyDescent="0.25">
      <c r="A181" s="19" t="s">
        <v>183</v>
      </c>
      <c r="B181">
        <v>2018</v>
      </c>
      <c r="C181">
        <v>2019</v>
      </c>
      <c r="D181" s="23" t="str">
        <f t="shared" si="2"/>
        <v>2018-2019</v>
      </c>
      <c r="E181" t="e">
        <f>VLOOKUP(Лист3!$A181,Табл1!$C$10:$C$188,1,FALSE)</f>
        <v>#N/A</v>
      </c>
    </row>
    <row r="182" spans="1:5" x14ac:dyDescent="0.25">
      <c r="A182" s="19" t="s">
        <v>184</v>
      </c>
      <c r="B182">
        <v>2018</v>
      </c>
      <c r="C182">
        <v>2019</v>
      </c>
      <c r="D182" s="23" t="str">
        <f t="shared" si="2"/>
        <v>2018-2019</v>
      </c>
      <c r="E182" t="e">
        <f>VLOOKUP(Лист3!$A182,Табл1!$C$10:$C$188,1,FALSE)</f>
        <v>#N/A</v>
      </c>
    </row>
    <row r="183" spans="1:5" x14ac:dyDescent="0.25">
      <c r="A183" s="19" t="s">
        <v>185</v>
      </c>
      <c r="B183">
        <v>2018</v>
      </c>
      <c r="C183">
        <v>2019</v>
      </c>
      <c r="D183" s="23" t="str">
        <f t="shared" si="2"/>
        <v>2018-2019</v>
      </c>
      <c r="E183" t="e">
        <f>VLOOKUP(Лист3!$A183,Табл1!$C$10:$C$188,1,FALSE)</f>
        <v>#N/A</v>
      </c>
    </row>
    <row r="184" spans="1:5" x14ac:dyDescent="0.25">
      <c r="A184" s="19" t="s">
        <v>186</v>
      </c>
      <c r="B184">
        <v>2018</v>
      </c>
      <c r="C184">
        <v>2019</v>
      </c>
      <c r="D184" s="23" t="str">
        <f t="shared" si="2"/>
        <v>2018-2019</v>
      </c>
      <c r="E184" t="e">
        <f>VLOOKUP(Лист3!$A184,Табл1!$C$10:$C$188,1,FALSE)</f>
        <v>#N/A</v>
      </c>
    </row>
    <row r="185" spans="1:5" x14ac:dyDescent="0.25">
      <c r="A185" s="19" t="s">
        <v>187</v>
      </c>
      <c r="B185">
        <v>2018</v>
      </c>
      <c r="C185">
        <v>2019</v>
      </c>
      <c r="D185" s="23" t="str">
        <f t="shared" si="2"/>
        <v>2018-2019</v>
      </c>
      <c r="E185" t="e">
        <f>VLOOKUP(Лист3!$A185,Табл1!$C$10:$C$188,1,FALSE)</f>
        <v>#N/A</v>
      </c>
    </row>
    <row r="186" spans="1:5" x14ac:dyDescent="0.25">
      <c r="A186" s="19" t="s">
        <v>188</v>
      </c>
      <c r="B186">
        <v>2018</v>
      </c>
      <c r="C186">
        <v>2019</v>
      </c>
      <c r="D186" s="23" t="str">
        <f t="shared" si="2"/>
        <v>2018-2019</v>
      </c>
      <c r="E186" t="e">
        <f>VLOOKUP(Лист3!$A186,Табл1!$C$10:$C$188,1,FALSE)</f>
        <v>#N/A</v>
      </c>
    </row>
    <row r="187" spans="1:5" x14ac:dyDescent="0.25">
      <c r="A187" s="19" t="s">
        <v>189</v>
      </c>
      <c r="B187">
        <v>2019</v>
      </c>
      <c r="C187">
        <v>2020</v>
      </c>
      <c r="D187" s="23" t="str">
        <f t="shared" si="2"/>
        <v>2019-2020</v>
      </c>
      <c r="E187" t="e">
        <f>VLOOKUP(Лист3!$A187,Табл1!$C$10:$C$188,1,FALSE)</f>
        <v>#N/A</v>
      </c>
    </row>
    <row r="188" spans="1:5" x14ac:dyDescent="0.25">
      <c r="A188" s="19" t="s">
        <v>190</v>
      </c>
      <c r="B188">
        <v>2019</v>
      </c>
      <c r="C188">
        <v>2020</v>
      </c>
      <c r="D188" s="23" t="str">
        <f t="shared" si="2"/>
        <v>2019-2020</v>
      </c>
      <c r="E188" t="e">
        <f>VLOOKUP(Лист3!$A188,Табл1!$C$10:$C$188,1,FALSE)</f>
        <v>#N/A</v>
      </c>
    </row>
    <row r="189" spans="1:5" x14ac:dyDescent="0.25">
      <c r="A189" s="19" t="s">
        <v>905</v>
      </c>
      <c r="B189">
        <v>2014</v>
      </c>
      <c r="C189">
        <v>2017</v>
      </c>
      <c r="D189" s="23" t="str">
        <f t="shared" si="2"/>
        <v>2014-2017</v>
      </c>
      <c r="E189" t="e">
        <f>VLOOKUP(Лист3!$A189,Табл1!$C$10:$C$188,1,FALSE)</f>
        <v>#N/A</v>
      </c>
    </row>
    <row r="190" spans="1:5" x14ac:dyDescent="0.25">
      <c r="A190" s="19" t="s">
        <v>906</v>
      </c>
      <c r="B190">
        <v>2019</v>
      </c>
      <c r="D190" s="23" t="str">
        <f t="shared" si="2"/>
        <v>2019-</v>
      </c>
      <c r="E190" t="e">
        <f>VLOOKUP(Лист3!$A190,Табл1!$C$10:$C$188,1,FALSE)</f>
        <v>#N/A</v>
      </c>
    </row>
    <row r="191" spans="1:5" x14ac:dyDescent="0.25">
      <c r="A191" s="19" t="s">
        <v>907</v>
      </c>
      <c r="B191">
        <v>2019</v>
      </c>
      <c r="D191" s="23" t="str">
        <f t="shared" si="2"/>
        <v>2019-</v>
      </c>
      <c r="E191" t="e">
        <f>VLOOKUP(Лист3!$A191,Табл1!$C$10:$C$188,1,FALSE)</f>
        <v>#N/A</v>
      </c>
    </row>
    <row r="192" spans="1:5" x14ac:dyDescent="0.25">
      <c r="A192" s="19" t="s">
        <v>908</v>
      </c>
      <c r="B192">
        <v>2019</v>
      </c>
      <c r="D192" s="23" t="str">
        <f t="shared" si="2"/>
        <v>2019-</v>
      </c>
      <c r="E192" t="e">
        <f>VLOOKUP(Лист3!$A192,Табл1!$C$10:$C$188,1,FALSE)</f>
        <v>#N/A</v>
      </c>
    </row>
    <row r="193" spans="1:5" x14ac:dyDescent="0.25">
      <c r="A193" s="19" t="s">
        <v>191</v>
      </c>
      <c r="B193">
        <v>2019</v>
      </c>
      <c r="C193">
        <v>2020</v>
      </c>
      <c r="D193" s="23" t="str">
        <f t="shared" si="2"/>
        <v>2019-2020</v>
      </c>
      <c r="E193" t="e">
        <f>VLOOKUP(Лист3!$A193,Табл1!$C$10:$C$188,1,FALSE)</f>
        <v>#N/A</v>
      </c>
    </row>
    <row r="194" spans="1:5" x14ac:dyDescent="0.25">
      <c r="A194" s="19" t="s">
        <v>192</v>
      </c>
      <c r="B194">
        <v>2019</v>
      </c>
      <c r="C194">
        <v>2020</v>
      </c>
      <c r="D194" s="23" t="str">
        <f t="shared" si="2"/>
        <v>2019-2020</v>
      </c>
      <c r="E194" t="e">
        <f>VLOOKUP(Лист3!$A194,Табл1!$C$10:$C$188,1,FALSE)</f>
        <v>#N/A</v>
      </c>
    </row>
    <row r="195" spans="1:5" x14ac:dyDescent="0.25">
      <c r="A195" s="19" t="s">
        <v>193</v>
      </c>
      <c r="B195">
        <v>2019</v>
      </c>
      <c r="C195">
        <v>2020</v>
      </c>
      <c r="D195" s="23" t="str">
        <f t="shared" ref="D195:D258" si="3">CONCATENATE(B195,"-",C195)</f>
        <v>2019-2020</v>
      </c>
      <c r="E195" t="e">
        <f>VLOOKUP(Лист3!$A195,Табл1!$C$10:$C$188,1,FALSE)</f>
        <v>#N/A</v>
      </c>
    </row>
    <row r="196" spans="1:5" x14ac:dyDescent="0.25">
      <c r="A196" s="19" t="s">
        <v>194</v>
      </c>
      <c r="B196">
        <v>2019</v>
      </c>
      <c r="C196">
        <v>2020</v>
      </c>
      <c r="D196" s="23" t="str">
        <f t="shared" si="3"/>
        <v>2019-2020</v>
      </c>
      <c r="E196" t="e">
        <f>VLOOKUP(Лист3!$A196,Табл1!$C$10:$C$188,1,FALSE)</f>
        <v>#N/A</v>
      </c>
    </row>
    <row r="197" spans="1:5" x14ac:dyDescent="0.25">
      <c r="A197" s="19" t="s">
        <v>195</v>
      </c>
      <c r="B197">
        <v>2019</v>
      </c>
      <c r="C197">
        <v>2020</v>
      </c>
      <c r="D197" s="23" t="str">
        <f t="shared" si="3"/>
        <v>2019-2020</v>
      </c>
      <c r="E197" t="e">
        <f>VLOOKUP(Лист3!$A197,Табл1!$C$10:$C$188,1,FALSE)</f>
        <v>#N/A</v>
      </c>
    </row>
    <row r="198" spans="1:5" x14ac:dyDescent="0.25">
      <c r="A198" s="19" t="s">
        <v>196</v>
      </c>
      <c r="B198">
        <v>2019</v>
      </c>
      <c r="C198">
        <v>2020</v>
      </c>
      <c r="D198" s="23" t="str">
        <f t="shared" si="3"/>
        <v>2019-2020</v>
      </c>
      <c r="E198" t="e">
        <f>VLOOKUP(Лист3!$A198,Табл1!$C$10:$C$188,1,FALSE)</f>
        <v>#N/A</v>
      </c>
    </row>
    <row r="199" spans="1:5" x14ac:dyDescent="0.25">
      <c r="A199" s="19" t="s">
        <v>909</v>
      </c>
      <c r="B199">
        <v>2019</v>
      </c>
      <c r="D199" s="23" t="str">
        <f t="shared" si="3"/>
        <v>2019-</v>
      </c>
      <c r="E199" t="e">
        <f>VLOOKUP(Лист3!$A199,Табл1!$C$10:$C$188,1,FALSE)</f>
        <v>#N/A</v>
      </c>
    </row>
    <row r="200" spans="1:5" x14ac:dyDescent="0.25">
      <c r="A200" s="19" t="s">
        <v>197</v>
      </c>
      <c r="B200">
        <v>2014</v>
      </c>
      <c r="C200">
        <v>2022</v>
      </c>
      <c r="D200" s="23" t="str">
        <f t="shared" si="3"/>
        <v>2014-2022</v>
      </c>
      <c r="E200" t="e">
        <f>VLOOKUP(Лист3!$A200,Табл1!$C$10:$C$188,1,FALSE)</f>
        <v>#N/A</v>
      </c>
    </row>
    <row r="201" spans="1:5" x14ac:dyDescent="0.25">
      <c r="A201" s="19" t="s">
        <v>910</v>
      </c>
      <c r="B201">
        <v>2019</v>
      </c>
      <c r="D201" s="23" t="str">
        <f t="shared" si="3"/>
        <v>2019-</v>
      </c>
      <c r="E201" t="e">
        <f>VLOOKUP(Лист3!$A201,Табл1!$C$10:$C$188,1,FALSE)</f>
        <v>#N/A</v>
      </c>
    </row>
    <row r="202" spans="1:5" x14ac:dyDescent="0.25">
      <c r="A202" s="19" t="s">
        <v>911</v>
      </c>
      <c r="B202">
        <v>2019</v>
      </c>
      <c r="D202" s="23" t="str">
        <f t="shared" si="3"/>
        <v>2019-</v>
      </c>
      <c r="E202" t="e">
        <f>VLOOKUP(Лист3!$A202,Табл1!$C$10:$C$188,1,FALSE)</f>
        <v>#N/A</v>
      </c>
    </row>
    <row r="203" spans="1:5" x14ac:dyDescent="0.25">
      <c r="A203" s="19" t="s">
        <v>912</v>
      </c>
      <c r="B203">
        <v>2019</v>
      </c>
      <c r="D203" s="23" t="str">
        <f t="shared" si="3"/>
        <v>2019-</v>
      </c>
      <c r="E203" t="e">
        <f>VLOOKUP(Лист3!$A203,Табл1!$C$10:$C$188,1,FALSE)</f>
        <v>#N/A</v>
      </c>
    </row>
    <row r="204" spans="1:5" x14ac:dyDescent="0.25">
      <c r="A204" s="19" t="s">
        <v>913</v>
      </c>
      <c r="B204">
        <v>2019</v>
      </c>
      <c r="D204" s="23" t="str">
        <f t="shared" si="3"/>
        <v>2019-</v>
      </c>
      <c r="E204" t="e">
        <f>VLOOKUP(Лист3!$A204,Табл1!$C$10:$C$188,1,FALSE)</f>
        <v>#N/A</v>
      </c>
    </row>
    <row r="205" spans="1:5" x14ac:dyDescent="0.25">
      <c r="A205" s="19" t="s">
        <v>198</v>
      </c>
      <c r="B205">
        <v>2018</v>
      </c>
      <c r="C205">
        <v>2019</v>
      </c>
      <c r="D205" s="23" t="str">
        <f t="shared" si="3"/>
        <v>2018-2019</v>
      </c>
      <c r="E205" t="e">
        <f>VLOOKUP(Лист3!$A205,Табл1!$C$10:$C$188,1,FALSE)</f>
        <v>#N/A</v>
      </c>
    </row>
    <row r="206" spans="1:5" x14ac:dyDescent="0.25">
      <c r="A206" s="19" t="s">
        <v>914</v>
      </c>
      <c r="B206">
        <v>2019</v>
      </c>
      <c r="D206" s="23" t="str">
        <f t="shared" si="3"/>
        <v>2019-</v>
      </c>
      <c r="E206" t="e">
        <f>VLOOKUP(Лист3!$A206,Табл1!$C$10:$C$188,1,FALSE)</f>
        <v>#N/A</v>
      </c>
    </row>
    <row r="207" spans="1:5" x14ac:dyDescent="0.25">
      <c r="A207" s="19" t="s">
        <v>915</v>
      </c>
      <c r="B207">
        <v>2019</v>
      </c>
      <c r="D207" s="23" t="str">
        <f t="shared" si="3"/>
        <v>2019-</v>
      </c>
      <c r="E207" t="e">
        <f>VLOOKUP(Лист3!$A207,Табл1!$C$10:$C$188,1,FALSE)</f>
        <v>#N/A</v>
      </c>
    </row>
    <row r="208" spans="1:5" x14ac:dyDescent="0.25">
      <c r="A208" s="19" t="s">
        <v>199</v>
      </c>
      <c r="B208">
        <v>2019</v>
      </c>
      <c r="C208">
        <v>2020</v>
      </c>
      <c r="D208" s="23" t="str">
        <f t="shared" si="3"/>
        <v>2019-2020</v>
      </c>
      <c r="E208" t="e">
        <f>VLOOKUP(Лист3!$A208,Табл1!$C$10:$C$188,1,FALSE)</f>
        <v>#N/A</v>
      </c>
    </row>
    <row r="209" spans="1:5" x14ac:dyDescent="0.25">
      <c r="A209" s="19" t="s">
        <v>200</v>
      </c>
      <c r="B209">
        <v>2019</v>
      </c>
      <c r="C209">
        <v>2020</v>
      </c>
      <c r="D209" s="23" t="str">
        <f t="shared" si="3"/>
        <v>2019-2020</v>
      </c>
      <c r="E209" t="e">
        <f>VLOOKUP(Лист3!$A209,Табл1!$C$10:$C$188,1,FALSE)</f>
        <v>#N/A</v>
      </c>
    </row>
    <row r="210" spans="1:5" x14ac:dyDescent="0.25">
      <c r="A210" s="19" t="s">
        <v>201</v>
      </c>
      <c r="B210">
        <v>2019</v>
      </c>
      <c r="C210">
        <v>2020</v>
      </c>
      <c r="D210" s="23" t="str">
        <f t="shared" si="3"/>
        <v>2019-2020</v>
      </c>
      <c r="E210" t="e">
        <f>VLOOKUP(Лист3!$A210,Табл1!$C$10:$C$188,1,FALSE)</f>
        <v>#N/A</v>
      </c>
    </row>
    <row r="211" spans="1:5" x14ac:dyDescent="0.25">
      <c r="A211" s="19" t="s">
        <v>202</v>
      </c>
      <c r="B211">
        <v>2014</v>
      </c>
      <c r="C211">
        <v>2022</v>
      </c>
      <c r="D211" s="23" t="str">
        <f t="shared" si="3"/>
        <v>2014-2022</v>
      </c>
      <c r="E211" t="e">
        <f>VLOOKUP(Лист3!$A211,Табл1!$C$10:$C$188,1,FALSE)</f>
        <v>#N/A</v>
      </c>
    </row>
    <row r="212" spans="1:5" x14ac:dyDescent="0.25">
      <c r="A212" s="19" t="s">
        <v>203</v>
      </c>
      <c r="B212">
        <v>2019</v>
      </c>
      <c r="C212">
        <v>2020</v>
      </c>
      <c r="D212" s="23" t="str">
        <f t="shared" si="3"/>
        <v>2019-2020</v>
      </c>
      <c r="E212" t="e">
        <f>VLOOKUP(Лист3!$A212,Табл1!$C$10:$C$188,1,FALSE)</f>
        <v>#N/A</v>
      </c>
    </row>
    <row r="213" spans="1:5" x14ac:dyDescent="0.25">
      <c r="A213" s="19" t="s">
        <v>204</v>
      </c>
      <c r="B213">
        <v>2019</v>
      </c>
      <c r="C213">
        <v>2020</v>
      </c>
      <c r="D213" s="23" t="str">
        <f t="shared" si="3"/>
        <v>2019-2020</v>
      </c>
      <c r="E213" t="e">
        <f>VLOOKUP(Лист3!$A213,Табл1!$C$10:$C$188,1,FALSE)</f>
        <v>#N/A</v>
      </c>
    </row>
    <row r="214" spans="1:5" x14ac:dyDescent="0.25">
      <c r="A214" s="19" t="s">
        <v>205</v>
      </c>
      <c r="B214">
        <v>2019</v>
      </c>
      <c r="C214">
        <v>2020</v>
      </c>
      <c r="D214" s="23" t="str">
        <f t="shared" si="3"/>
        <v>2019-2020</v>
      </c>
      <c r="E214" t="e">
        <f>VLOOKUP(Лист3!$A214,Табл1!$C$10:$C$188,1,FALSE)</f>
        <v>#N/A</v>
      </c>
    </row>
    <row r="215" spans="1:5" x14ac:dyDescent="0.25">
      <c r="A215" s="19" t="s">
        <v>206</v>
      </c>
      <c r="B215">
        <v>2019</v>
      </c>
      <c r="C215">
        <v>2020</v>
      </c>
      <c r="D215" s="23" t="str">
        <f t="shared" si="3"/>
        <v>2019-2020</v>
      </c>
      <c r="E215" t="e">
        <f>VLOOKUP(Лист3!$A215,Табл1!$C$10:$C$188,1,FALSE)</f>
        <v>#N/A</v>
      </c>
    </row>
    <row r="216" spans="1:5" x14ac:dyDescent="0.25">
      <c r="A216" s="19" t="s">
        <v>207</v>
      </c>
      <c r="B216">
        <v>2019</v>
      </c>
      <c r="C216">
        <v>2020</v>
      </c>
      <c r="D216" s="23" t="str">
        <f t="shared" si="3"/>
        <v>2019-2020</v>
      </c>
      <c r="E216" t="e">
        <f>VLOOKUP(Лист3!$A216,Табл1!$C$10:$C$188,1,FALSE)</f>
        <v>#N/A</v>
      </c>
    </row>
    <row r="217" spans="1:5" x14ac:dyDescent="0.25">
      <c r="A217" s="19" t="s">
        <v>916</v>
      </c>
      <c r="B217">
        <v>2019</v>
      </c>
      <c r="D217" s="23" t="str">
        <f t="shared" si="3"/>
        <v>2019-</v>
      </c>
      <c r="E217" t="e">
        <f>VLOOKUP(Лист3!$A217,Табл1!$C$10:$C$188,1,FALSE)</f>
        <v>#N/A</v>
      </c>
    </row>
    <row r="218" spans="1:5" x14ac:dyDescent="0.25">
      <c r="A218" s="19" t="s">
        <v>917</v>
      </c>
      <c r="B218">
        <v>2019</v>
      </c>
      <c r="D218" s="23" t="str">
        <f t="shared" si="3"/>
        <v>2019-</v>
      </c>
      <c r="E218" t="e">
        <f>VLOOKUP(Лист3!$A218,Табл1!$C$10:$C$188,1,FALSE)</f>
        <v>#N/A</v>
      </c>
    </row>
    <row r="219" spans="1:5" x14ac:dyDescent="0.25">
      <c r="A219" s="19" t="s">
        <v>918</v>
      </c>
      <c r="B219">
        <v>2017</v>
      </c>
      <c r="C219">
        <v>2018</v>
      </c>
      <c r="D219" s="23" t="str">
        <f t="shared" si="3"/>
        <v>2017-2018</v>
      </c>
      <c r="E219" t="e">
        <f>VLOOKUP(Лист3!$A219,Табл1!$C$10:$C$188,1,FALSE)</f>
        <v>#N/A</v>
      </c>
    </row>
    <row r="220" spans="1:5" x14ac:dyDescent="0.25">
      <c r="A220" s="19" t="s">
        <v>919</v>
      </c>
      <c r="B220">
        <v>2017</v>
      </c>
      <c r="C220">
        <v>2018</v>
      </c>
      <c r="D220" s="23" t="str">
        <f t="shared" si="3"/>
        <v>2017-2018</v>
      </c>
      <c r="E220" t="e">
        <f>VLOOKUP(Лист3!$A220,Табл1!$C$10:$C$188,1,FALSE)</f>
        <v>#N/A</v>
      </c>
    </row>
    <row r="221" spans="1:5" x14ac:dyDescent="0.25">
      <c r="A221" s="19" t="s">
        <v>208</v>
      </c>
      <c r="B221">
        <v>2018</v>
      </c>
      <c r="C221">
        <v>2019</v>
      </c>
      <c r="D221" s="23" t="str">
        <f t="shared" si="3"/>
        <v>2018-2019</v>
      </c>
      <c r="E221" t="e">
        <f>VLOOKUP(Лист3!$A221,Табл1!$C$10:$C$188,1,FALSE)</f>
        <v>#N/A</v>
      </c>
    </row>
    <row r="222" spans="1:5" x14ac:dyDescent="0.25">
      <c r="A222" s="19" t="s">
        <v>209</v>
      </c>
      <c r="B222">
        <v>2018</v>
      </c>
      <c r="C222">
        <v>2019</v>
      </c>
      <c r="D222" s="23" t="str">
        <f t="shared" si="3"/>
        <v>2018-2019</v>
      </c>
      <c r="E222" t="e">
        <f>VLOOKUP(Лист3!$A222,Табл1!$C$10:$C$188,1,FALSE)</f>
        <v>#N/A</v>
      </c>
    </row>
    <row r="223" spans="1:5" x14ac:dyDescent="0.25">
      <c r="A223" s="19" t="s">
        <v>210</v>
      </c>
      <c r="B223">
        <v>2018</v>
      </c>
      <c r="C223">
        <v>2019</v>
      </c>
      <c r="D223" s="23" t="str">
        <f t="shared" si="3"/>
        <v>2018-2019</v>
      </c>
      <c r="E223" t="e">
        <f>VLOOKUP(Лист3!$A223,Табл1!$C$10:$C$188,1,FALSE)</f>
        <v>#N/A</v>
      </c>
    </row>
    <row r="224" spans="1:5" x14ac:dyDescent="0.25">
      <c r="A224" s="19" t="s">
        <v>920</v>
      </c>
      <c r="B224">
        <v>2016</v>
      </c>
      <c r="C224">
        <v>2016</v>
      </c>
      <c r="D224" s="23" t="str">
        <f t="shared" si="3"/>
        <v>2016-2016</v>
      </c>
      <c r="E224" t="e">
        <f>VLOOKUP(Лист3!$A224,Табл1!$C$10:$C$188,1,FALSE)</f>
        <v>#N/A</v>
      </c>
    </row>
    <row r="225" spans="1:5" x14ac:dyDescent="0.25">
      <c r="A225" s="19" t="s">
        <v>211</v>
      </c>
      <c r="B225">
        <v>2019</v>
      </c>
      <c r="C225">
        <v>2020</v>
      </c>
      <c r="D225" s="23" t="str">
        <f t="shared" si="3"/>
        <v>2019-2020</v>
      </c>
      <c r="E225" t="e">
        <f>VLOOKUP(Лист3!$A225,Табл1!$C$10:$C$188,1,FALSE)</f>
        <v>#N/A</v>
      </c>
    </row>
    <row r="226" spans="1:5" x14ac:dyDescent="0.25">
      <c r="A226" s="19" t="s">
        <v>212</v>
      </c>
      <c r="B226">
        <v>2019</v>
      </c>
      <c r="C226">
        <v>2020</v>
      </c>
      <c r="D226" s="23" t="str">
        <f t="shared" si="3"/>
        <v>2019-2020</v>
      </c>
      <c r="E226" t="e">
        <f>VLOOKUP(Лист3!$A226,Табл1!$C$10:$C$188,1,FALSE)</f>
        <v>#N/A</v>
      </c>
    </row>
    <row r="227" spans="1:5" x14ac:dyDescent="0.25">
      <c r="A227" s="19" t="s">
        <v>213</v>
      </c>
      <c r="B227">
        <v>2019</v>
      </c>
      <c r="C227">
        <v>2020</v>
      </c>
      <c r="D227" s="23" t="str">
        <f t="shared" si="3"/>
        <v>2019-2020</v>
      </c>
      <c r="E227" t="e">
        <f>VLOOKUP(Лист3!$A227,Табл1!$C$10:$C$188,1,FALSE)</f>
        <v>#N/A</v>
      </c>
    </row>
    <row r="228" spans="1:5" x14ac:dyDescent="0.25">
      <c r="A228" s="19" t="s">
        <v>214</v>
      </c>
      <c r="B228">
        <v>2019</v>
      </c>
      <c r="C228">
        <v>2020</v>
      </c>
      <c r="D228" s="23" t="str">
        <f t="shared" si="3"/>
        <v>2019-2020</v>
      </c>
      <c r="E228" t="e">
        <f>VLOOKUP(Лист3!$A228,Табл1!$C$10:$C$188,1,FALSE)</f>
        <v>#N/A</v>
      </c>
    </row>
    <row r="229" spans="1:5" x14ac:dyDescent="0.25">
      <c r="A229" s="19" t="s">
        <v>215</v>
      </c>
      <c r="B229">
        <v>2019</v>
      </c>
      <c r="C229">
        <v>2020</v>
      </c>
      <c r="D229" s="23" t="str">
        <f t="shared" si="3"/>
        <v>2019-2020</v>
      </c>
      <c r="E229" t="e">
        <f>VLOOKUP(Лист3!$A229,Табл1!$C$10:$C$188,1,FALSE)</f>
        <v>#N/A</v>
      </c>
    </row>
    <row r="230" spans="1:5" x14ac:dyDescent="0.25">
      <c r="A230" s="19" t="s">
        <v>216</v>
      </c>
      <c r="B230">
        <v>2019</v>
      </c>
      <c r="C230">
        <v>2020</v>
      </c>
      <c r="D230" s="23" t="str">
        <f t="shared" si="3"/>
        <v>2019-2020</v>
      </c>
      <c r="E230" t="e">
        <f>VLOOKUP(Лист3!$A230,Табл1!$C$10:$C$188,1,FALSE)</f>
        <v>#N/A</v>
      </c>
    </row>
    <row r="231" spans="1:5" x14ac:dyDescent="0.25">
      <c r="A231" s="19" t="s">
        <v>217</v>
      </c>
      <c r="B231">
        <v>2019</v>
      </c>
      <c r="C231">
        <v>2020</v>
      </c>
      <c r="D231" s="23" t="str">
        <f t="shared" si="3"/>
        <v>2019-2020</v>
      </c>
      <c r="E231" t="e">
        <f>VLOOKUP(Лист3!$A231,Табл1!$C$10:$C$188,1,FALSE)</f>
        <v>#N/A</v>
      </c>
    </row>
    <row r="232" spans="1:5" x14ac:dyDescent="0.25">
      <c r="A232" s="19" t="s">
        <v>218</v>
      </c>
      <c r="B232">
        <v>2014</v>
      </c>
      <c r="C232">
        <v>2022</v>
      </c>
      <c r="D232" s="23" t="str">
        <f t="shared" si="3"/>
        <v>2014-2022</v>
      </c>
      <c r="E232" t="e">
        <f>VLOOKUP(Лист3!$A232,Табл1!$C$10:$C$188,1,FALSE)</f>
        <v>#N/A</v>
      </c>
    </row>
    <row r="233" spans="1:5" x14ac:dyDescent="0.25">
      <c r="A233" s="19" t="s">
        <v>219</v>
      </c>
      <c r="B233">
        <v>2019</v>
      </c>
      <c r="C233">
        <v>2020</v>
      </c>
      <c r="D233" s="23" t="str">
        <f t="shared" si="3"/>
        <v>2019-2020</v>
      </c>
      <c r="E233" t="e">
        <f>VLOOKUP(Лист3!$A233,Табл1!$C$10:$C$188,1,FALSE)</f>
        <v>#N/A</v>
      </c>
    </row>
    <row r="234" spans="1:5" x14ac:dyDescent="0.25">
      <c r="A234" s="19" t="s">
        <v>220</v>
      </c>
      <c r="B234">
        <v>2019</v>
      </c>
      <c r="C234">
        <v>2020</v>
      </c>
      <c r="D234" s="23" t="str">
        <f t="shared" si="3"/>
        <v>2019-2020</v>
      </c>
      <c r="E234" t="e">
        <f>VLOOKUP(Лист3!$A234,Табл1!$C$10:$C$188,1,FALSE)</f>
        <v>#N/A</v>
      </c>
    </row>
    <row r="235" spans="1:5" x14ac:dyDescent="0.25">
      <c r="A235" s="19" t="s">
        <v>221</v>
      </c>
      <c r="B235">
        <v>2019</v>
      </c>
      <c r="C235">
        <v>2020</v>
      </c>
      <c r="D235" s="23" t="str">
        <f t="shared" si="3"/>
        <v>2019-2020</v>
      </c>
      <c r="E235" t="e">
        <f>VLOOKUP(Лист3!$A235,Табл1!$C$10:$C$188,1,FALSE)</f>
        <v>#N/A</v>
      </c>
    </row>
    <row r="236" spans="1:5" x14ac:dyDescent="0.25">
      <c r="A236" s="19" t="s">
        <v>921</v>
      </c>
      <c r="B236">
        <v>2019</v>
      </c>
      <c r="D236" s="23" t="str">
        <f t="shared" si="3"/>
        <v>2019-</v>
      </c>
      <c r="E236" t="e">
        <f>VLOOKUP(Лист3!$A236,Табл1!$C$10:$C$188,1,FALSE)</f>
        <v>#N/A</v>
      </c>
    </row>
    <row r="237" spans="1:5" x14ac:dyDescent="0.25">
      <c r="A237" s="19" t="s">
        <v>922</v>
      </c>
      <c r="B237">
        <v>2019</v>
      </c>
      <c r="D237" s="23" t="str">
        <f t="shared" si="3"/>
        <v>2019-</v>
      </c>
      <c r="E237" t="e">
        <f>VLOOKUP(Лист3!$A237,Табл1!$C$10:$C$188,1,FALSE)</f>
        <v>#N/A</v>
      </c>
    </row>
    <row r="238" spans="1:5" x14ac:dyDescent="0.25">
      <c r="A238" s="19" t="s">
        <v>923</v>
      </c>
      <c r="B238">
        <v>2016</v>
      </c>
      <c r="C238">
        <v>2016</v>
      </c>
      <c r="D238" s="23" t="str">
        <f t="shared" si="3"/>
        <v>2016-2016</v>
      </c>
      <c r="E238" t="e">
        <f>VLOOKUP(Лист3!$A238,Табл1!$C$10:$C$188,1,FALSE)</f>
        <v>#N/A</v>
      </c>
    </row>
    <row r="239" spans="1:5" x14ac:dyDescent="0.25">
      <c r="A239" s="19" t="s">
        <v>222</v>
      </c>
      <c r="B239">
        <v>2019</v>
      </c>
      <c r="C239">
        <v>2020</v>
      </c>
      <c r="D239" s="23" t="str">
        <f t="shared" si="3"/>
        <v>2019-2020</v>
      </c>
      <c r="E239" t="e">
        <f>VLOOKUP(Лист3!$A239,Табл1!$C$10:$C$188,1,FALSE)</f>
        <v>#N/A</v>
      </c>
    </row>
    <row r="240" spans="1:5" x14ac:dyDescent="0.25">
      <c r="A240" s="19" t="s">
        <v>223</v>
      </c>
      <c r="B240">
        <v>2019</v>
      </c>
      <c r="C240">
        <v>2020</v>
      </c>
      <c r="D240" s="23" t="str">
        <f t="shared" si="3"/>
        <v>2019-2020</v>
      </c>
      <c r="E240" t="e">
        <f>VLOOKUP(Лист3!$A240,Табл1!$C$10:$C$188,1,FALSE)</f>
        <v>#N/A</v>
      </c>
    </row>
    <row r="241" spans="1:5" x14ac:dyDescent="0.25">
      <c r="A241" s="19" t="s">
        <v>224</v>
      </c>
      <c r="B241">
        <v>2019</v>
      </c>
      <c r="C241">
        <v>2020</v>
      </c>
      <c r="D241" s="23" t="str">
        <f t="shared" si="3"/>
        <v>2019-2020</v>
      </c>
      <c r="E241" t="e">
        <f>VLOOKUP(Лист3!$A241,Табл1!$C$10:$C$188,1,FALSE)</f>
        <v>#N/A</v>
      </c>
    </row>
    <row r="242" spans="1:5" x14ac:dyDescent="0.25">
      <c r="A242" s="19" t="s">
        <v>225</v>
      </c>
      <c r="B242">
        <v>2019</v>
      </c>
      <c r="C242">
        <v>2020</v>
      </c>
      <c r="D242" s="23" t="str">
        <f t="shared" si="3"/>
        <v>2019-2020</v>
      </c>
      <c r="E242" t="e">
        <f>VLOOKUP(Лист3!$A242,Табл1!$C$10:$C$188,1,FALSE)</f>
        <v>#N/A</v>
      </c>
    </row>
    <row r="243" spans="1:5" x14ac:dyDescent="0.25">
      <c r="A243" s="19" t="s">
        <v>226</v>
      </c>
      <c r="B243">
        <v>2019</v>
      </c>
      <c r="C243">
        <v>2020</v>
      </c>
      <c r="D243" s="23" t="str">
        <f t="shared" si="3"/>
        <v>2019-2020</v>
      </c>
      <c r="E243" t="e">
        <f>VLOOKUP(Лист3!$A243,Табл1!$C$10:$C$188,1,FALSE)</f>
        <v>#N/A</v>
      </c>
    </row>
    <row r="244" spans="1:5" x14ac:dyDescent="0.25">
      <c r="A244" s="19" t="s">
        <v>924</v>
      </c>
      <c r="B244">
        <v>2016</v>
      </c>
      <c r="D244" s="23" t="str">
        <f t="shared" si="3"/>
        <v>2016-</v>
      </c>
      <c r="E244" t="e">
        <f>VLOOKUP(Лист3!$A244,Табл1!$C$10:$C$188,1,FALSE)</f>
        <v>#N/A</v>
      </c>
    </row>
    <row r="245" spans="1:5" x14ac:dyDescent="0.25">
      <c r="A245" s="19" t="s">
        <v>925</v>
      </c>
      <c r="B245">
        <v>2016</v>
      </c>
      <c r="C245">
        <v>2017</v>
      </c>
      <c r="D245" s="23" t="str">
        <f t="shared" si="3"/>
        <v>2016-2017</v>
      </c>
      <c r="E245" t="e">
        <f>VLOOKUP(Лист3!$A245,Табл1!$C$10:$C$188,1,FALSE)</f>
        <v>#N/A</v>
      </c>
    </row>
    <row r="246" spans="1:5" x14ac:dyDescent="0.25">
      <c r="A246" s="19" t="s">
        <v>227</v>
      </c>
      <c r="B246">
        <v>2013</v>
      </c>
      <c r="C246">
        <v>2019</v>
      </c>
      <c r="D246" s="23" t="str">
        <f t="shared" si="3"/>
        <v>2013-2019</v>
      </c>
      <c r="E246" t="e">
        <f>VLOOKUP(Лист3!$A246,Табл1!$C$10:$C$188,1,FALSE)</f>
        <v>#N/A</v>
      </c>
    </row>
    <row r="247" spans="1:5" x14ac:dyDescent="0.25">
      <c r="A247" s="19" t="s">
        <v>926</v>
      </c>
      <c r="B247">
        <v>2016</v>
      </c>
      <c r="C247">
        <v>2018</v>
      </c>
      <c r="D247" s="23" t="str">
        <f t="shared" si="3"/>
        <v>2016-2018</v>
      </c>
      <c r="E247" t="e">
        <f>VLOOKUP(Лист3!$A247,Табл1!$C$10:$C$188,1,FALSE)</f>
        <v>#N/A</v>
      </c>
    </row>
    <row r="248" spans="1:5" x14ac:dyDescent="0.25">
      <c r="A248" s="19" t="s">
        <v>228</v>
      </c>
      <c r="B248">
        <v>2016</v>
      </c>
      <c r="C248">
        <v>2018</v>
      </c>
      <c r="D248" s="23" t="str">
        <f t="shared" si="3"/>
        <v>2016-2018</v>
      </c>
      <c r="E248" t="e">
        <f>VLOOKUP(Лист3!$A248,Табл1!$C$10:$C$188,1,FALSE)</f>
        <v>#N/A</v>
      </c>
    </row>
    <row r="249" spans="1:5" x14ac:dyDescent="0.25">
      <c r="A249" s="19" t="s">
        <v>927</v>
      </c>
      <c r="B249">
        <v>2016</v>
      </c>
      <c r="C249">
        <v>2017</v>
      </c>
      <c r="D249" s="23" t="str">
        <f t="shared" si="3"/>
        <v>2016-2017</v>
      </c>
      <c r="E249" t="e">
        <f>VLOOKUP(Лист3!$A249,Табл1!$C$10:$C$188,1,FALSE)</f>
        <v>#N/A</v>
      </c>
    </row>
    <row r="250" spans="1:5" x14ac:dyDescent="0.25">
      <c r="A250" s="19" t="s">
        <v>928</v>
      </c>
      <c r="B250">
        <v>2016</v>
      </c>
      <c r="C250">
        <v>2017</v>
      </c>
      <c r="D250" s="23" t="str">
        <f t="shared" si="3"/>
        <v>2016-2017</v>
      </c>
      <c r="E250" t="e">
        <f>VLOOKUP(Лист3!$A250,Табл1!$C$10:$C$188,1,FALSE)</f>
        <v>#N/A</v>
      </c>
    </row>
    <row r="251" spans="1:5" x14ac:dyDescent="0.25">
      <c r="A251" s="19" t="s">
        <v>929</v>
      </c>
      <c r="B251">
        <v>2012</v>
      </c>
      <c r="C251">
        <v>2017</v>
      </c>
      <c r="D251" s="23" t="str">
        <f t="shared" si="3"/>
        <v>2012-2017</v>
      </c>
      <c r="E251" t="e">
        <f>VLOOKUP(Лист3!$A251,Табл1!$C$10:$C$188,1,FALSE)</f>
        <v>#N/A</v>
      </c>
    </row>
    <row r="252" spans="1:5" x14ac:dyDescent="0.25">
      <c r="A252" s="19" t="s">
        <v>930</v>
      </c>
      <c r="B252">
        <v>2014</v>
      </c>
      <c r="C252">
        <v>2016</v>
      </c>
      <c r="D252" s="23" t="str">
        <f t="shared" si="3"/>
        <v>2014-2016</v>
      </c>
      <c r="E252" t="e">
        <f>VLOOKUP(Лист3!$A252,Табл1!$C$10:$C$188,1,FALSE)</f>
        <v>#N/A</v>
      </c>
    </row>
    <row r="253" spans="1:5" x14ac:dyDescent="0.25">
      <c r="A253" s="19" t="s">
        <v>931</v>
      </c>
      <c r="B253">
        <v>2014</v>
      </c>
      <c r="C253">
        <v>2016</v>
      </c>
      <c r="D253" s="23" t="str">
        <f t="shared" si="3"/>
        <v>2014-2016</v>
      </c>
      <c r="E253" t="e">
        <f>VLOOKUP(Лист3!$A253,Табл1!$C$10:$C$188,1,FALSE)</f>
        <v>#N/A</v>
      </c>
    </row>
    <row r="254" spans="1:5" x14ac:dyDescent="0.25">
      <c r="A254" s="19" t="s">
        <v>932</v>
      </c>
      <c r="B254">
        <v>2014</v>
      </c>
      <c r="C254">
        <v>2016</v>
      </c>
      <c r="D254" s="23" t="str">
        <f t="shared" si="3"/>
        <v>2014-2016</v>
      </c>
      <c r="E254" t="e">
        <f>VLOOKUP(Лист3!$A254,Табл1!$C$10:$C$188,1,FALSE)</f>
        <v>#N/A</v>
      </c>
    </row>
    <row r="255" spans="1:5" x14ac:dyDescent="0.25">
      <c r="A255" s="19" t="s">
        <v>933</v>
      </c>
      <c r="B255">
        <v>2014</v>
      </c>
      <c r="C255">
        <v>2016</v>
      </c>
      <c r="D255" s="23" t="str">
        <f t="shared" si="3"/>
        <v>2014-2016</v>
      </c>
      <c r="E255" t="e">
        <f>VLOOKUP(Лист3!$A255,Табл1!$C$10:$C$188,1,FALSE)</f>
        <v>#N/A</v>
      </c>
    </row>
    <row r="256" spans="1:5" x14ac:dyDescent="0.25">
      <c r="A256" s="19" t="s">
        <v>934</v>
      </c>
      <c r="B256">
        <v>2014</v>
      </c>
      <c r="C256">
        <v>2016</v>
      </c>
      <c r="D256" s="23" t="str">
        <f t="shared" si="3"/>
        <v>2014-2016</v>
      </c>
      <c r="E256" t="e">
        <f>VLOOKUP(Лист3!$A256,Табл1!$C$10:$C$188,1,FALSE)</f>
        <v>#N/A</v>
      </c>
    </row>
    <row r="257" spans="1:5" x14ac:dyDescent="0.25">
      <c r="A257" s="19" t="s">
        <v>935</v>
      </c>
      <c r="B257">
        <v>2014</v>
      </c>
      <c r="C257">
        <v>2016</v>
      </c>
      <c r="D257" s="23" t="str">
        <f t="shared" si="3"/>
        <v>2014-2016</v>
      </c>
      <c r="E257" t="e">
        <f>VLOOKUP(Лист3!$A257,Табл1!$C$10:$C$188,1,FALSE)</f>
        <v>#N/A</v>
      </c>
    </row>
    <row r="258" spans="1:5" x14ac:dyDescent="0.25">
      <c r="A258" s="19" t="s">
        <v>936</v>
      </c>
      <c r="B258">
        <v>2014</v>
      </c>
      <c r="C258">
        <v>2016</v>
      </c>
      <c r="D258" s="23" t="str">
        <f t="shared" si="3"/>
        <v>2014-2016</v>
      </c>
      <c r="E258" t="e">
        <f>VLOOKUP(Лист3!$A258,Табл1!$C$10:$C$188,1,FALSE)</f>
        <v>#N/A</v>
      </c>
    </row>
    <row r="259" spans="1:5" x14ac:dyDescent="0.25">
      <c r="A259" s="19" t="s">
        <v>937</v>
      </c>
      <c r="B259">
        <v>2014</v>
      </c>
      <c r="C259">
        <v>2016</v>
      </c>
      <c r="D259" s="23" t="str">
        <f t="shared" ref="D259:D322" si="4">CONCATENATE(B259,"-",C259)</f>
        <v>2014-2016</v>
      </c>
      <c r="E259" t="e">
        <f>VLOOKUP(Лист3!$A259,Табл1!$C$10:$C$188,1,FALSE)</f>
        <v>#N/A</v>
      </c>
    </row>
    <row r="260" spans="1:5" x14ac:dyDescent="0.25">
      <c r="A260" s="19" t="s">
        <v>938</v>
      </c>
      <c r="B260">
        <v>2016</v>
      </c>
      <c r="D260" s="23" t="str">
        <f t="shared" si="4"/>
        <v>2016-</v>
      </c>
      <c r="E260" t="e">
        <f>VLOOKUP(Лист3!$A260,Табл1!$C$10:$C$188,1,FALSE)</f>
        <v>#N/A</v>
      </c>
    </row>
    <row r="261" spans="1:5" x14ac:dyDescent="0.25">
      <c r="A261" s="19" t="s">
        <v>939</v>
      </c>
      <c r="B261">
        <v>2016</v>
      </c>
      <c r="D261" s="23" t="str">
        <f t="shared" si="4"/>
        <v>2016-</v>
      </c>
      <c r="E261" t="e">
        <f>VLOOKUP(Лист3!$A261,Табл1!$C$10:$C$188,1,FALSE)</f>
        <v>#N/A</v>
      </c>
    </row>
    <row r="262" spans="1:5" x14ac:dyDescent="0.25">
      <c r="A262" s="19" t="s">
        <v>229</v>
      </c>
      <c r="B262">
        <v>2014</v>
      </c>
      <c r="C262">
        <v>2023</v>
      </c>
      <c r="D262" s="23" t="str">
        <f t="shared" si="4"/>
        <v>2014-2023</v>
      </c>
      <c r="E262" t="e">
        <f>VLOOKUP(Лист3!$A262,Табл1!$C$10:$C$188,1,FALSE)</f>
        <v>#N/A</v>
      </c>
    </row>
    <row r="263" spans="1:5" x14ac:dyDescent="0.25">
      <c r="A263" s="19" t="s">
        <v>940</v>
      </c>
      <c r="B263">
        <v>2016</v>
      </c>
      <c r="C263">
        <v>2016</v>
      </c>
      <c r="D263" s="23" t="str">
        <f t="shared" si="4"/>
        <v>2016-2016</v>
      </c>
      <c r="E263" t="e">
        <f>VLOOKUP(Лист3!$A263,Табл1!$C$10:$C$188,1,FALSE)</f>
        <v>#N/A</v>
      </c>
    </row>
    <row r="264" spans="1:5" x14ac:dyDescent="0.25">
      <c r="A264" s="19" t="s">
        <v>941</v>
      </c>
      <c r="B264">
        <v>2016</v>
      </c>
      <c r="C264">
        <v>2016</v>
      </c>
      <c r="D264" s="23" t="str">
        <f t="shared" si="4"/>
        <v>2016-2016</v>
      </c>
      <c r="E264" t="e">
        <f>VLOOKUP(Лист3!$A264,Табл1!$C$10:$C$188,1,FALSE)</f>
        <v>#N/A</v>
      </c>
    </row>
    <row r="265" spans="1:5" x14ac:dyDescent="0.25">
      <c r="A265" s="19" t="s">
        <v>942</v>
      </c>
      <c r="B265">
        <v>2016</v>
      </c>
      <c r="C265">
        <v>2016</v>
      </c>
      <c r="D265" s="23" t="str">
        <f t="shared" si="4"/>
        <v>2016-2016</v>
      </c>
      <c r="E265" t="e">
        <f>VLOOKUP(Лист3!$A265,Табл1!$C$10:$C$188,1,FALSE)</f>
        <v>#N/A</v>
      </c>
    </row>
    <row r="266" spans="1:5" x14ac:dyDescent="0.25">
      <c r="A266" s="19" t="s">
        <v>943</v>
      </c>
      <c r="B266">
        <v>2016</v>
      </c>
      <c r="C266">
        <v>2016</v>
      </c>
      <c r="D266" s="23" t="str">
        <f t="shared" si="4"/>
        <v>2016-2016</v>
      </c>
      <c r="E266" t="e">
        <f>VLOOKUP(Лист3!$A266,Табл1!$C$10:$C$188,1,FALSE)</f>
        <v>#N/A</v>
      </c>
    </row>
    <row r="267" spans="1:5" x14ac:dyDescent="0.25">
      <c r="A267" s="19" t="s">
        <v>944</v>
      </c>
      <c r="B267">
        <v>2016</v>
      </c>
      <c r="C267">
        <v>2016</v>
      </c>
      <c r="D267" s="23" t="str">
        <f t="shared" si="4"/>
        <v>2016-2016</v>
      </c>
      <c r="E267" t="e">
        <f>VLOOKUP(Лист3!$A267,Табл1!$C$10:$C$188,1,FALSE)</f>
        <v>#N/A</v>
      </c>
    </row>
    <row r="268" spans="1:5" x14ac:dyDescent="0.25">
      <c r="A268" s="19" t="s">
        <v>945</v>
      </c>
      <c r="B268">
        <v>2016</v>
      </c>
      <c r="C268">
        <v>2016</v>
      </c>
      <c r="D268" s="23" t="str">
        <f t="shared" si="4"/>
        <v>2016-2016</v>
      </c>
      <c r="E268" t="e">
        <f>VLOOKUP(Лист3!$A268,Табл1!$C$10:$C$188,1,FALSE)</f>
        <v>#N/A</v>
      </c>
    </row>
    <row r="269" spans="1:5" x14ac:dyDescent="0.25">
      <c r="A269" s="19" t="s">
        <v>946</v>
      </c>
      <c r="B269">
        <v>2016</v>
      </c>
      <c r="C269">
        <v>2016</v>
      </c>
      <c r="D269" s="23" t="str">
        <f t="shared" si="4"/>
        <v>2016-2016</v>
      </c>
      <c r="E269" t="e">
        <f>VLOOKUP(Лист3!$A269,Табл1!$C$10:$C$188,1,FALSE)</f>
        <v>#N/A</v>
      </c>
    </row>
    <row r="270" spans="1:5" x14ac:dyDescent="0.25">
      <c r="A270" s="19" t="s">
        <v>947</v>
      </c>
      <c r="B270">
        <v>2016</v>
      </c>
      <c r="C270">
        <v>2016</v>
      </c>
      <c r="D270" s="23" t="str">
        <f t="shared" si="4"/>
        <v>2016-2016</v>
      </c>
      <c r="E270" t="e">
        <f>VLOOKUP(Лист3!$A270,Табл1!$C$10:$C$188,1,FALSE)</f>
        <v>#N/A</v>
      </c>
    </row>
    <row r="271" spans="1:5" x14ac:dyDescent="0.25">
      <c r="A271" s="19" t="s">
        <v>948</v>
      </c>
      <c r="B271">
        <v>2016</v>
      </c>
      <c r="C271">
        <v>2016</v>
      </c>
      <c r="D271" s="23" t="str">
        <f t="shared" si="4"/>
        <v>2016-2016</v>
      </c>
      <c r="E271" t="e">
        <f>VLOOKUP(Лист3!$A271,Табл1!$C$10:$C$188,1,FALSE)</f>
        <v>#N/A</v>
      </c>
    </row>
    <row r="272" spans="1:5" x14ac:dyDescent="0.25">
      <c r="A272" s="19" t="s">
        <v>949</v>
      </c>
      <c r="B272">
        <v>2016</v>
      </c>
      <c r="C272">
        <v>2016</v>
      </c>
      <c r="D272" s="23" t="str">
        <f t="shared" si="4"/>
        <v>2016-2016</v>
      </c>
      <c r="E272" t="e">
        <f>VLOOKUP(Лист3!$A272,Табл1!$C$10:$C$188,1,FALSE)</f>
        <v>#N/A</v>
      </c>
    </row>
    <row r="273" spans="1:5" x14ac:dyDescent="0.25">
      <c r="A273" s="19" t="s">
        <v>950</v>
      </c>
      <c r="B273">
        <v>2016</v>
      </c>
      <c r="C273">
        <v>2016</v>
      </c>
      <c r="D273" s="23" t="str">
        <f t="shared" si="4"/>
        <v>2016-2016</v>
      </c>
      <c r="E273" t="e">
        <f>VLOOKUP(Лист3!$A273,Табл1!$C$10:$C$188,1,FALSE)</f>
        <v>#N/A</v>
      </c>
    </row>
    <row r="274" spans="1:5" x14ac:dyDescent="0.25">
      <c r="A274" s="19" t="s">
        <v>951</v>
      </c>
      <c r="B274">
        <v>2016</v>
      </c>
      <c r="C274">
        <v>2016</v>
      </c>
      <c r="D274" s="23" t="str">
        <f t="shared" si="4"/>
        <v>2016-2016</v>
      </c>
      <c r="E274" t="e">
        <f>VLOOKUP(Лист3!$A274,Табл1!$C$10:$C$188,1,FALSE)</f>
        <v>#N/A</v>
      </c>
    </row>
    <row r="275" spans="1:5" x14ac:dyDescent="0.25">
      <c r="A275" s="19" t="s">
        <v>952</v>
      </c>
      <c r="B275">
        <v>2016</v>
      </c>
      <c r="C275">
        <v>2016</v>
      </c>
      <c r="D275" s="23" t="str">
        <f t="shared" si="4"/>
        <v>2016-2016</v>
      </c>
      <c r="E275" t="e">
        <f>VLOOKUP(Лист3!$A275,Табл1!$C$10:$C$188,1,FALSE)</f>
        <v>#N/A</v>
      </c>
    </row>
    <row r="276" spans="1:5" x14ac:dyDescent="0.25">
      <c r="A276" s="19" t="s">
        <v>953</v>
      </c>
      <c r="B276">
        <v>2016</v>
      </c>
      <c r="C276">
        <v>2016</v>
      </c>
      <c r="D276" s="23" t="str">
        <f t="shared" si="4"/>
        <v>2016-2016</v>
      </c>
      <c r="E276" t="e">
        <f>VLOOKUP(Лист3!$A276,Табл1!$C$10:$C$188,1,FALSE)</f>
        <v>#N/A</v>
      </c>
    </row>
    <row r="277" spans="1:5" x14ac:dyDescent="0.25">
      <c r="A277" s="19" t="s">
        <v>954</v>
      </c>
      <c r="B277">
        <v>2016</v>
      </c>
      <c r="C277">
        <v>2016</v>
      </c>
      <c r="D277" s="23" t="str">
        <f t="shared" si="4"/>
        <v>2016-2016</v>
      </c>
      <c r="E277" t="e">
        <f>VLOOKUP(Лист3!$A277,Табл1!$C$10:$C$188,1,FALSE)</f>
        <v>#N/A</v>
      </c>
    </row>
    <row r="278" spans="1:5" x14ac:dyDescent="0.25">
      <c r="A278" s="19" t="s">
        <v>955</v>
      </c>
      <c r="B278">
        <v>2016</v>
      </c>
      <c r="C278">
        <v>2016</v>
      </c>
      <c r="D278" s="23" t="str">
        <f t="shared" si="4"/>
        <v>2016-2016</v>
      </c>
      <c r="E278" t="e">
        <f>VLOOKUP(Лист3!$A278,Табл1!$C$10:$C$188,1,FALSE)</f>
        <v>#N/A</v>
      </c>
    </row>
    <row r="279" spans="1:5" x14ac:dyDescent="0.25">
      <c r="A279" s="19" t="s">
        <v>956</v>
      </c>
      <c r="B279">
        <v>2016</v>
      </c>
      <c r="C279">
        <v>2016</v>
      </c>
      <c r="D279" s="23" t="str">
        <f t="shared" si="4"/>
        <v>2016-2016</v>
      </c>
      <c r="E279" t="e">
        <f>VLOOKUP(Лист3!$A279,Табл1!$C$10:$C$188,1,FALSE)</f>
        <v>#N/A</v>
      </c>
    </row>
    <row r="280" spans="1:5" x14ac:dyDescent="0.25">
      <c r="A280" s="19" t="s">
        <v>957</v>
      </c>
      <c r="B280">
        <v>2016</v>
      </c>
      <c r="C280">
        <v>2016</v>
      </c>
      <c r="D280" s="23" t="str">
        <f t="shared" si="4"/>
        <v>2016-2016</v>
      </c>
      <c r="E280" t="e">
        <f>VLOOKUP(Лист3!$A280,Табл1!$C$10:$C$188,1,FALSE)</f>
        <v>#N/A</v>
      </c>
    </row>
    <row r="281" spans="1:5" x14ac:dyDescent="0.25">
      <c r="A281" s="19" t="s">
        <v>958</v>
      </c>
      <c r="B281">
        <v>2014</v>
      </c>
      <c r="C281">
        <v>2016</v>
      </c>
      <c r="D281" s="23" t="str">
        <f t="shared" si="4"/>
        <v>2014-2016</v>
      </c>
      <c r="E281" t="e">
        <f>VLOOKUP(Лист3!$A281,Табл1!$C$10:$C$188,1,FALSE)</f>
        <v>#N/A</v>
      </c>
    </row>
    <row r="282" spans="1:5" x14ac:dyDescent="0.25">
      <c r="A282" s="19" t="s">
        <v>959</v>
      </c>
      <c r="B282">
        <v>2014</v>
      </c>
      <c r="C282">
        <v>2016</v>
      </c>
      <c r="D282" s="23" t="str">
        <f t="shared" si="4"/>
        <v>2014-2016</v>
      </c>
      <c r="E282" t="e">
        <f>VLOOKUP(Лист3!$A282,Табл1!$C$10:$C$188,1,FALSE)</f>
        <v>#N/A</v>
      </c>
    </row>
    <row r="283" spans="1:5" x14ac:dyDescent="0.25">
      <c r="A283" s="19" t="s">
        <v>960</v>
      </c>
      <c r="B283">
        <v>2016</v>
      </c>
      <c r="C283">
        <v>2016</v>
      </c>
      <c r="D283" s="23" t="str">
        <f t="shared" si="4"/>
        <v>2016-2016</v>
      </c>
      <c r="E283" t="e">
        <f>VLOOKUP(Лист3!$A283,Табл1!$C$10:$C$188,1,FALSE)</f>
        <v>#N/A</v>
      </c>
    </row>
    <row r="284" spans="1:5" x14ac:dyDescent="0.25">
      <c r="A284" s="19" t="s">
        <v>961</v>
      </c>
      <c r="B284">
        <v>2014</v>
      </c>
      <c r="C284">
        <v>2016</v>
      </c>
      <c r="D284" s="23" t="str">
        <f t="shared" si="4"/>
        <v>2014-2016</v>
      </c>
      <c r="E284" t="e">
        <f>VLOOKUP(Лист3!$A284,Табл1!$C$10:$C$188,1,FALSE)</f>
        <v>#N/A</v>
      </c>
    </row>
    <row r="285" spans="1:5" x14ac:dyDescent="0.25">
      <c r="A285" s="19" t="s">
        <v>962</v>
      </c>
      <c r="B285">
        <v>2014</v>
      </c>
      <c r="D285" s="23" t="str">
        <f t="shared" si="4"/>
        <v>2014-</v>
      </c>
      <c r="E285" t="e">
        <f>VLOOKUP(Лист3!$A285,Табл1!$C$10:$C$188,1,FALSE)</f>
        <v>#N/A</v>
      </c>
    </row>
    <row r="286" spans="1:5" x14ac:dyDescent="0.25">
      <c r="A286" s="19" t="s">
        <v>963</v>
      </c>
      <c r="B286">
        <v>2016</v>
      </c>
      <c r="D286" s="23" t="str">
        <f t="shared" si="4"/>
        <v>2016-</v>
      </c>
      <c r="E286" t="e">
        <f>VLOOKUP(Лист3!$A286,Табл1!$C$10:$C$188,1,FALSE)</f>
        <v>#N/A</v>
      </c>
    </row>
    <row r="287" spans="1:5" x14ac:dyDescent="0.25">
      <c r="A287" s="19" t="s">
        <v>964</v>
      </c>
      <c r="B287">
        <v>2016</v>
      </c>
      <c r="D287" s="23" t="str">
        <f t="shared" si="4"/>
        <v>2016-</v>
      </c>
      <c r="E287" t="e">
        <f>VLOOKUP(Лист3!$A287,Табл1!$C$10:$C$188,1,FALSE)</f>
        <v>#N/A</v>
      </c>
    </row>
    <row r="288" spans="1:5" x14ac:dyDescent="0.25">
      <c r="A288" s="19" t="s">
        <v>965</v>
      </c>
      <c r="B288">
        <v>2016</v>
      </c>
      <c r="D288" s="23" t="str">
        <f t="shared" si="4"/>
        <v>2016-</v>
      </c>
      <c r="E288" t="e">
        <f>VLOOKUP(Лист3!$A288,Табл1!$C$10:$C$188,1,FALSE)</f>
        <v>#N/A</v>
      </c>
    </row>
    <row r="289" spans="1:5" x14ac:dyDescent="0.25">
      <c r="A289" s="19" t="s">
        <v>966</v>
      </c>
      <c r="B289">
        <v>2016</v>
      </c>
      <c r="D289" s="23" t="str">
        <f t="shared" si="4"/>
        <v>2016-</v>
      </c>
      <c r="E289" t="e">
        <f>VLOOKUP(Лист3!$A289,Табл1!$C$10:$C$188,1,FALSE)</f>
        <v>#N/A</v>
      </c>
    </row>
    <row r="290" spans="1:5" x14ac:dyDescent="0.25">
      <c r="A290" s="19" t="s">
        <v>967</v>
      </c>
      <c r="D290" s="23" t="str">
        <f t="shared" si="4"/>
        <v>-</v>
      </c>
      <c r="E290" t="e">
        <f>VLOOKUP(Лист3!$A290,Табл1!$C$10:$C$188,1,FALSE)</f>
        <v>#N/A</v>
      </c>
    </row>
    <row r="291" spans="1:5" x14ac:dyDescent="0.25">
      <c r="A291" s="19" t="s">
        <v>968</v>
      </c>
      <c r="D291" s="23" t="str">
        <f t="shared" si="4"/>
        <v>-</v>
      </c>
      <c r="E291" t="e">
        <f>VLOOKUP(Лист3!$A291,Табл1!$C$10:$C$188,1,FALSE)</f>
        <v>#N/A</v>
      </c>
    </row>
    <row r="292" spans="1:5" x14ac:dyDescent="0.25">
      <c r="A292" s="19" t="s">
        <v>969</v>
      </c>
      <c r="D292" s="23" t="str">
        <f t="shared" si="4"/>
        <v>-</v>
      </c>
      <c r="E292" t="e">
        <f>VLOOKUP(Лист3!$A292,Табл1!$C$10:$C$188,1,FALSE)</f>
        <v>#N/A</v>
      </c>
    </row>
    <row r="293" spans="1:5" x14ac:dyDescent="0.25">
      <c r="A293" s="19" t="s">
        <v>970</v>
      </c>
      <c r="D293" s="23" t="str">
        <f t="shared" si="4"/>
        <v>-</v>
      </c>
      <c r="E293" t="e">
        <f>VLOOKUP(Лист3!$A293,Табл1!$C$10:$C$188,1,FALSE)</f>
        <v>#N/A</v>
      </c>
    </row>
    <row r="294" spans="1:5" x14ac:dyDescent="0.25">
      <c r="A294" s="19" t="s">
        <v>971</v>
      </c>
      <c r="D294" s="23" t="str">
        <f t="shared" si="4"/>
        <v>-</v>
      </c>
      <c r="E294" t="e">
        <f>VLOOKUP(Лист3!$A294,Табл1!$C$10:$C$188,1,FALSE)</f>
        <v>#N/A</v>
      </c>
    </row>
    <row r="295" spans="1:5" x14ac:dyDescent="0.25">
      <c r="A295" s="19" t="s">
        <v>972</v>
      </c>
      <c r="D295" s="23" t="str">
        <f t="shared" si="4"/>
        <v>-</v>
      </c>
      <c r="E295" t="e">
        <f>VLOOKUP(Лист3!$A295,Табл1!$C$10:$C$188,1,FALSE)</f>
        <v>#N/A</v>
      </c>
    </row>
    <row r="296" spans="1:5" x14ac:dyDescent="0.25">
      <c r="A296" s="19" t="s">
        <v>973</v>
      </c>
      <c r="D296" s="23" t="str">
        <f t="shared" si="4"/>
        <v>-</v>
      </c>
      <c r="E296" t="e">
        <f>VLOOKUP(Лист3!$A296,Табл1!$C$10:$C$188,1,FALSE)</f>
        <v>#N/A</v>
      </c>
    </row>
    <row r="297" spans="1:5" x14ac:dyDescent="0.25">
      <c r="A297" s="19" t="s">
        <v>974</v>
      </c>
      <c r="D297" s="23" t="str">
        <f t="shared" si="4"/>
        <v>-</v>
      </c>
      <c r="E297" t="e">
        <f>VLOOKUP(Лист3!$A297,Табл1!$C$10:$C$188,1,FALSE)</f>
        <v>#N/A</v>
      </c>
    </row>
    <row r="298" spans="1:5" x14ac:dyDescent="0.25">
      <c r="A298" s="19" t="s">
        <v>975</v>
      </c>
      <c r="B298">
        <v>2016</v>
      </c>
      <c r="C298">
        <v>2016</v>
      </c>
      <c r="D298" s="23" t="str">
        <f t="shared" si="4"/>
        <v>2016-2016</v>
      </c>
      <c r="E298" t="str">
        <f>VLOOKUP(Лист3!$A298,Табл1!$C$10:$C$188,1,FALSE)</f>
        <v>СМ-1470</v>
      </c>
    </row>
    <row r="299" spans="1:5" x14ac:dyDescent="0.25">
      <c r="A299" s="19" t="s">
        <v>976</v>
      </c>
      <c r="D299" s="23" t="str">
        <f t="shared" si="4"/>
        <v>-</v>
      </c>
      <c r="E299" t="e">
        <f>VLOOKUP(Лист3!$A299,Табл1!$C$10:$C$188,1,FALSE)</f>
        <v>#N/A</v>
      </c>
    </row>
    <row r="300" spans="1:5" x14ac:dyDescent="0.25">
      <c r="A300" s="19" t="s">
        <v>977</v>
      </c>
      <c r="B300">
        <v>2016</v>
      </c>
      <c r="D300" s="23" t="str">
        <f t="shared" si="4"/>
        <v>2016-</v>
      </c>
      <c r="E300" t="e">
        <f>VLOOKUP(Лист3!$A300,Табл1!$C$10:$C$188,1,FALSE)</f>
        <v>#N/A</v>
      </c>
    </row>
    <row r="301" spans="1:5" x14ac:dyDescent="0.25">
      <c r="A301" s="19" t="s">
        <v>978</v>
      </c>
      <c r="B301">
        <v>2022</v>
      </c>
      <c r="C301">
        <v>2023</v>
      </c>
      <c r="D301" s="23" t="str">
        <f t="shared" si="4"/>
        <v>2022-2023</v>
      </c>
      <c r="E301" t="e">
        <f>VLOOKUP(Лист3!$A301,Табл1!$C$10:$C$188,1,FALSE)</f>
        <v>#N/A</v>
      </c>
    </row>
    <row r="302" spans="1:5" x14ac:dyDescent="0.25">
      <c r="A302" s="19" t="s">
        <v>979</v>
      </c>
      <c r="B302">
        <v>2021</v>
      </c>
      <c r="D302" s="23" t="str">
        <f t="shared" si="4"/>
        <v>2021-</v>
      </c>
      <c r="E302" t="e">
        <f>VLOOKUP(Лист3!$A302,Табл1!$C$10:$C$188,1,FALSE)</f>
        <v>#N/A</v>
      </c>
    </row>
    <row r="303" spans="1:5" x14ac:dyDescent="0.25">
      <c r="A303" s="19" t="s">
        <v>980</v>
      </c>
      <c r="B303">
        <v>2020</v>
      </c>
      <c r="C303">
        <v>2021</v>
      </c>
      <c r="D303" s="23" t="str">
        <f t="shared" si="4"/>
        <v>2020-2021</v>
      </c>
      <c r="E303" t="e">
        <f>VLOOKUP(Лист3!$A303,Табл1!$C$10:$C$188,1,FALSE)</f>
        <v>#N/A</v>
      </c>
    </row>
    <row r="304" spans="1:5" x14ac:dyDescent="0.25">
      <c r="A304" s="19" t="s">
        <v>230</v>
      </c>
      <c r="B304">
        <v>2017</v>
      </c>
      <c r="C304">
        <v>2021</v>
      </c>
      <c r="D304" s="23" t="str">
        <f t="shared" si="4"/>
        <v>2017-2021</v>
      </c>
      <c r="E304" t="e">
        <f>VLOOKUP(Лист3!$A304,Табл1!$C$10:$C$188,1,FALSE)</f>
        <v>#N/A</v>
      </c>
    </row>
    <row r="305" spans="1:5" x14ac:dyDescent="0.25">
      <c r="A305" s="19" t="s">
        <v>981</v>
      </c>
      <c r="B305">
        <v>2016</v>
      </c>
      <c r="C305">
        <v>2017</v>
      </c>
      <c r="D305" s="23" t="str">
        <f t="shared" si="4"/>
        <v>2016-2017</v>
      </c>
      <c r="E305" t="e">
        <f>VLOOKUP(Лист3!$A305,Табл1!$C$10:$C$188,1,FALSE)</f>
        <v>#N/A</v>
      </c>
    </row>
    <row r="306" spans="1:5" x14ac:dyDescent="0.25">
      <c r="A306" s="19" t="s">
        <v>982</v>
      </c>
      <c r="B306">
        <v>2016</v>
      </c>
      <c r="C306">
        <v>2016</v>
      </c>
      <c r="D306" s="23" t="str">
        <f t="shared" si="4"/>
        <v>2016-2016</v>
      </c>
      <c r="E306" t="e">
        <f>VLOOKUP(Лист3!$A306,Табл1!$C$10:$C$188,1,FALSE)</f>
        <v>#N/A</v>
      </c>
    </row>
    <row r="307" spans="1:5" x14ac:dyDescent="0.25">
      <c r="A307" s="19" t="s">
        <v>983</v>
      </c>
      <c r="B307">
        <v>2016</v>
      </c>
      <c r="C307">
        <v>2016</v>
      </c>
      <c r="D307" s="23" t="str">
        <f t="shared" si="4"/>
        <v>2016-2016</v>
      </c>
      <c r="E307" t="e">
        <f>VLOOKUP(Лист3!$A307,Табл1!$C$10:$C$188,1,FALSE)</f>
        <v>#N/A</v>
      </c>
    </row>
    <row r="308" spans="1:5" x14ac:dyDescent="0.25">
      <c r="A308" s="19" t="s">
        <v>984</v>
      </c>
      <c r="B308">
        <v>2016</v>
      </c>
      <c r="C308">
        <v>2017</v>
      </c>
      <c r="D308" s="23" t="str">
        <f t="shared" si="4"/>
        <v>2016-2017</v>
      </c>
      <c r="E308" t="e">
        <f>VLOOKUP(Лист3!$A308,Табл1!$C$10:$C$188,1,FALSE)</f>
        <v>#N/A</v>
      </c>
    </row>
    <row r="309" spans="1:5" x14ac:dyDescent="0.25">
      <c r="A309" s="19" t="s">
        <v>985</v>
      </c>
      <c r="B309">
        <v>2016</v>
      </c>
      <c r="C309">
        <v>2016</v>
      </c>
      <c r="D309" s="23" t="str">
        <f t="shared" si="4"/>
        <v>2016-2016</v>
      </c>
      <c r="E309" t="e">
        <f>VLOOKUP(Лист3!$A309,Табл1!$C$10:$C$188,1,FALSE)</f>
        <v>#N/A</v>
      </c>
    </row>
    <row r="310" spans="1:5" x14ac:dyDescent="0.25">
      <c r="A310" s="19" t="s">
        <v>986</v>
      </c>
      <c r="B310">
        <v>2016</v>
      </c>
      <c r="C310">
        <v>2016</v>
      </c>
      <c r="D310" s="23" t="str">
        <f t="shared" si="4"/>
        <v>2016-2016</v>
      </c>
      <c r="E310" t="e">
        <f>VLOOKUP(Лист3!$A310,Табл1!$C$10:$C$188,1,FALSE)</f>
        <v>#N/A</v>
      </c>
    </row>
    <row r="311" spans="1:5" x14ac:dyDescent="0.25">
      <c r="A311" s="19" t="s">
        <v>987</v>
      </c>
      <c r="B311">
        <v>2016</v>
      </c>
      <c r="C311">
        <v>2016</v>
      </c>
      <c r="D311" s="23" t="str">
        <f t="shared" si="4"/>
        <v>2016-2016</v>
      </c>
      <c r="E311" t="e">
        <f>VLOOKUP(Лист3!$A311,Табл1!$C$10:$C$188,1,FALSE)</f>
        <v>#N/A</v>
      </c>
    </row>
    <row r="312" spans="1:5" x14ac:dyDescent="0.25">
      <c r="A312" s="19" t="s">
        <v>988</v>
      </c>
      <c r="B312">
        <v>2014</v>
      </c>
      <c r="C312">
        <v>2016</v>
      </c>
      <c r="D312" s="23" t="str">
        <f t="shared" si="4"/>
        <v>2014-2016</v>
      </c>
      <c r="E312" t="e">
        <f>VLOOKUP(Лист3!$A312,Табл1!$C$10:$C$188,1,FALSE)</f>
        <v>#N/A</v>
      </c>
    </row>
    <row r="313" spans="1:5" x14ac:dyDescent="0.25">
      <c r="A313" s="19" t="s">
        <v>989</v>
      </c>
      <c r="B313">
        <v>2016</v>
      </c>
      <c r="C313">
        <v>2017</v>
      </c>
      <c r="D313" s="23" t="str">
        <f t="shared" si="4"/>
        <v>2016-2017</v>
      </c>
      <c r="E313" t="e">
        <f>VLOOKUP(Лист3!$A313,Табл1!$C$10:$C$188,1,FALSE)</f>
        <v>#N/A</v>
      </c>
    </row>
    <row r="314" spans="1:5" x14ac:dyDescent="0.25">
      <c r="A314" s="19" t="s">
        <v>990</v>
      </c>
      <c r="B314">
        <v>2019</v>
      </c>
      <c r="D314" s="23" t="str">
        <f t="shared" si="4"/>
        <v>2019-</v>
      </c>
      <c r="E314" t="e">
        <f>VLOOKUP(Лист3!$A314,Табл1!$C$10:$C$188,1,FALSE)</f>
        <v>#N/A</v>
      </c>
    </row>
    <row r="315" spans="1:5" x14ac:dyDescent="0.25">
      <c r="A315" s="19" t="s">
        <v>991</v>
      </c>
      <c r="B315">
        <v>2016</v>
      </c>
      <c r="C315">
        <v>2017</v>
      </c>
      <c r="D315" s="23" t="str">
        <f t="shared" si="4"/>
        <v>2016-2017</v>
      </c>
      <c r="E315" t="e">
        <f>VLOOKUP(Лист3!$A315,Табл1!$C$10:$C$188,1,FALSE)</f>
        <v>#N/A</v>
      </c>
    </row>
    <row r="316" spans="1:5" x14ac:dyDescent="0.25">
      <c r="A316" s="19" t="s">
        <v>992</v>
      </c>
      <c r="B316">
        <v>2016</v>
      </c>
      <c r="C316">
        <v>2017</v>
      </c>
      <c r="D316" s="23" t="str">
        <f t="shared" si="4"/>
        <v>2016-2017</v>
      </c>
      <c r="E316" t="e">
        <f>VLOOKUP(Лист3!$A316,Табл1!$C$10:$C$188,1,FALSE)</f>
        <v>#N/A</v>
      </c>
    </row>
    <row r="317" spans="1:5" x14ac:dyDescent="0.25">
      <c r="A317" s="19" t="s">
        <v>993</v>
      </c>
      <c r="B317">
        <v>2016</v>
      </c>
      <c r="C317">
        <v>2017</v>
      </c>
      <c r="D317" s="23" t="str">
        <f t="shared" si="4"/>
        <v>2016-2017</v>
      </c>
      <c r="E317" t="e">
        <f>VLOOKUP(Лист3!$A317,Табл1!$C$10:$C$188,1,FALSE)</f>
        <v>#N/A</v>
      </c>
    </row>
    <row r="318" spans="1:5" x14ac:dyDescent="0.25">
      <c r="A318" s="19" t="s">
        <v>994</v>
      </c>
      <c r="B318">
        <v>2016</v>
      </c>
      <c r="C318">
        <v>2017</v>
      </c>
      <c r="D318" s="23" t="str">
        <f t="shared" si="4"/>
        <v>2016-2017</v>
      </c>
      <c r="E318" t="e">
        <f>VLOOKUP(Лист3!$A318,Табл1!$C$10:$C$188,1,FALSE)</f>
        <v>#N/A</v>
      </c>
    </row>
    <row r="319" spans="1:5" x14ac:dyDescent="0.25">
      <c r="A319" s="19" t="s">
        <v>995</v>
      </c>
      <c r="B319">
        <v>2016</v>
      </c>
      <c r="C319">
        <v>2017</v>
      </c>
      <c r="D319" s="23" t="str">
        <f t="shared" si="4"/>
        <v>2016-2017</v>
      </c>
      <c r="E319" t="e">
        <f>VLOOKUP(Лист3!$A319,Табл1!$C$10:$C$188,1,FALSE)</f>
        <v>#N/A</v>
      </c>
    </row>
    <row r="320" spans="1:5" x14ac:dyDescent="0.25">
      <c r="A320" s="19" t="s">
        <v>996</v>
      </c>
      <c r="B320">
        <v>2016</v>
      </c>
      <c r="C320">
        <v>2017</v>
      </c>
      <c r="D320" s="23" t="str">
        <f t="shared" si="4"/>
        <v>2016-2017</v>
      </c>
      <c r="E320" t="e">
        <f>VLOOKUP(Лист3!$A320,Табл1!$C$10:$C$188,1,FALSE)</f>
        <v>#N/A</v>
      </c>
    </row>
    <row r="321" spans="1:5" x14ac:dyDescent="0.25">
      <c r="A321" s="19" t="s">
        <v>231</v>
      </c>
      <c r="B321">
        <v>2018</v>
      </c>
      <c r="C321">
        <v>2019</v>
      </c>
      <c r="D321" s="23" t="str">
        <f t="shared" si="4"/>
        <v>2018-2019</v>
      </c>
      <c r="E321" t="str">
        <f>VLOOKUP(Лист3!$A321,Табл1!$C$10:$C$188,1,FALSE)</f>
        <v>СМ-1532</v>
      </c>
    </row>
    <row r="322" spans="1:5" x14ac:dyDescent="0.25">
      <c r="A322" s="19" t="s">
        <v>232</v>
      </c>
      <c r="B322">
        <v>2017</v>
      </c>
      <c r="C322">
        <v>2019</v>
      </c>
      <c r="D322" s="23" t="str">
        <f t="shared" si="4"/>
        <v>2017-2019</v>
      </c>
      <c r="E322" t="e">
        <f>VLOOKUP(Лист3!$A322,Табл1!$C$10:$C$188,1,FALSE)</f>
        <v>#N/A</v>
      </c>
    </row>
    <row r="323" spans="1:5" x14ac:dyDescent="0.25">
      <c r="A323" s="19" t="s">
        <v>997</v>
      </c>
      <c r="B323">
        <v>2020</v>
      </c>
      <c r="C323">
        <v>2021</v>
      </c>
      <c r="D323" s="23" t="str">
        <f t="shared" ref="D323:D386" si="5">CONCATENATE(B323,"-",C323)</f>
        <v>2020-2021</v>
      </c>
      <c r="E323" t="e">
        <f>VLOOKUP(Лист3!$A323,Табл1!$C$10:$C$188,1,FALSE)</f>
        <v>#N/A</v>
      </c>
    </row>
    <row r="324" spans="1:5" x14ac:dyDescent="0.25">
      <c r="A324" s="19" t="s">
        <v>998</v>
      </c>
      <c r="B324">
        <v>2020</v>
      </c>
      <c r="C324">
        <v>2021</v>
      </c>
      <c r="D324" s="23" t="str">
        <f t="shared" si="5"/>
        <v>2020-2021</v>
      </c>
      <c r="E324" t="e">
        <f>VLOOKUP(Лист3!$A324,Табл1!$C$10:$C$188,1,FALSE)</f>
        <v>#N/A</v>
      </c>
    </row>
    <row r="325" spans="1:5" x14ac:dyDescent="0.25">
      <c r="A325" s="19" t="s">
        <v>999</v>
      </c>
      <c r="B325">
        <v>2020</v>
      </c>
      <c r="C325">
        <v>2021</v>
      </c>
      <c r="D325" s="23" t="str">
        <f t="shared" si="5"/>
        <v>2020-2021</v>
      </c>
      <c r="E325" t="str">
        <f>VLOOKUP(Лист3!$A325,Табл1!$C$10:$C$188,1,FALSE)</f>
        <v>СМ-1536</v>
      </c>
    </row>
    <row r="326" spans="1:5" x14ac:dyDescent="0.25">
      <c r="A326" s="19" t="s">
        <v>1000</v>
      </c>
      <c r="B326">
        <v>2020</v>
      </c>
      <c r="C326">
        <v>2021</v>
      </c>
      <c r="D326" s="23" t="str">
        <f t="shared" si="5"/>
        <v>2020-2021</v>
      </c>
      <c r="E326" t="e">
        <f>VLOOKUP(Лист3!$A326,Табл1!$C$10:$C$188,1,FALSE)</f>
        <v>#N/A</v>
      </c>
    </row>
    <row r="327" spans="1:5" x14ac:dyDescent="0.25">
      <c r="A327" s="19" t="s">
        <v>1001</v>
      </c>
      <c r="B327">
        <v>2020</v>
      </c>
      <c r="C327">
        <v>2021</v>
      </c>
      <c r="D327" s="23" t="str">
        <f t="shared" si="5"/>
        <v>2020-2021</v>
      </c>
      <c r="E327" t="e">
        <f>VLOOKUP(Лист3!$A327,Табл1!$C$10:$C$188,1,FALSE)</f>
        <v>#N/A</v>
      </c>
    </row>
    <row r="328" spans="1:5" x14ac:dyDescent="0.25">
      <c r="A328" s="19" t="s">
        <v>1002</v>
      </c>
      <c r="B328">
        <v>2017</v>
      </c>
      <c r="C328">
        <v>2018</v>
      </c>
      <c r="D328" s="23" t="str">
        <f t="shared" si="5"/>
        <v>2017-2018</v>
      </c>
      <c r="E328" t="e">
        <f>VLOOKUP(Лист3!$A328,Табл1!$C$10:$C$188,1,FALSE)</f>
        <v>#N/A</v>
      </c>
    </row>
    <row r="329" spans="1:5" x14ac:dyDescent="0.25">
      <c r="A329" s="19" t="s">
        <v>1003</v>
      </c>
      <c r="B329">
        <v>2021</v>
      </c>
      <c r="C329">
        <v>2022</v>
      </c>
      <c r="D329" s="23" t="str">
        <f t="shared" si="5"/>
        <v>2021-2022</v>
      </c>
      <c r="E329" t="e">
        <f>VLOOKUP(Лист3!$A329,Табл1!$C$10:$C$188,1,FALSE)</f>
        <v>#N/A</v>
      </c>
    </row>
    <row r="330" spans="1:5" x14ac:dyDescent="0.25">
      <c r="A330" s="19" t="s">
        <v>1004</v>
      </c>
      <c r="B330">
        <v>2022</v>
      </c>
      <c r="C330">
        <v>2023</v>
      </c>
      <c r="D330" s="23" t="str">
        <f t="shared" si="5"/>
        <v>2022-2023</v>
      </c>
      <c r="E330" t="e">
        <f>VLOOKUP(Лист3!$A330,Табл1!$C$10:$C$188,1,FALSE)</f>
        <v>#N/A</v>
      </c>
    </row>
    <row r="331" spans="1:5" x14ac:dyDescent="0.25">
      <c r="A331" s="19" t="s">
        <v>1005</v>
      </c>
      <c r="B331">
        <v>2021</v>
      </c>
      <c r="C331">
        <v>2022</v>
      </c>
      <c r="D331" s="23" t="str">
        <f t="shared" si="5"/>
        <v>2021-2022</v>
      </c>
      <c r="E331" t="e">
        <f>VLOOKUP(Лист3!$A331,Табл1!$C$10:$C$188,1,FALSE)</f>
        <v>#N/A</v>
      </c>
    </row>
    <row r="332" spans="1:5" x14ac:dyDescent="0.25">
      <c r="A332" s="19" t="s">
        <v>1006</v>
      </c>
      <c r="B332">
        <v>2022</v>
      </c>
      <c r="C332">
        <v>2023</v>
      </c>
      <c r="D332" s="23" t="str">
        <f t="shared" si="5"/>
        <v>2022-2023</v>
      </c>
      <c r="E332" t="e">
        <f>VLOOKUP(Лист3!$A332,Табл1!$C$10:$C$188,1,FALSE)</f>
        <v>#N/A</v>
      </c>
    </row>
    <row r="333" spans="1:5" x14ac:dyDescent="0.25">
      <c r="A333" s="19" t="s">
        <v>233</v>
      </c>
      <c r="B333">
        <v>2019</v>
      </c>
      <c r="C333">
        <v>2020</v>
      </c>
      <c r="D333" s="23" t="str">
        <f t="shared" si="5"/>
        <v>2019-2020</v>
      </c>
      <c r="E333" t="str">
        <f>VLOOKUP(Лист3!$A333,Табл1!$C$10:$C$188,1,FALSE)</f>
        <v>СМ-1544</v>
      </c>
    </row>
    <row r="334" spans="1:5" x14ac:dyDescent="0.25">
      <c r="A334" s="19" t="s">
        <v>234</v>
      </c>
      <c r="B334">
        <v>2019</v>
      </c>
      <c r="C334">
        <v>2020</v>
      </c>
      <c r="D334" s="23" t="str">
        <f t="shared" si="5"/>
        <v>2019-2020</v>
      </c>
      <c r="E334" t="str">
        <f>VLOOKUP(Лист3!$A334,Табл1!$C$10:$C$188,1,FALSE)</f>
        <v>СМ-1545</v>
      </c>
    </row>
    <row r="335" spans="1:5" x14ac:dyDescent="0.25">
      <c r="A335" s="19" t="s">
        <v>1007</v>
      </c>
      <c r="B335">
        <v>2022</v>
      </c>
      <c r="C335">
        <v>2023</v>
      </c>
      <c r="D335" s="23" t="str">
        <f t="shared" si="5"/>
        <v>2022-2023</v>
      </c>
      <c r="E335" t="e">
        <f>VLOOKUP(Лист3!$A335,Табл1!$C$10:$C$188,1,FALSE)</f>
        <v>#N/A</v>
      </c>
    </row>
    <row r="336" spans="1:5" x14ac:dyDescent="0.25">
      <c r="A336" s="19" t="s">
        <v>1008</v>
      </c>
      <c r="B336">
        <v>2016</v>
      </c>
      <c r="C336">
        <v>2016</v>
      </c>
      <c r="D336" s="23" t="str">
        <f t="shared" si="5"/>
        <v>2016-2016</v>
      </c>
      <c r="E336" t="e">
        <f>VLOOKUP(Лист3!$A336,Табл1!$C$10:$C$188,1,FALSE)</f>
        <v>#N/A</v>
      </c>
    </row>
    <row r="337" spans="1:5" x14ac:dyDescent="0.25">
      <c r="A337" s="19" t="s">
        <v>1009</v>
      </c>
      <c r="B337">
        <v>2020</v>
      </c>
      <c r="C337">
        <v>2021</v>
      </c>
      <c r="D337" s="23" t="str">
        <f t="shared" si="5"/>
        <v>2020-2021</v>
      </c>
      <c r="E337" t="e">
        <f>VLOOKUP(Лист3!$A337,Табл1!$C$10:$C$188,1,FALSE)</f>
        <v>#N/A</v>
      </c>
    </row>
    <row r="338" spans="1:5" x14ac:dyDescent="0.25">
      <c r="A338" s="19" t="s">
        <v>1010</v>
      </c>
      <c r="B338">
        <v>2021</v>
      </c>
      <c r="C338">
        <v>2021</v>
      </c>
      <c r="D338" s="23" t="str">
        <f t="shared" si="5"/>
        <v>2021-2021</v>
      </c>
      <c r="E338" t="e">
        <f>VLOOKUP(Лист3!$A338,Табл1!$C$10:$C$188,1,FALSE)</f>
        <v>#N/A</v>
      </c>
    </row>
    <row r="339" spans="1:5" x14ac:dyDescent="0.25">
      <c r="A339" s="19" t="s">
        <v>1011</v>
      </c>
      <c r="B339">
        <v>2021</v>
      </c>
      <c r="D339" s="23" t="str">
        <f t="shared" si="5"/>
        <v>2021-</v>
      </c>
      <c r="E339" t="e">
        <f>VLOOKUP(Лист3!$A339,Табл1!$C$10:$C$188,1,FALSE)</f>
        <v>#N/A</v>
      </c>
    </row>
    <row r="340" spans="1:5" x14ac:dyDescent="0.25">
      <c r="A340" s="19" t="s">
        <v>1012</v>
      </c>
      <c r="B340">
        <v>2021</v>
      </c>
      <c r="D340" s="23" t="str">
        <f t="shared" si="5"/>
        <v>2021-</v>
      </c>
      <c r="E340" t="e">
        <f>VLOOKUP(Лист3!$A340,Табл1!$C$10:$C$188,1,FALSE)</f>
        <v>#N/A</v>
      </c>
    </row>
    <row r="341" spans="1:5" x14ac:dyDescent="0.25">
      <c r="A341" s="19" t="s">
        <v>1013</v>
      </c>
      <c r="B341">
        <v>2021</v>
      </c>
      <c r="D341" s="23" t="str">
        <f t="shared" si="5"/>
        <v>2021-</v>
      </c>
      <c r="E341" t="e">
        <f>VLOOKUP(Лист3!$A341,Табл1!$C$10:$C$188,1,FALSE)</f>
        <v>#N/A</v>
      </c>
    </row>
    <row r="342" spans="1:5" x14ac:dyDescent="0.25">
      <c r="A342" s="19" t="s">
        <v>1014</v>
      </c>
      <c r="B342">
        <v>2021</v>
      </c>
      <c r="D342" s="23" t="str">
        <f t="shared" si="5"/>
        <v>2021-</v>
      </c>
      <c r="E342" t="e">
        <f>VLOOKUP(Лист3!$A342,Табл1!$C$10:$C$188,1,FALSE)</f>
        <v>#N/A</v>
      </c>
    </row>
    <row r="343" spans="1:5" x14ac:dyDescent="0.25">
      <c r="A343" s="19" t="s">
        <v>1015</v>
      </c>
      <c r="B343">
        <v>2021</v>
      </c>
      <c r="D343" s="23" t="str">
        <f t="shared" si="5"/>
        <v>2021-</v>
      </c>
      <c r="E343" t="e">
        <f>VLOOKUP(Лист3!$A343,Табл1!$C$10:$C$188,1,FALSE)</f>
        <v>#N/A</v>
      </c>
    </row>
    <row r="344" spans="1:5" x14ac:dyDescent="0.25">
      <c r="A344" s="19" t="s">
        <v>1016</v>
      </c>
      <c r="B344">
        <v>2014</v>
      </c>
      <c r="C344">
        <v>2016</v>
      </c>
      <c r="D344" s="23" t="str">
        <f t="shared" si="5"/>
        <v>2014-2016</v>
      </c>
      <c r="E344" t="e">
        <f>VLOOKUP(Лист3!$A344,Табл1!$C$10:$C$188,1,FALSE)</f>
        <v>#N/A</v>
      </c>
    </row>
    <row r="345" spans="1:5" x14ac:dyDescent="0.25">
      <c r="A345" s="19" t="s">
        <v>1017</v>
      </c>
      <c r="B345">
        <v>2021</v>
      </c>
      <c r="D345" s="23" t="str">
        <f t="shared" si="5"/>
        <v>2021-</v>
      </c>
      <c r="E345" t="e">
        <f>VLOOKUP(Лист3!$A345,Табл1!$C$10:$C$188,1,FALSE)</f>
        <v>#N/A</v>
      </c>
    </row>
    <row r="346" spans="1:5" x14ac:dyDescent="0.25">
      <c r="A346" s="19" t="s">
        <v>1018</v>
      </c>
      <c r="B346">
        <v>2021</v>
      </c>
      <c r="C346">
        <v>2021</v>
      </c>
      <c r="D346" s="23" t="str">
        <f t="shared" si="5"/>
        <v>2021-2021</v>
      </c>
      <c r="E346" t="e">
        <f>VLOOKUP(Лист3!$A346,Табл1!$C$10:$C$188,1,FALSE)</f>
        <v>#N/A</v>
      </c>
    </row>
    <row r="347" spans="1:5" x14ac:dyDescent="0.25">
      <c r="A347" s="19" t="s">
        <v>1019</v>
      </c>
      <c r="B347">
        <v>2021</v>
      </c>
      <c r="D347" s="23" t="str">
        <f t="shared" si="5"/>
        <v>2021-</v>
      </c>
      <c r="E347" t="e">
        <f>VLOOKUP(Лист3!$A347,Табл1!$C$10:$C$188,1,FALSE)</f>
        <v>#N/A</v>
      </c>
    </row>
    <row r="348" spans="1:5" x14ac:dyDescent="0.25">
      <c r="A348" s="19" t="s">
        <v>1020</v>
      </c>
      <c r="B348">
        <v>2021</v>
      </c>
      <c r="D348" s="23" t="str">
        <f t="shared" si="5"/>
        <v>2021-</v>
      </c>
      <c r="E348" t="e">
        <f>VLOOKUP(Лист3!$A348,Табл1!$C$10:$C$188,1,FALSE)</f>
        <v>#N/A</v>
      </c>
    </row>
    <row r="349" spans="1:5" x14ac:dyDescent="0.25">
      <c r="A349" s="19" t="s">
        <v>1021</v>
      </c>
      <c r="B349">
        <v>2021</v>
      </c>
      <c r="D349" s="23" t="str">
        <f t="shared" si="5"/>
        <v>2021-</v>
      </c>
      <c r="E349" t="e">
        <f>VLOOKUP(Лист3!$A349,Табл1!$C$10:$C$188,1,FALSE)</f>
        <v>#N/A</v>
      </c>
    </row>
    <row r="350" spans="1:5" x14ac:dyDescent="0.25">
      <c r="A350" s="19" t="s">
        <v>1022</v>
      </c>
      <c r="B350">
        <v>2021</v>
      </c>
      <c r="C350">
        <v>2021</v>
      </c>
      <c r="D350" s="23" t="str">
        <f t="shared" si="5"/>
        <v>2021-2021</v>
      </c>
      <c r="E350" t="e">
        <f>VLOOKUP(Лист3!$A350,Табл1!$C$10:$C$188,1,FALSE)</f>
        <v>#N/A</v>
      </c>
    </row>
    <row r="351" spans="1:5" x14ac:dyDescent="0.25">
      <c r="A351" s="19" t="s">
        <v>1023</v>
      </c>
      <c r="B351">
        <v>2021</v>
      </c>
      <c r="C351">
        <v>2021</v>
      </c>
      <c r="D351" s="23" t="str">
        <f t="shared" si="5"/>
        <v>2021-2021</v>
      </c>
      <c r="E351" t="e">
        <f>VLOOKUP(Лист3!$A351,Табл1!$C$10:$C$188,1,FALSE)</f>
        <v>#N/A</v>
      </c>
    </row>
    <row r="352" spans="1:5" x14ac:dyDescent="0.25">
      <c r="A352" s="19" t="s">
        <v>1024</v>
      </c>
      <c r="B352">
        <v>2021</v>
      </c>
      <c r="D352" s="23" t="str">
        <f t="shared" si="5"/>
        <v>2021-</v>
      </c>
      <c r="E352" t="e">
        <f>VLOOKUP(Лист3!$A352,Табл1!$C$10:$C$188,1,FALSE)</f>
        <v>#N/A</v>
      </c>
    </row>
    <row r="353" spans="1:5" x14ac:dyDescent="0.25">
      <c r="A353" s="19" t="s">
        <v>1025</v>
      </c>
      <c r="B353">
        <v>2021</v>
      </c>
      <c r="D353" s="23" t="str">
        <f t="shared" si="5"/>
        <v>2021-</v>
      </c>
      <c r="E353" t="e">
        <f>VLOOKUP(Лист3!$A353,Табл1!$C$10:$C$188,1,FALSE)</f>
        <v>#N/A</v>
      </c>
    </row>
    <row r="354" spans="1:5" x14ac:dyDescent="0.25">
      <c r="A354" s="19" t="s">
        <v>1026</v>
      </c>
      <c r="B354">
        <v>2021</v>
      </c>
      <c r="D354" s="23" t="str">
        <f t="shared" si="5"/>
        <v>2021-</v>
      </c>
      <c r="E354" t="e">
        <f>VLOOKUP(Лист3!$A354,Табл1!$C$10:$C$188,1,FALSE)</f>
        <v>#N/A</v>
      </c>
    </row>
    <row r="355" spans="1:5" x14ac:dyDescent="0.25">
      <c r="A355" s="19" t="s">
        <v>1027</v>
      </c>
      <c r="B355">
        <v>2016</v>
      </c>
      <c r="C355">
        <v>2016</v>
      </c>
      <c r="D355" s="23" t="str">
        <f t="shared" si="5"/>
        <v>2016-2016</v>
      </c>
      <c r="E355" t="e">
        <f>VLOOKUP(Лист3!$A355,Табл1!$C$10:$C$188,1,FALSE)</f>
        <v>#N/A</v>
      </c>
    </row>
    <row r="356" spans="1:5" x14ac:dyDescent="0.25">
      <c r="A356" s="19" t="s">
        <v>1028</v>
      </c>
      <c r="B356">
        <v>2021</v>
      </c>
      <c r="D356" s="23" t="str">
        <f t="shared" si="5"/>
        <v>2021-</v>
      </c>
      <c r="E356" t="e">
        <f>VLOOKUP(Лист3!$A356,Табл1!$C$10:$C$188,1,FALSE)</f>
        <v>#N/A</v>
      </c>
    </row>
    <row r="357" spans="1:5" x14ac:dyDescent="0.25">
      <c r="A357" s="19" t="s">
        <v>1029</v>
      </c>
      <c r="B357">
        <v>2021</v>
      </c>
      <c r="D357" s="23" t="str">
        <f t="shared" si="5"/>
        <v>2021-</v>
      </c>
      <c r="E357" t="e">
        <f>VLOOKUP(Лист3!$A357,Табл1!$C$10:$C$188,1,FALSE)</f>
        <v>#N/A</v>
      </c>
    </row>
    <row r="358" spans="1:5" x14ac:dyDescent="0.25">
      <c r="A358" s="19" t="s">
        <v>1030</v>
      </c>
      <c r="B358">
        <v>2021</v>
      </c>
      <c r="D358" s="23" t="str">
        <f t="shared" si="5"/>
        <v>2021-</v>
      </c>
      <c r="E358" t="e">
        <f>VLOOKUP(Лист3!$A358,Табл1!$C$10:$C$188,1,FALSE)</f>
        <v>#N/A</v>
      </c>
    </row>
    <row r="359" spans="1:5" x14ac:dyDescent="0.25">
      <c r="A359" s="19" t="s">
        <v>1031</v>
      </c>
      <c r="B359">
        <v>2021</v>
      </c>
      <c r="D359" s="23" t="str">
        <f t="shared" si="5"/>
        <v>2021-</v>
      </c>
      <c r="E359" t="e">
        <f>VLOOKUP(Лист3!$A359,Табл1!$C$10:$C$188,1,FALSE)</f>
        <v>#N/A</v>
      </c>
    </row>
    <row r="360" spans="1:5" x14ac:dyDescent="0.25">
      <c r="A360" s="19" t="s">
        <v>1032</v>
      </c>
      <c r="B360">
        <v>2019</v>
      </c>
      <c r="D360" s="23" t="str">
        <f t="shared" si="5"/>
        <v>2019-</v>
      </c>
      <c r="E360" t="e">
        <f>VLOOKUP(Лист3!$A360,Табл1!$C$10:$C$188,1,FALSE)</f>
        <v>#N/A</v>
      </c>
    </row>
    <row r="361" spans="1:5" x14ac:dyDescent="0.25">
      <c r="A361" s="19" t="s">
        <v>1033</v>
      </c>
      <c r="B361">
        <v>2020</v>
      </c>
      <c r="C361">
        <v>2020</v>
      </c>
      <c r="D361" s="23" t="str">
        <f t="shared" si="5"/>
        <v>2020-2020</v>
      </c>
      <c r="E361" t="e">
        <f>VLOOKUP(Лист3!$A361,Табл1!$C$10:$C$188,1,FALSE)</f>
        <v>#N/A</v>
      </c>
    </row>
    <row r="362" spans="1:5" x14ac:dyDescent="0.25">
      <c r="A362" s="19" t="s">
        <v>1034</v>
      </c>
      <c r="B362">
        <v>2020</v>
      </c>
      <c r="C362">
        <v>2020</v>
      </c>
      <c r="D362" s="23" t="str">
        <f t="shared" si="5"/>
        <v>2020-2020</v>
      </c>
      <c r="E362" t="e">
        <f>VLOOKUP(Лист3!$A362,Табл1!$C$10:$C$188,1,FALSE)</f>
        <v>#N/A</v>
      </c>
    </row>
    <row r="363" spans="1:5" x14ac:dyDescent="0.25">
      <c r="A363" s="19" t="s">
        <v>235</v>
      </c>
      <c r="B363">
        <v>2017</v>
      </c>
      <c r="C363">
        <v>2019</v>
      </c>
      <c r="D363" s="23" t="str">
        <f t="shared" si="5"/>
        <v>2017-2019</v>
      </c>
      <c r="E363" t="e">
        <f>VLOOKUP(Лист3!$A363,Табл1!$C$10:$C$188,1,FALSE)</f>
        <v>#N/A</v>
      </c>
    </row>
    <row r="364" spans="1:5" x14ac:dyDescent="0.25">
      <c r="A364" s="19" t="s">
        <v>1035</v>
      </c>
      <c r="B364">
        <v>2017</v>
      </c>
      <c r="C364">
        <v>2018</v>
      </c>
      <c r="D364" s="23" t="str">
        <f t="shared" si="5"/>
        <v>2017-2018</v>
      </c>
      <c r="E364" t="e">
        <f>VLOOKUP(Лист3!$A364,Табл1!$C$10:$C$188,1,FALSE)</f>
        <v>#N/A</v>
      </c>
    </row>
    <row r="365" spans="1:5" x14ac:dyDescent="0.25">
      <c r="A365" s="19" t="s">
        <v>236</v>
      </c>
      <c r="B365">
        <v>2017</v>
      </c>
      <c r="C365">
        <v>2019</v>
      </c>
      <c r="D365" s="23" t="str">
        <f t="shared" si="5"/>
        <v>2017-2019</v>
      </c>
      <c r="E365" t="e">
        <f>VLOOKUP(Лист3!$A365,Табл1!$C$10:$C$188,1,FALSE)</f>
        <v>#N/A</v>
      </c>
    </row>
    <row r="366" spans="1:5" x14ac:dyDescent="0.25">
      <c r="A366" s="19" t="s">
        <v>1036</v>
      </c>
      <c r="B366">
        <v>2017</v>
      </c>
      <c r="C366">
        <v>2018</v>
      </c>
      <c r="D366" s="23" t="str">
        <f t="shared" si="5"/>
        <v>2017-2018</v>
      </c>
      <c r="E366" t="e">
        <f>VLOOKUP(Лист3!$A366,Табл1!$C$10:$C$188,1,FALSE)</f>
        <v>#N/A</v>
      </c>
    </row>
    <row r="367" spans="1:5" x14ac:dyDescent="0.25">
      <c r="A367" s="19" t="s">
        <v>237</v>
      </c>
      <c r="B367">
        <v>2017</v>
      </c>
      <c r="C367">
        <v>2019</v>
      </c>
      <c r="D367" s="23" t="str">
        <f t="shared" si="5"/>
        <v>2017-2019</v>
      </c>
      <c r="E367" t="e">
        <f>VLOOKUP(Лист3!$A367,Табл1!$C$10:$C$188,1,FALSE)</f>
        <v>#N/A</v>
      </c>
    </row>
    <row r="368" spans="1:5" x14ac:dyDescent="0.25">
      <c r="A368" s="19" t="s">
        <v>238</v>
      </c>
      <c r="B368">
        <v>2019</v>
      </c>
      <c r="C368">
        <v>2020</v>
      </c>
      <c r="D368" s="23" t="str">
        <f t="shared" si="5"/>
        <v>2019-2020</v>
      </c>
      <c r="E368" t="e">
        <f>VLOOKUP(Лист3!$A368,Табл1!$C$10:$C$188,1,FALSE)</f>
        <v>#N/A</v>
      </c>
    </row>
    <row r="369" spans="1:5" x14ac:dyDescent="0.25">
      <c r="A369" s="19" t="s">
        <v>239</v>
      </c>
      <c r="B369">
        <v>2019</v>
      </c>
      <c r="C369">
        <v>2020</v>
      </c>
      <c r="D369" s="23" t="str">
        <f t="shared" si="5"/>
        <v>2019-2020</v>
      </c>
      <c r="E369" t="e">
        <f>VLOOKUP(Лист3!$A369,Табл1!$C$10:$C$188,1,FALSE)</f>
        <v>#N/A</v>
      </c>
    </row>
    <row r="370" spans="1:5" x14ac:dyDescent="0.25">
      <c r="A370" s="19" t="s">
        <v>1037</v>
      </c>
      <c r="B370">
        <v>2018</v>
      </c>
      <c r="D370" s="23" t="str">
        <f t="shared" si="5"/>
        <v>2018-</v>
      </c>
      <c r="E370" t="e">
        <f>VLOOKUP(Лист3!$A370,Табл1!$C$10:$C$188,1,FALSE)</f>
        <v>#N/A</v>
      </c>
    </row>
    <row r="371" spans="1:5" x14ac:dyDescent="0.25">
      <c r="A371" s="19" t="s">
        <v>1038</v>
      </c>
      <c r="B371">
        <v>2018</v>
      </c>
      <c r="D371" s="23" t="str">
        <f t="shared" si="5"/>
        <v>2018-</v>
      </c>
      <c r="E371" t="e">
        <f>VLOOKUP(Лист3!$A371,Табл1!$C$10:$C$188,1,FALSE)</f>
        <v>#N/A</v>
      </c>
    </row>
    <row r="372" spans="1:5" x14ac:dyDescent="0.25">
      <c r="A372" s="19" t="s">
        <v>1039</v>
      </c>
      <c r="B372">
        <v>2018</v>
      </c>
      <c r="D372" s="23" t="str">
        <f t="shared" si="5"/>
        <v>2018-</v>
      </c>
      <c r="E372" t="e">
        <f>VLOOKUP(Лист3!$A372,Табл1!$C$10:$C$188,1,FALSE)</f>
        <v>#N/A</v>
      </c>
    </row>
    <row r="373" spans="1:5" x14ac:dyDescent="0.25">
      <c r="A373" s="19" t="s">
        <v>240</v>
      </c>
      <c r="B373">
        <v>2014</v>
      </c>
      <c r="C373">
        <v>2022</v>
      </c>
      <c r="D373" s="23" t="str">
        <f t="shared" si="5"/>
        <v>2014-2022</v>
      </c>
      <c r="E373" t="e">
        <f>VLOOKUP(Лист3!$A373,Табл1!$C$10:$C$188,1,FALSE)</f>
        <v>#N/A</v>
      </c>
    </row>
    <row r="374" spans="1:5" x14ac:dyDescent="0.25">
      <c r="A374" s="19" t="s">
        <v>241</v>
      </c>
      <c r="B374">
        <v>2014</v>
      </c>
      <c r="C374">
        <v>2023</v>
      </c>
      <c r="D374" s="23" t="str">
        <f t="shared" si="5"/>
        <v>2014-2023</v>
      </c>
      <c r="E374" t="e">
        <f>VLOOKUP(Лист3!$A374,Табл1!$C$10:$C$188,1,FALSE)</f>
        <v>#N/A</v>
      </c>
    </row>
    <row r="375" spans="1:5" x14ac:dyDescent="0.25">
      <c r="A375" s="19" t="s">
        <v>1040</v>
      </c>
      <c r="B375">
        <v>2021</v>
      </c>
      <c r="C375">
        <v>2022</v>
      </c>
      <c r="D375" s="23" t="str">
        <f t="shared" si="5"/>
        <v>2021-2022</v>
      </c>
      <c r="E375" t="e">
        <f>VLOOKUP(Лист3!$A375,Табл1!$C$10:$C$188,1,FALSE)</f>
        <v>#N/A</v>
      </c>
    </row>
    <row r="376" spans="1:5" x14ac:dyDescent="0.25">
      <c r="A376" s="19" t="s">
        <v>1041</v>
      </c>
      <c r="B376">
        <v>2019</v>
      </c>
      <c r="D376" s="23" t="str">
        <f t="shared" si="5"/>
        <v>2019-</v>
      </c>
      <c r="E376" t="e">
        <f>VLOOKUP(Лист3!$A376,Табл1!$C$10:$C$188,1,FALSE)</f>
        <v>#N/A</v>
      </c>
    </row>
    <row r="377" spans="1:5" x14ac:dyDescent="0.25">
      <c r="A377" s="19" t="s">
        <v>1042</v>
      </c>
      <c r="B377">
        <v>2021</v>
      </c>
      <c r="C377">
        <v>2022</v>
      </c>
      <c r="D377" s="23" t="str">
        <f t="shared" si="5"/>
        <v>2021-2022</v>
      </c>
      <c r="E377" t="e">
        <f>VLOOKUP(Лист3!$A377,Табл1!$C$10:$C$188,1,FALSE)</f>
        <v>#N/A</v>
      </c>
    </row>
    <row r="378" spans="1:5" x14ac:dyDescent="0.25">
      <c r="A378" s="19" t="s">
        <v>1043</v>
      </c>
      <c r="B378">
        <v>2021</v>
      </c>
      <c r="C378">
        <v>2022</v>
      </c>
      <c r="D378" s="23" t="str">
        <f t="shared" si="5"/>
        <v>2021-2022</v>
      </c>
      <c r="E378" t="e">
        <f>VLOOKUP(Лист3!$A378,Табл1!$C$10:$C$188,1,FALSE)</f>
        <v>#N/A</v>
      </c>
    </row>
    <row r="379" spans="1:5" x14ac:dyDescent="0.25">
      <c r="A379" s="19" t="s">
        <v>242</v>
      </c>
      <c r="B379">
        <v>2017</v>
      </c>
      <c r="C379">
        <v>2019</v>
      </c>
      <c r="D379" s="23" t="str">
        <f t="shared" si="5"/>
        <v>2017-2019</v>
      </c>
      <c r="E379" t="e">
        <f>VLOOKUP(Лист3!$A379,Табл1!$C$10:$C$188,1,FALSE)</f>
        <v>#N/A</v>
      </c>
    </row>
    <row r="380" spans="1:5" x14ac:dyDescent="0.25">
      <c r="A380" s="19" t="s">
        <v>1044</v>
      </c>
      <c r="B380">
        <v>2018</v>
      </c>
      <c r="D380" s="23" t="str">
        <f t="shared" si="5"/>
        <v>2018-</v>
      </c>
      <c r="E380" t="e">
        <f>VLOOKUP(Лист3!$A380,Табл1!$C$10:$C$188,1,FALSE)</f>
        <v>#N/A</v>
      </c>
    </row>
    <row r="381" spans="1:5" x14ac:dyDescent="0.25">
      <c r="A381" s="19" t="s">
        <v>1045</v>
      </c>
      <c r="B381">
        <v>2018</v>
      </c>
      <c r="D381" s="23" t="str">
        <f t="shared" si="5"/>
        <v>2018-</v>
      </c>
      <c r="E381" t="e">
        <f>VLOOKUP(Лист3!$A381,Табл1!$C$10:$C$188,1,FALSE)</f>
        <v>#N/A</v>
      </c>
    </row>
    <row r="382" spans="1:5" x14ac:dyDescent="0.25">
      <c r="A382" s="19" t="s">
        <v>243</v>
      </c>
      <c r="B382">
        <v>2019</v>
      </c>
      <c r="C382">
        <v>2020</v>
      </c>
      <c r="D382" s="23" t="str">
        <f t="shared" si="5"/>
        <v>2019-2020</v>
      </c>
      <c r="E382" t="str">
        <f>VLOOKUP(Лист3!$A382,Табл1!$C$10:$C$188,1,FALSE)</f>
        <v>СМ-1630</v>
      </c>
    </row>
    <row r="383" spans="1:5" x14ac:dyDescent="0.25">
      <c r="A383" s="19" t="s">
        <v>244</v>
      </c>
      <c r="B383">
        <v>2019</v>
      </c>
      <c r="C383">
        <v>2020</v>
      </c>
      <c r="D383" s="23" t="str">
        <f t="shared" si="5"/>
        <v>2019-2020</v>
      </c>
      <c r="E383" t="e">
        <f>VLOOKUP(Лист3!$A383,Табл1!$C$10:$C$188,1,FALSE)</f>
        <v>#N/A</v>
      </c>
    </row>
    <row r="384" spans="1:5" x14ac:dyDescent="0.25">
      <c r="A384" s="19" t="s">
        <v>1046</v>
      </c>
      <c r="B384">
        <v>2018</v>
      </c>
      <c r="D384" s="23" t="str">
        <f t="shared" si="5"/>
        <v>2018-</v>
      </c>
      <c r="E384" t="e">
        <f>VLOOKUP(Лист3!$A384,Табл1!$C$10:$C$188,1,FALSE)</f>
        <v>#N/A</v>
      </c>
    </row>
    <row r="385" spans="1:5" x14ac:dyDescent="0.25">
      <c r="A385" s="19" t="s">
        <v>245</v>
      </c>
      <c r="B385">
        <v>2019</v>
      </c>
      <c r="C385">
        <v>2020</v>
      </c>
      <c r="D385" s="23" t="str">
        <f t="shared" si="5"/>
        <v>2019-2020</v>
      </c>
      <c r="E385" t="e">
        <f>VLOOKUP(Лист3!$A385,Табл1!$C$10:$C$188,1,FALSE)</f>
        <v>#N/A</v>
      </c>
    </row>
    <row r="386" spans="1:5" x14ac:dyDescent="0.25">
      <c r="A386" s="19" t="s">
        <v>1047</v>
      </c>
      <c r="B386">
        <v>2018</v>
      </c>
      <c r="D386" s="23" t="str">
        <f t="shared" si="5"/>
        <v>2018-</v>
      </c>
      <c r="E386" t="e">
        <f>VLOOKUP(Лист3!$A386,Табл1!$C$10:$C$188,1,FALSE)</f>
        <v>#N/A</v>
      </c>
    </row>
    <row r="387" spans="1:5" x14ac:dyDescent="0.25">
      <c r="A387" s="19" t="s">
        <v>246</v>
      </c>
      <c r="B387">
        <v>2014</v>
      </c>
      <c r="C387">
        <v>2023</v>
      </c>
      <c r="D387" s="23" t="str">
        <f t="shared" ref="D387:D450" si="6">CONCATENATE(B387,"-",C387)</f>
        <v>2014-2023</v>
      </c>
      <c r="E387" t="e">
        <f>VLOOKUP(Лист3!$A387,Табл1!$C$10:$C$188,1,FALSE)</f>
        <v>#N/A</v>
      </c>
    </row>
    <row r="388" spans="1:5" x14ac:dyDescent="0.25">
      <c r="A388" s="19" t="s">
        <v>1048</v>
      </c>
      <c r="B388">
        <v>2021</v>
      </c>
      <c r="D388" s="23" t="str">
        <f t="shared" si="6"/>
        <v>2021-</v>
      </c>
      <c r="E388" t="e">
        <f>VLOOKUP(Лист3!$A388,Табл1!$C$10:$C$188,1,FALSE)</f>
        <v>#N/A</v>
      </c>
    </row>
    <row r="389" spans="1:5" x14ac:dyDescent="0.25">
      <c r="A389" s="19" t="s">
        <v>247</v>
      </c>
      <c r="B389">
        <v>2017</v>
      </c>
      <c r="C389">
        <v>2019</v>
      </c>
      <c r="D389" s="23" t="str">
        <f t="shared" si="6"/>
        <v>2017-2019</v>
      </c>
      <c r="E389" t="e">
        <f>VLOOKUP(Лист3!$A389,Табл1!$C$10:$C$188,1,FALSE)</f>
        <v>#N/A</v>
      </c>
    </row>
    <row r="390" spans="1:5" x14ac:dyDescent="0.25">
      <c r="A390" s="19" t="s">
        <v>1049</v>
      </c>
      <c r="B390">
        <v>2018</v>
      </c>
      <c r="D390" s="23" t="str">
        <f t="shared" si="6"/>
        <v>2018-</v>
      </c>
      <c r="E390" t="e">
        <f>VLOOKUP(Лист3!$A390,Табл1!$C$10:$C$188,1,FALSE)</f>
        <v>#N/A</v>
      </c>
    </row>
    <row r="391" spans="1:5" x14ac:dyDescent="0.25">
      <c r="A391" s="19" t="s">
        <v>1050</v>
      </c>
      <c r="B391">
        <v>2021</v>
      </c>
      <c r="C391">
        <v>2022</v>
      </c>
      <c r="D391" s="23" t="str">
        <f t="shared" si="6"/>
        <v>2021-2022</v>
      </c>
      <c r="E391" t="e">
        <f>VLOOKUP(Лист3!$A391,Табл1!$C$10:$C$188,1,FALSE)</f>
        <v>#N/A</v>
      </c>
    </row>
    <row r="392" spans="1:5" x14ac:dyDescent="0.25">
      <c r="A392" s="19" t="s">
        <v>1051</v>
      </c>
      <c r="B392">
        <v>2021</v>
      </c>
      <c r="C392">
        <v>2022</v>
      </c>
      <c r="D392" s="23" t="str">
        <f t="shared" si="6"/>
        <v>2021-2022</v>
      </c>
      <c r="E392" t="e">
        <f>VLOOKUP(Лист3!$A392,Табл1!$C$10:$C$188,1,FALSE)</f>
        <v>#N/A</v>
      </c>
    </row>
    <row r="393" spans="1:5" x14ac:dyDescent="0.25">
      <c r="A393" s="19" t="s">
        <v>248</v>
      </c>
      <c r="B393">
        <v>2014</v>
      </c>
      <c r="C393">
        <v>2023</v>
      </c>
      <c r="D393" s="23" t="str">
        <f t="shared" si="6"/>
        <v>2014-2023</v>
      </c>
      <c r="E393" t="e">
        <f>VLOOKUP(Лист3!$A393,Табл1!$C$10:$C$188,1,FALSE)</f>
        <v>#N/A</v>
      </c>
    </row>
    <row r="394" spans="1:5" x14ac:dyDescent="0.25">
      <c r="A394" s="19" t="s">
        <v>1052</v>
      </c>
      <c r="B394">
        <v>2021</v>
      </c>
      <c r="D394" s="23" t="str">
        <f t="shared" si="6"/>
        <v>2021-</v>
      </c>
      <c r="E394" t="e">
        <f>VLOOKUP(Лист3!$A394,Табл1!$C$10:$C$188,1,FALSE)</f>
        <v>#N/A</v>
      </c>
    </row>
    <row r="395" spans="1:5" x14ac:dyDescent="0.25">
      <c r="A395" s="19" t="s">
        <v>249</v>
      </c>
      <c r="B395">
        <v>2017</v>
      </c>
      <c r="C395">
        <v>2019</v>
      </c>
      <c r="D395" s="23" t="str">
        <f t="shared" si="6"/>
        <v>2017-2019</v>
      </c>
      <c r="E395" t="e">
        <f>VLOOKUP(Лист3!$A395,Табл1!$C$10:$C$188,1,FALSE)</f>
        <v>#N/A</v>
      </c>
    </row>
    <row r="396" spans="1:5" x14ac:dyDescent="0.25">
      <c r="A396" s="19" t="s">
        <v>250</v>
      </c>
      <c r="B396">
        <v>2017</v>
      </c>
      <c r="C396">
        <v>2019</v>
      </c>
      <c r="D396" s="23" t="str">
        <f t="shared" si="6"/>
        <v>2017-2019</v>
      </c>
      <c r="E396" t="e">
        <f>VLOOKUP(Лист3!$A396,Табл1!$C$10:$C$188,1,FALSE)</f>
        <v>#N/A</v>
      </c>
    </row>
    <row r="397" spans="1:5" x14ac:dyDescent="0.25">
      <c r="A397" s="19" t="s">
        <v>1053</v>
      </c>
      <c r="B397">
        <v>2021</v>
      </c>
      <c r="C397">
        <v>2022</v>
      </c>
      <c r="D397" s="23" t="str">
        <f t="shared" si="6"/>
        <v>2021-2022</v>
      </c>
      <c r="E397" t="e">
        <f>VLOOKUP(Лист3!$A397,Табл1!$C$10:$C$188,1,FALSE)</f>
        <v>#N/A</v>
      </c>
    </row>
    <row r="398" spans="1:5" x14ac:dyDescent="0.25">
      <c r="A398" s="19" t="s">
        <v>251</v>
      </c>
      <c r="B398">
        <v>2017</v>
      </c>
      <c r="C398">
        <v>2019</v>
      </c>
      <c r="D398" s="23" t="str">
        <f t="shared" si="6"/>
        <v>2017-2019</v>
      </c>
      <c r="E398" t="e">
        <f>VLOOKUP(Лист3!$A398,Табл1!$C$10:$C$188,1,FALSE)</f>
        <v>#N/A</v>
      </c>
    </row>
    <row r="399" spans="1:5" x14ac:dyDescent="0.25">
      <c r="A399" s="19" t="s">
        <v>1054</v>
      </c>
      <c r="B399">
        <v>2021</v>
      </c>
      <c r="D399" s="23" t="str">
        <f t="shared" si="6"/>
        <v>2021-</v>
      </c>
      <c r="E399" t="e">
        <f>VLOOKUP(Лист3!$A399,Табл1!$C$10:$C$188,1,FALSE)</f>
        <v>#N/A</v>
      </c>
    </row>
    <row r="400" spans="1:5" x14ac:dyDescent="0.25">
      <c r="A400" s="19" t="s">
        <v>252</v>
      </c>
      <c r="B400">
        <v>2017</v>
      </c>
      <c r="C400">
        <v>2019</v>
      </c>
      <c r="D400" s="23" t="str">
        <f t="shared" si="6"/>
        <v>2017-2019</v>
      </c>
      <c r="E400" t="e">
        <f>VLOOKUP(Лист3!$A400,Табл1!$C$10:$C$188,1,FALSE)</f>
        <v>#N/A</v>
      </c>
    </row>
    <row r="401" spans="1:5" x14ac:dyDescent="0.25">
      <c r="A401" s="19" t="s">
        <v>1055</v>
      </c>
      <c r="B401">
        <v>2021</v>
      </c>
      <c r="D401" s="23" t="str">
        <f t="shared" si="6"/>
        <v>2021-</v>
      </c>
      <c r="E401" t="e">
        <f>VLOOKUP(Лист3!$A401,Табл1!$C$10:$C$188,1,FALSE)</f>
        <v>#N/A</v>
      </c>
    </row>
    <row r="402" spans="1:5" x14ac:dyDescent="0.25">
      <c r="A402" s="19" t="s">
        <v>253</v>
      </c>
      <c r="B402">
        <v>2017</v>
      </c>
      <c r="C402">
        <v>2019</v>
      </c>
      <c r="D402" s="23" t="str">
        <f t="shared" si="6"/>
        <v>2017-2019</v>
      </c>
      <c r="E402" t="e">
        <f>VLOOKUP(Лист3!$A402,Табл1!$C$10:$C$188,1,FALSE)</f>
        <v>#N/A</v>
      </c>
    </row>
    <row r="403" spans="1:5" x14ac:dyDescent="0.25">
      <c r="A403" s="19" t="s">
        <v>254</v>
      </c>
      <c r="B403">
        <v>2014</v>
      </c>
      <c r="C403">
        <v>2023</v>
      </c>
      <c r="D403" s="23" t="str">
        <f t="shared" si="6"/>
        <v>2014-2023</v>
      </c>
      <c r="E403" t="e">
        <f>VLOOKUP(Лист3!$A403,Табл1!$C$10:$C$188,1,FALSE)</f>
        <v>#N/A</v>
      </c>
    </row>
    <row r="404" spans="1:5" x14ac:dyDescent="0.25">
      <c r="A404" s="19" t="s">
        <v>255</v>
      </c>
      <c r="B404">
        <v>2017</v>
      </c>
      <c r="C404">
        <v>2019</v>
      </c>
      <c r="D404" s="23" t="str">
        <f t="shared" si="6"/>
        <v>2017-2019</v>
      </c>
      <c r="E404" t="e">
        <f>VLOOKUP(Лист3!$A404,Табл1!$C$10:$C$188,1,FALSE)</f>
        <v>#N/A</v>
      </c>
    </row>
    <row r="405" spans="1:5" x14ac:dyDescent="0.25">
      <c r="A405" s="19" t="s">
        <v>256</v>
      </c>
      <c r="B405">
        <v>2017</v>
      </c>
      <c r="C405">
        <v>2019</v>
      </c>
      <c r="D405" s="23" t="str">
        <f t="shared" si="6"/>
        <v>2017-2019</v>
      </c>
      <c r="E405" t="e">
        <f>VLOOKUP(Лист3!$A405,Табл1!$C$10:$C$188,1,FALSE)</f>
        <v>#N/A</v>
      </c>
    </row>
    <row r="406" spans="1:5" x14ac:dyDescent="0.25">
      <c r="A406" s="19" t="s">
        <v>257</v>
      </c>
      <c r="B406">
        <v>2017</v>
      </c>
      <c r="C406">
        <v>2019</v>
      </c>
      <c r="D406" s="23" t="str">
        <f t="shared" si="6"/>
        <v>2017-2019</v>
      </c>
      <c r="E406" t="e">
        <f>VLOOKUP(Лист3!$A406,Табл1!$C$10:$C$188,1,FALSE)</f>
        <v>#N/A</v>
      </c>
    </row>
    <row r="407" spans="1:5" x14ac:dyDescent="0.25">
      <c r="A407" s="19" t="s">
        <v>258</v>
      </c>
      <c r="B407">
        <v>2019</v>
      </c>
      <c r="C407">
        <v>2020</v>
      </c>
      <c r="D407" s="23" t="str">
        <f t="shared" si="6"/>
        <v>2019-2020</v>
      </c>
      <c r="E407" t="e">
        <f>VLOOKUP(Лист3!$A407,Табл1!$C$10:$C$188,1,FALSE)</f>
        <v>#N/A</v>
      </c>
    </row>
    <row r="408" spans="1:5" x14ac:dyDescent="0.25">
      <c r="A408" s="19" t="s">
        <v>1056</v>
      </c>
      <c r="B408">
        <v>2018</v>
      </c>
      <c r="D408" s="23" t="str">
        <f t="shared" si="6"/>
        <v>2018-</v>
      </c>
      <c r="E408" t="e">
        <f>VLOOKUP(Лист3!$A408,Табл1!$C$10:$C$188,1,FALSE)</f>
        <v>#N/A</v>
      </c>
    </row>
    <row r="409" spans="1:5" x14ac:dyDescent="0.25">
      <c r="A409" s="19" t="s">
        <v>259</v>
      </c>
      <c r="B409">
        <v>2014</v>
      </c>
      <c r="C409">
        <v>2023</v>
      </c>
      <c r="D409" s="23" t="str">
        <f t="shared" si="6"/>
        <v>2014-2023</v>
      </c>
      <c r="E409" t="e">
        <f>VLOOKUP(Лист3!$A409,Табл1!$C$10:$C$188,1,FALSE)</f>
        <v>#N/A</v>
      </c>
    </row>
    <row r="410" spans="1:5" x14ac:dyDescent="0.25">
      <c r="A410" s="19" t="s">
        <v>1057</v>
      </c>
      <c r="B410">
        <v>2021</v>
      </c>
      <c r="D410" s="23" t="str">
        <f t="shared" si="6"/>
        <v>2021-</v>
      </c>
      <c r="E410" t="e">
        <f>VLOOKUP(Лист3!$A410,Табл1!$C$10:$C$188,1,FALSE)</f>
        <v>#N/A</v>
      </c>
    </row>
    <row r="411" spans="1:5" x14ac:dyDescent="0.25">
      <c r="A411" s="19" t="s">
        <v>1058</v>
      </c>
      <c r="B411">
        <v>2021</v>
      </c>
      <c r="C411">
        <v>2022</v>
      </c>
      <c r="D411" s="23" t="str">
        <f t="shared" si="6"/>
        <v>2021-2022</v>
      </c>
      <c r="E411" t="e">
        <f>VLOOKUP(Лист3!$A411,Табл1!$C$10:$C$188,1,FALSE)</f>
        <v>#N/A</v>
      </c>
    </row>
    <row r="412" spans="1:5" x14ac:dyDescent="0.25">
      <c r="A412" s="19" t="s">
        <v>1059</v>
      </c>
      <c r="B412">
        <v>2018</v>
      </c>
      <c r="D412" s="23" t="str">
        <f t="shared" si="6"/>
        <v>2018-</v>
      </c>
      <c r="E412" t="e">
        <f>VLOOKUP(Лист3!$A412,Табл1!$C$10:$C$188,1,FALSE)</f>
        <v>#N/A</v>
      </c>
    </row>
    <row r="413" spans="1:5" x14ac:dyDescent="0.25">
      <c r="A413" s="19" t="s">
        <v>260</v>
      </c>
      <c r="B413">
        <v>2017</v>
      </c>
      <c r="C413">
        <v>2019</v>
      </c>
      <c r="D413" s="23" t="str">
        <f t="shared" si="6"/>
        <v>2017-2019</v>
      </c>
      <c r="E413" t="e">
        <f>VLOOKUP(Лист3!$A413,Табл1!$C$10:$C$188,1,FALSE)</f>
        <v>#N/A</v>
      </c>
    </row>
    <row r="414" spans="1:5" x14ac:dyDescent="0.25">
      <c r="A414" s="19" t="s">
        <v>1060</v>
      </c>
      <c r="B414">
        <v>2018</v>
      </c>
      <c r="D414" s="23" t="str">
        <f t="shared" si="6"/>
        <v>2018-</v>
      </c>
      <c r="E414" t="e">
        <f>VLOOKUP(Лист3!$A414,Табл1!$C$10:$C$188,1,FALSE)</f>
        <v>#N/A</v>
      </c>
    </row>
    <row r="415" spans="1:5" x14ac:dyDescent="0.25">
      <c r="A415" s="19" t="s">
        <v>261</v>
      </c>
      <c r="B415">
        <v>2014</v>
      </c>
      <c r="C415">
        <v>2023</v>
      </c>
      <c r="D415" s="23" t="str">
        <f t="shared" si="6"/>
        <v>2014-2023</v>
      </c>
      <c r="E415" t="e">
        <f>VLOOKUP(Лист3!$A415,Табл1!$C$10:$C$188,1,FALSE)</f>
        <v>#N/A</v>
      </c>
    </row>
    <row r="416" spans="1:5" x14ac:dyDescent="0.25">
      <c r="A416" s="19" t="s">
        <v>1061</v>
      </c>
      <c r="B416">
        <v>2021</v>
      </c>
      <c r="D416" s="23" t="str">
        <f t="shared" si="6"/>
        <v>2021-</v>
      </c>
      <c r="E416" t="e">
        <f>VLOOKUP(Лист3!$A416,Табл1!$C$10:$C$188,1,FALSE)</f>
        <v>#N/A</v>
      </c>
    </row>
    <row r="417" spans="1:5" x14ac:dyDescent="0.25">
      <c r="A417" s="19" t="s">
        <v>1062</v>
      </c>
      <c r="B417">
        <v>2021</v>
      </c>
      <c r="D417" s="23" t="str">
        <f t="shared" si="6"/>
        <v>2021-</v>
      </c>
      <c r="E417" t="e">
        <f>VLOOKUP(Лист3!$A417,Табл1!$C$10:$C$188,1,FALSE)</f>
        <v>#N/A</v>
      </c>
    </row>
    <row r="418" spans="1:5" x14ac:dyDescent="0.25">
      <c r="A418" s="19" t="s">
        <v>1063</v>
      </c>
      <c r="B418">
        <v>2021</v>
      </c>
      <c r="D418" s="23" t="str">
        <f t="shared" si="6"/>
        <v>2021-</v>
      </c>
      <c r="E418" t="e">
        <f>VLOOKUP(Лист3!$A418,Табл1!$C$10:$C$188,1,FALSE)</f>
        <v>#N/A</v>
      </c>
    </row>
    <row r="419" spans="1:5" x14ac:dyDescent="0.25">
      <c r="A419" s="19" t="s">
        <v>1064</v>
      </c>
      <c r="B419">
        <v>2021</v>
      </c>
      <c r="C419">
        <v>2022</v>
      </c>
      <c r="D419" s="23" t="str">
        <f t="shared" si="6"/>
        <v>2021-2022</v>
      </c>
      <c r="E419" t="e">
        <f>VLOOKUP(Лист3!$A419,Табл1!$C$10:$C$188,1,FALSE)</f>
        <v>#N/A</v>
      </c>
    </row>
    <row r="420" spans="1:5" x14ac:dyDescent="0.25">
      <c r="A420" s="19" t="s">
        <v>262</v>
      </c>
      <c r="B420">
        <v>2017</v>
      </c>
      <c r="C420">
        <v>2019</v>
      </c>
      <c r="D420" s="23" t="str">
        <f t="shared" si="6"/>
        <v>2017-2019</v>
      </c>
      <c r="E420" t="e">
        <f>VLOOKUP(Лист3!$A420,Табл1!$C$10:$C$188,1,FALSE)</f>
        <v>#N/A</v>
      </c>
    </row>
    <row r="421" spans="1:5" x14ac:dyDescent="0.25">
      <c r="A421" s="19" t="s">
        <v>1065</v>
      </c>
      <c r="B421">
        <v>2017</v>
      </c>
      <c r="C421">
        <v>2018</v>
      </c>
      <c r="D421" s="23" t="str">
        <f t="shared" si="6"/>
        <v>2017-2018</v>
      </c>
      <c r="E421" t="e">
        <f>VLOOKUP(Лист3!$A421,Табл1!$C$10:$C$188,1,FALSE)</f>
        <v>#N/A</v>
      </c>
    </row>
    <row r="422" spans="1:5" x14ac:dyDescent="0.25">
      <c r="A422" s="19" t="s">
        <v>1066</v>
      </c>
      <c r="B422">
        <v>2018</v>
      </c>
      <c r="D422" s="23" t="str">
        <f t="shared" si="6"/>
        <v>2018-</v>
      </c>
      <c r="E422" t="e">
        <f>VLOOKUP(Лист3!$A422,Табл1!$C$10:$C$188,1,FALSE)</f>
        <v>#N/A</v>
      </c>
    </row>
    <row r="423" spans="1:5" x14ac:dyDescent="0.25">
      <c r="A423" s="19" t="s">
        <v>1067</v>
      </c>
      <c r="B423">
        <v>2018</v>
      </c>
      <c r="D423" s="23" t="str">
        <f t="shared" si="6"/>
        <v>2018-</v>
      </c>
      <c r="E423" t="e">
        <f>VLOOKUP(Лист3!$A423,Табл1!$C$10:$C$188,1,FALSE)</f>
        <v>#N/A</v>
      </c>
    </row>
    <row r="424" spans="1:5" x14ac:dyDescent="0.25">
      <c r="A424" s="19" t="s">
        <v>1068</v>
      </c>
      <c r="B424">
        <v>2018</v>
      </c>
      <c r="D424" s="23" t="str">
        <f t="shared" si="6"/>
        <v>2018-</v>
      </c>
      <c r="E424" t="e">
        <f>VLOOKUP(Лист3!$A424,Табл1!$C$10:$C$188,1,FALSE)</f>
        <v>#N/A</v>
      </c>
    </row>
    <row r="425" spans="1:5" x14ac:dyDescent="0.25">
      <c r="A425" s="19" t="s">
        <v>263</v>
      </c>
      <c r="B425">
        <v>2019</v>
      </c>
      <c r="C425">
        <v>2020</v>
      </c>
      <c r="D425" s="23" t="str">
        <f t="shared" si="6"/>
        <v>2019-2020</v>
      </c>
      <c r="E425" t="e">
        <f>VLOOKUP(Лист3!$A425,Табл1!$C$10:$C$188,1,FALSE)</f>
        <v>#N/A</v>
      </c>
    </row>
    <row r="426" spans="1:5" x14ac:dyDescent="0.25">
      <c r="A426" s="19" t="s">
        <v>1069</v>
      </c>
      <c r="B426">
        <v>2021</v>
      </c>
      <c r="C426">
        <v>2022</v>
      </c>
      <c r="D426" s="23" t="str">
        <f t="shared" si="6"/>
        <v>2021-2022</v>
      </c>
      <c r="E426" t="e">
        <f>VLOOKUP(Лист3!$A426,Табл1!$C$10:$C$188,1,FALSE)</f>
        <v>#N/A</v>
      </c>
    </row>
    <row r="427" spans="1:5" x14ac:dyDescent="0.25">
      <c r="A427" s="19" t="s">
        <v>1070</v>
      </c>
      <c r="B427">
        <v>2021</v>
      </c>
      <c r="C427">
        <v>2022</v>
      </c>
      <c r="D427" s="23" t="str">
        <f t="shared" si="6"/>
        <v>2021-2022</v>
      </c>
      <c r="E427" t="e">
        <f>VLOOKUP(Лист3!$A427,Табл1!$C$10:$C$188,1,FALSE)</f>
        <v>#N/A</v>
      </c>
    </row>
    <row r="428" spans="1:5" x14ac:dyDescent="0.25">
      <c r="A428" s="19" t="s">
        <v>264</v>
      </c>
      <c r="B428">
        <v>2017</v>
      </c>
      <c r="C428">
        <v>2019</v>
      </c>
      <c r="D428" s="23" t="str">
        <f t="shared" si="6"/>
        <v>2017-2019</v>
      </c>
      <c r="E428" t="e">
        <f>VLOOKUP(Лист3!$A428,Табл1!$C$10:$C$188,1,FALSE)</f>
        <v>#N/A</v>
      </c>
    </row>
    <row r="429" spans="1:5" x14ac:dyDescent="0.25">
      <c r="A429" s="19" t="s">
        <v>265</v>
      </c>
      <c r="B429">
        <v>2017</v>
      </c>
      <c r="C429">
        <v>2019</v>
      </c>
      <c r="D429" s="23" t="str">
        <f t="shared" si="6"/>
        <v>2017-2019</v>
      </c>
      <c r="E429" t="e">
        <f>VLOOKUP(Лист3!$A429,Табл1!$C$10:$C$188,1,FALSE)</f>
        <v>#N/A</v>
      </c>
    </row>
    <row r="430" spans="1:5" x14ac:dyDescent="0.25">
      <c r="A430" s="19" t="s">
        <v>1071</v>
      </c>
      <c r="B430">
        <v>2021</v>
      </c>
      <c r="D430" s="23" t="str">
        <f t="shared" si="6"/>
        <v>2021-</v>
      </c>
      <c r="E430" t="e">
        <f>VLOOKUP(Лист3!$A430,Табл1!$C$10:$C$188,1,FALSE)</f>
        <v>#N/A</v>
      </c>
    </row>
    <row r="431" spans="1:5" x14ac:dyDescent="0.25">
      <c r="A431" s="19" t="s">
        <v>266</v>
      </c>
      <c r="B431">
        <v>2017</v>
      </c>
      <c r="C431">
        <v>2019</v>
      </c>
      <c r="D431" s="23" t="str">
        <f t="shared" si="6"/>
        <v>2017-2019</v>
      </c>
      <c r="E431" t="e">
        <f>VLOOKUP(Лист3!$A431,Табл1!$C$10:$C$188,1,FALSE)</f>
        <v>#N/A</v>
      </c>
    </row>
    <row r="432" spans="1:5" x14ac:dyDescent="0.25">
      <c r="A432" s="19" t="s">
        <v>1072</v>
      </c>
      <c r="B432">
        <v>2021</v>
      </c>
      <c r="D432" s="23" t="str">
        <f t="shared" si="6"/>
        <v>2021-</v>
      </c>
      <c r="E432" t="e">
        <f>VLOOKUP(Лист3!$A432,Табл1!$C$10:$C$188,1,FALSE)</f>
        <v>#N/A</v>
      </c>
    </row>
    <row r="433" spans="1:5" x14ac:dyDescent="0.25">
      <c r="A433" s="19" t="s">
        <v>1073</v>
      </c>
      <c r="B433">
        <v>2021</v>
      </c>
      <c r="D433" s="23" t="str">
        <f t="shared" si="6"/>
        <v>2021-</v>
      </c>
      <c r="E433" t="e">
        <f>VLOOKUP(Лист3!$A433,Табл1!$C$10:$C$188,1,FALSE)</f>
        <v>#N/A</v>
      </c>
    </row>
    <row r="434" spans="1:5" x14ac:dyDescent="0.25">
      <c r="A434" s="19" t="s">
        <v>1074</v>
      </c>
      <c r="B434">
        <v>2016</v>
      </c>
      <c r="C434">
        <v>2016</v>
      </c>
      <c r="D434" s="23" t="str">
        <f t="shared" si="6"/>
        <v>2016-2016</v>
      </c>
      <c r="E434" t="e">
        <f>VLOOKUP(Лист3!$A434,Табл1!$C$10:$C$188,1,FALSE)</f>
        <v>#N/A</v>
      </c>
    </row>
    <row r="435" spans="1:5" x14ac:dyDescent="0.25">
      <c r="A435" s="19" t="s">
        <v>1075</v>
      </c>
      <c r="B435">
        <v>2017</v>
      </c>
      <c r="D435" s="23" t="str">
        <f t="shared" si="6"/>
        <v>2017-</v>
      </c>
      <c r="E435" t="e">
        <f>VLOOKUP(Лист3!$A435,Табл1!$C$10:$C$188,1,FALSE)</f>
        <v>#N/A</v>
      </c>
    </row>
    <row r="436" spans="1:5" x14ac:dyDescent="0.25">
      <c r="A436" s="19" t="s">
        <v>1076</v>
      </c>
      <c r="B436">
        <v>2016</v>
      </c>
      <c r="C436">
        <v>2016</v>
      </c>
      <c r="D436" s="23" t="str">
        <f t="shared" si="6"/>
        <v>2016-2016</v>
      </c>
      <c r="E436" t="e">
        <f>VLOOKUP(Лист3!$A436,Табл1!$C$10:$C$188,1,FALSE)</f>
        <v>#N/A</v>
      </c>
    </row>
    <row r="437" spans="1:5" x14ac:dyDescent="0.25">
      <c r="A437" s="19" t="s">
        <v>1077</v>
      </c>
      <c r="B437">
        <v>2016</v>
      </c>
      <c r="C437">
        <v>2016</v>
      </c>
      <c r="D437" s="23" t="str">
        <f t="shared" si="6"/>
        <v>2016-2016</v>
      </c>
      <c r="E437" t="e">
        <f>VLOOKUP(Лист3!$A437,Табл1!$C$10:$C$188,1,FALSE)</f>
        <v>#N/A</v>
      </c>
    </row>
    <row r="438" spans="1:5" x14ac:dyDescent="0.25">
      <c r="A438" s="19" t="s">
        <v>1078</v>
      </c>
      <c r="B438">
        <v>2016</v>
      </c>
      <c r="C438">
        <v>2016</v>
      </c>
      <c r="D438" s="23" t="str">
        <f t="shared" si="6"/>
        <v>2016-2016</v>
      </c>
      <c r="E438" t="e">
        <f>VLOOKUP(Лист3!$A438,Табл1!$C$10:$C$188,1,FALSE)</f>
        <v>#N/A</v>
      </c>
    </row>
    <row r="439" spans="1:5" x14ac:dyDescent="0.25">
      <c r="A439" s="19" t="s">
        <v>1079</v>
      </c>
      <c r="B439">
        <v>2016</v>
      </c>
      <c r="C439">
        <v>2016</v>
      </c>
      <c r="D439" s="23" t="str">
        <f t="shared" si="6"/>
        <v>2016-2016</v>
      </c>
      <c r="E439" t="e">
        <f>VLOOKUP(Лист3!$A439,Табл1!$C$10:$C$188,1,FALSE)</f>
        <v>#N/A</v>
      </c>
    </row>
    <row r="440" spans="1:5" x14ac:dyDescent="0.25">
      <c r="A440" s="19" t="s">
        <v>1080</v>
      </c>
      <c r="B440">
        <v>2016</v>
      </c>
      <c r="C440">
        <v>2016</v>
      </c>
      <c r="D440" s="23" t="str">
        <f t="shared" si="6"/>
        <v>2016-2016</v>
      </c>
      <c r="E440" t="e">
        <f>VLOOKUP(Лист3!$A440,Табл1!$C$10:$C$188,1,FALSE)</f>
        <v>#N/A</v>
      </c>
    </row>
    <row r="441" spans="1:5" x14ac:dyDescent="0.25">
      <c r="A441" s="19" t="s">
        <v>1081</v>
      </c>
      <c r="B441">
        <v>2017</v>
      </c>
      <c r="C441">
        <v>2017</v>
      </c>
      <c r="D441" s="23" t="str">
        <f t="shared" si="6"/>
        <v>2017-2017</v>
      </c>
      <c r="E441" t="e">
        <f>VLOOKUP(Лист3!$A441,Табл1!$C$10:$C$188,1,FALSE)</f>
        <v>#N/A</v>
      </c>
    </row>
    <row r="442" spans="1:5" x14ac:dyDescent="0.25">
      <c r="A442" s="19" t="s">
        <v>1082</v>
      </c>
      <c r="B442">
        <v>2016</v>
      </c>
      <c r="C442">
        <v>2018</v>
      </c>
      <c r="D442" s="23" t="str">
        <f t="shared" si="6"/>
        <v>2016-2018</v>
      </c>
      <c r="E442" t="e">
        <f>VLOOKUP(Лист3!$A442,Табл1!$C$10:$C$188,1,FALSE)</f>
        <v>#N/A</v>
      </c>
    </row>
    <row r="443" spans="1:5" x14ac:dyDescent="0.25">
      <c r="A443" s="19" t="s">
        <v>267</v>
      </c>
      <c r="B443">
        <v>2017</v>
      </c>
      <c r="C443">
        <v>2019</v>
      </c>
      <c r="D443" s="23" t="str">
        <f t="shared" si="6"/>
        <v>2017-2019</v>
      </c>
      <c r="E443" t="e">
        <f>VLOOKUP(Лист3!$A443,Табл1!$C$10:$C$188,1,FALSE)</f>
        <v>#N/A</v>
      </c>
    </row>
    <row r="444" spans="1:5" x14ac:dyDescent="0.25">
      <c r="A444" s="19" t="s">
        <v>268</v>
      </c>
      <c r="B444">
        <v>2017</v>
      </c>
      <c r="C444">
        <v>2019</v>
      </c>
      <c r="D444" s="23" t="str">
        <f t="shared" si="6"/>
        <v>2017-2019</v>
      </c>
      <c r="E444" t="e">
        <f>VLOOKUP(Лист3!$A444,Табл1!$C$10:$C$188,1,FALSE)</f>
        <v>#N/A</v>
      </c>
    </row>
    <row r="445" spans="1:5" x14ac:dyDescent="0.25">
      <c r="A445" s="19" t="s">
        <v>269</v>
      </c>
      <c r="B445">
        <v>2017</v>
      </c>
      <c r="C445">
        <v>2019</v>
      </c>
      <c r="D445" s="23" t="str">
        <f t="shared" si="6"/>
        <v>2017-2019</v>
      </c>
      <c r="E445" t="e">
        <f>VLOOKUP(Лист3!$A445,Табл1!$C$10:$C$188,1,FALSE)</f>
        <v>#N/A</v>
      </c>
    </row>
    <row r="446" spans="1:5" x14ac:dyDescent="0.25">
      <c r="A446" s="19" t="s">
        <v>270</v>
      </c>
      <c r="B446">
        <v>2017</v>
      </c>
      <c r="C446">
        <v>2019</v>
      </c>
      <c r="D446" s="23" t="str">
        <f t="shared" si="6"/>
        <v>2017-2019</v>
      </c>
      <c r="E446" t="e">
        <f>VLOOKUP(Лист3!$A446,Табл1!$C$10:$C$188,1,FALSE)</f>
        <v>#N/A</v>
      </c>
    </row>
    <row r="447" spans="1:5" x14ac:dyDescent="0.25">
      <c r="A447" s="19" t="s">
        <v>271</v>
      </c>
      <c r="B447">
        <v>2017</v>
      </c>
      <c r="C447">
        <v>2019</v>
      </c>
      <c r="D447" s="23" t="str">
        <f t="shared" si="6"/>
        <v>2017-2019</v>
      </c>
      <c r="E447" t="e">
        <f>VLOOKUP(Лист3!$A447,Табл1!$C$10:$C$188,1,FALSE)</f>
        <v>#N/A</v>
      </c>
    </row>
    <row r="448" spans="1:5" x14ac:dyDescent="0.25">
      <c r="A448" s="19" t="s">
        <v>272</v>
      </c>
      <c r="B448">
        <v>2017</v>
      </c>
      <c r="C448">
        <v>2019</v>
      </c>
      <c r="D448" s="23" t="str">
        <f t="shared" si="6"/>
        <v>2017-2019</v>
      </c>
      <c r="E448" t="e">
        <f>VLOOKUP(Лист3!$A448,Табл1!$C$10:$C$188,1,FALSE)</f>
        <v>#N/A</v>
      </c>
    </row>
    <row r="449" spans="1:5" x14ac:dyDescent="0.25">
      <c r="A449" s="19" t="s">
        <v>273</v>
      </c>
      <c r="B449">
        <v>2017</v>
      </c>
      <c r="C449">
        <v>2019</v>
      </c>
      <c r="D449" s="23" t="str">
        <f t="shared" si="6"/>
        <v>2017-2019</v>
      </c>
      <c r="E449" t="e">
        <f>VLOOKUP(Лист3!$A449,Табл1!$C$10:$C$188,1,FALSE)</f>
        <v>#N/A</v>
      </c>
    </row>
    <row r="450" spans="1:5" x14ac:dyDescent="0.25">
      <c r="A450" s="19" t="s">
        <v>274</v>
      </c>
      <c r="B450">
        <v>2017</v>
      </c>
      <c r="C450">
        <v>2019</v>
      </c>
      <c r="D450" s="23" t="str">
        <f t="shared" si="6"/>
        <v>2017-2019</v>
      </c>
      <c r="E450" t="e">
        <f>VLOOKUP(Лист3!$A450,Табл1!$C$10:$C$188,1,FALSE)</f>
        <v>#N/A</v>
      </c>
    </row>
    <row r="451" spans="1:5" x14ac:dyDescent="0.25">
      <c r="A451" s="19" t="s">
        <v>275</v>
      </c>
      <c r="B451">
        <v>2017</v>
      </c>
      <c r="C451">
        <v>2019</v>
      </c>
      <c r="D451" s="23" t="str">
        <f t="shared" ref="D451:D514" si="7">CONCATENATE(B451,"-",C451)</f>
        <v>2017-2019</v>
      </c>
      <c r="E451" t="e">
        <f>VLOOKUP(Лист3!$A451,Табл1!$C$10:$C$188,1,FALSE)</f>
        <v>#N/A</v>
      </c>
    </row>
    <row r="452" spans="1:5" x14ac:dyDescent="0.25">
      <c r="A452" s="19" t="s">
        <v>1083</v>
      </c>
      <c r="B452">
        <v>2014</v>
      </c>
      <c r="C452">
        <v>2016</v>
      </c>
      <c r="D452" s="23" t="str">
        <f t="shared" si="7"/>
        <v>2014-2016</v>
      </c>
      <c r="E452" t="e">
        <f>VLOOKUP(Лист3!$A452,Табл1!$C$10:$C$188,1,FALSE)</f>
        <v>#N/A</v>
      </c>
    </row>
    <row r="453" spans="1:5" x14ac:dyDescent="0.25">
      <c r="A453" s="19" t="s">
        <v>276</v>
      </c>
      <c r="B453">
        <v>2017</v>
      </c>
      <c r="C453">
        <v>2019</v>
      </c>
      <c r="D453" s="23" t="str">
        <f t="shared" si="7"/>
        <v>2017-2019</v>
      </c>
      <c r="E453" t="e">
        <f>VLOOKUP(Лист3!$A453,Табл1!$C$10:$C$188,1,FALSE)</f>
        <v>#N/A</v>
      </c>
    </row>
    <row r="454" spans="1:5" x14ac:dyDescent="0.25">
      <c r="A454" s="19" t="s">
        <v>277</v>
      </c>
      <c r="B454">
        <v>2019</v>
      </c>
      <c r="C454">
        <v>2020</v>
      </c>
      <c r="D454" s="23" t="str">
        <f t="shared" si="7"/>
        <v>2019-2020</v>
      </c>
      <c r="E454" t="e">
        <f>VLOOKUP(Лист3!$A454,Табл1!$C$10:$C$188,1,FALSE)</f>
        <v>#N/A</v>
      </c>
    </row>
    <row r="455" spans="1:5" x14ac:dyDescent="0.25">
      <c r="A455" s="19" t="s">
        <v>278</v>
      </c>
      <c r="B455">
        <v>2019</v>
      </c>
      <c r="C455">
        <v>2020</v>
      </c>
      <c r="D455" s="23" t="str">
        <f t="shared" si="7"/>
        <v>2019-2020</v>
      </c>
      <c r="E455" t="e">
        <f>VLOOKUP(Лист3!$A455,Табл1!$C$10:$C$188,1,FALSE)</f>
        <v>#N/A</v>
      </c>
    </row>
    <row r="456" spans="1:5" x14ac:dyDescent="0.25">
      <c r="A456" s="19" t="s">
        <v>279</v>
      </c>
      <c r="B456">
        <v>2019</v>
      </c>
      <c r="C456">
        <v>2020</v>
      </c>
      <c r="D456" s="23" t="str">
        <f t="shared" si="7"/>
        <v>2019-2020</v>
      </c>
      <c r="E456" t="e">
        <f>VLOOKUP(Лист3!$A456,Табл1!$C$10:$C$188,1,FALSE)</f>
        <v>#N/A</v>
      </c>
    </row>
    <row r="457" spans="1:5" x14ac:dyDescent="0.25">
      <c r="A457" s="19" t="s">
        <v>280</v>
      </c>
      <c r="B457">
        <v>2019</v>
      </c>
      <c r="C457">
        <v>2020</v>
      </c>
      <c r="D457" s="23" t="str">
        <f t="shared" si="7"/>
        <v>2019-2020</v>
      </c>
      <c r="E457" t="e">
        <f>VLOOKUP(Лист3!$A457,Табл1!$C$10:$C$188,1,FALSE)</f>
        <v>#N/A</v>
      </c>
    </row>
    <row r="458" spans="1:5" x14ac:dyDescent="0.25">
      <c r="A458" s="19" t="s">
        <v>281</v>
      </c>
      <c r="B458">
        <v>2019</v>
      </c>
      <c r="C458">
        <v>2020</v>
      </c>
      <c r="D458" s="23" t="str">
        <f t="shared" si="7"/>
        <v>2019-2020</v>
      </c>
      <c r="E458" t="e">
        <f>VLOOKUP(Лист3!$A458,Табл1!$C$10:$C$188,1,FALSE)</f>
        <v>#N/A</v>
      </c>
    </row>
    <row r="459" spans="1:5" x14ac:dyDescent="0.25">
      <c r="A459" s="19" t="s">
        <v>282</v>
      </c>
      <c r="B459">
        <v>2019</v>
      </c>
      <c r="C459">
        <v>2020</v>
      </c>
      <c r="D459" s="23" t="str">
        <f t="shared" si="7"/>
        <v>2019-2020</v>
      </c>
      <c r="E459" t="e">
        <f>VLOOKUP(Лист3!$A459,Табл1!$C$10:$C$188,1,FALSE)</f>
        <v>#N/A</v>
      </c>
    </row>
    <row r="460" spans="1:5" x14ac:dyDescent="0.25">
      <c r="A460" s="19" t="s">
        <v>283</v>
      </c>
      <c r="B460">
        <v>2019</v>
      </c>
      <c r="C460">
        <v>2020</v>
      </c>
      <c r="D460" s="23" t="str">
        <f t="shared" si="7"/>
        <v>2019-2020</v>
      </c>
      <c r="E460" t="e">
        <f>VLOOKUP(Лист3!$A460,Табл1!$C$10:$C$188,1,FALSE)</f>
        <v>#N/A</v>
      </c>
    </row>
    <row r="461" spans="1:5" x14ac:dyDescent="0.25">
      <c r="A461" s="19" t="s">
        <v>284</v>
      </c>
      <c r="B461">
        <v>2019</v>
      </c>
      <c r="C461">
        <v>2020</v>
      </c>
      <c r="D461" s="23" t="str">
        <f t="shared" si="7"/>
        <v>2019-2020</v>
      </c>
      <c r="E461" t="e">
        <f>VLOOKUP(Лист3!$A461,Табл1!$C$10:$C$188,1,FALSE)</f>
        <v>#N/A</v>
      </c>
    </row>
    <row r="462" spans="1:5" x14ac:dyDescent="0.25">
      <c r="A462" s="19" t="s">
        <v>285</v>
      </c>
      <c r="B462">
        <v>2019</v>
      </c>
      <c r="C462">
        <v>2020</v>
      </c>
      <c r="D462" s="23" t="str">
        <f t="shared" si="7"/>
        <v>2019-2020</v>
      </c>
      <c r="E462" t="e">
        <f>VLOOKUP(Лист3!$A462,Табл1!$C$10:$C$188,1,FALSE)</f>
        <v>#N/A</v>
      </c>
    </row>
    <row r="463" spans="1:5" x14ac:dyDescent="0.25">
      <c r="A463" s="19" t="s">
        <v>286</v>
      </c>
      <c r="B463">
        <v>2019</v>
      </c>
      <c r="C463">
        <v>2020</v>
      </c>
      <c r="D463" s="23" t="str">
        <f t="shared" si="7"/>
        <v>2019-2020</v>
      </c>
      <c r="E463" t="e">
        <f>VLOOKUP(Лист3!$A463,Табл1!$C$10:$C$188,1,FALSE)</f>
        <v>#N/A</v>
      </c>
    </row>
    <row r="464" spans="1:5" x14ac:dyDescent="0.25">
      <c r="A464" s="19" t="s">
        <v>287</v>
      </c>
      <c r="B464">
        <v>2019</v>
      </c>
      <c r="C464">
        <v>2020</v>
      </c>
      <c r="D464" s="23" t="str">
        <f t="shared" si="7"/>
        <v>2019-2020</v>
      </c>
      <c r="E464" t="e">
        <f>VLOOKUP(Лист3!$A464,Табл1!$C$10:$C$188,1,FALSE)</f>
        <v>#N/A</v>
      </c>
    </row>
    <row r="465" spans="1:5" x14ac:dyDescent="0.25">
      <c r="A465" s="19" t="s">
        <v>288</v>
      </c>
      <c r="B465">
        <v>2019</v>
      </c>
      <c r="C465">
        <v>2020</v>
      </c>
      <c r="D465" s="23" t="str">
        <f t="shared" si="7"/>
        <v>2019-2020</v>
      </c>
      <c r="E465" t="e">
        <f>VLOOKUP(Лист3!$A465,Табл1!$C$10:$C$188,1,FALSE)</f>
        <v>#N/A</v>
      </c>
    </row>
    <row r="466" spans="1:5" x14ac:dyDescent="0.25">
      <c r="A466" s="19" t="s">
        <v>1084</v>
      </c>
      <c r="B466">
        <v>2017</v>
      </c>
      <c r="C466">
        <v>2017</v>
      </c>
      <c r="D466" s="23" t="str">
        <f t="shared" si="7"/>
        <v>2017-2017</v>
      </c>
      <c r="E466" t="e">
        <f>VLOOKUP(Лист3!$A466,Табл1!$C$10:$C$188,1,FALSE)</f>
        <v>#N/A</v>
      </c>
    </row>
    <row r="467" spans="1:5" x14ac:dyDescent="0.25">
      <c r="A467" s="19" t="s">
        <v>1085</v>
      </c>
      <c r="B467">
        <v>2017</v>
      </c>
      <c r="C467">
        <v>2017</v>
      </c>
      <c r="D467" s="23" t="str">
        <f t="shared" si="7"/>
        <v>2017-2017</v>
      </c>
      <c r="E467" t="e">
        <f>VLOOKUP(Лист3!$A467,Табл1!$C$10:$C$188,1,FALSE)</f>
        <v>#N/A</v>
      </c>
    </row>
    <row r="468" spans="1:5" x14ac:dyDescent="0.25">
      <c r="A468" s="19" t="s">
        <v>289</v>
      </c>
      <c r="B468">
        <v>2017</v>
      </c>
      <c r="C468">
        <v>2019</v>
      </c>
      <c r="D468" s="23" t="str">
        <f t="shared" si="7"/>
        <v>2017-2019</v>
      </c>
      <c r="E468" t="e">
        <f>VLOOKUP(Лист3!$A468,Табл1!$C$10:$C$188,1,FALSE)</f>
        <v>#N/A</v>
      </c>
    </row>
    <row r="469" spans="1:5" x14ac:dyDescent="0.25">
      <c r="A469" s="19" t="s">
        <v>290</v>
      </c>
      <c r="B469">
        <v>2017</v>
      </c>
      <c r="C469">
        <v>2019</v>
      </c>
      <c r="D469" s="23" t="str">
        <f t="shared" si="7"/>
        <v>2017-2019</v>
      </c>
      <c r="E469" t="e">
        <f>VLOOKUP(Лист3!$A469,Табл1!$C$10:$C$188,1,FALSE)</f>
        <v>#N/A</v>
      </c>
    </row>
    <row r="470" spans="1:5" x14ac:dyDescent="0.25">
      <c r="A470" s="19" t="s">
        <v>291</v>
      </c>
      <c r="B470">
        <v>2019</v>
      </c>
      <c r="C470">
        <v>2020</v>
      </c>
      <c r="D470" s="23" t="str">
        <f t="shared" si="7"/>
        <v>2019-2020</v>
      </c>
      <c r="E470" t="e">
        <f>VLOOKUP(Лист3!$A470,Табл1!$C$10:$C$188,1,FALSE)</f>
        <v>#N/A</v>
      </c>
    </row>
    <row r="471" spans="1:5" x14ac:dyDescent="0.25">
      <c r="A471" s="19" t="s">
        <v>292</v>
      </c>
      <c r="B471">
        <v>2019</v>
      </c>
      <c r="C471">
        <v>2020</v>
      </c>
      <c r="D471" s="23" t="str">
        <f t="shared" si="7"/>
        <v>2019-2020</v>
      </c>
      <c r="E471" t="e">
        <f>VLOOKUP(Лист3!$A471,Табл1!$C$10:$C$188,1,FALSE)</f>
        <v>#N/A</v>
      </c>
    </row>
    <row r="472" spans="1:5" x14ac:dyDescent="0.25">
      <c r="A472" s="19" t="s">
        <v>293</v>
      </c>
      <c r="B472">
        <v>2019</v>
      </c>
      <c r="C472">
        <v>2020</v>
      </c>
      <c r="D472" s="23" t="str">
        <f t="shared" si="7"/>
        <v>2019-2020</v>
      </c>
      <c r="E472" t="e">
        <f>VLOOKUP(Лист3!$A472,Табл1!$C$10:$C$188,1,FALSE)</f>
        <v>#N/A</v>
      </c>
    </row>
    <row r="473" spans="1:5" x14ac:dyDescent="0.25">
      <c r="A473" s="19" t="s">
        <v>1086</v>
      </c>
      <c r="B473">
        <v>2016</v>
      </c>
      <c r="C473">
        <v>2016</v>
      </c>
      <c r="D473" s="23" t="str">
        <f t="shared" si="7"/>
        <v>2016-2016</v>
      </c>
      <c r="E473" t="e">
        <f>VLOOKUP(Лист3!$A473,Табл1!$C$10:$C$188,1,FALSE)</f>
        <v>#N/A</v>
      </c>
    </row>
    <row r="474" spans="1:5" x14ac:dyDescent="0.25">
      <c r="A474" s="19" t="s">
        <v>294</v>
      </c>
      <c r="B474">
        <v>2019</v>
      </c>
      <c r="C474">
        <v>2020</v>
      </c>
      <c r="D474" s="23" t="str">
        <f t="shared" si="7"/>
        <v>2019-2020</v>
      </c>
      <c r="E474" t="e">
        <f>VLOOKUP(Лист3!$A474,Табл1!$C$10:$C$188,1,FALSE)</f>
        <v>#N/A</v>
      </c>
    </row>
    <row r="475" spans="1:5" x14ac:dyDescent="0.25">
      <c r="A475" s="19" t="s">
        <v>295</v>
      </c>
      <c r="B475">
        <v>2019</v>
      </c>
      <c r="C475">
        <v>2020</v>
      </c>
      <c r="D475" s="23" t="str">
        <f t="shared" si="7"/>
        <v>2019-2020</v>
      </c>
      <c r="E475" t="e">
        <f>VLOOKUP(Лист3!$A475,Табл1!$C$10:$C$188,1,FALSE)</f>
        <v>#N/A</v>
      </c>
    </row>
    <row r="476" spans="1:5" x14ac:dyDescent="0.25">
      <c r="A476" s="19" t="s">
        <v>296</v>
      </c>
      <c r="B476">
        <v>2017</v>
      </c>
      <c r="C476">
        <v>2019</v>
      </c>
      <c r="D476" s="23" t="str">
        <f t="shared" si="7"/>
        <v>2017-2019</v>
      </c>
      <c r="E476" t="e">
        <f>VLOOKUP(Лист3!$A476,Табл1!$C$10:$C$188,1,FALSE)</f>
        <v>#N/A</v>
      </c>
    </row>
    <row r="477" spans="1:5" x14ac:dyDescent="0.25">
      <c r="A477" s="19" t="s">
        <v>297</v>
      </c>
      <c r="B477">
        <v>2017</v>
      </c>
      <c r="C477">
        <v>2019</v>
      </c>
      <c r="D477" s="23" t="str">
        <f t="shared" si="7"/>
        <v>2017-2019</v>
      </c>
      <c r="E477" t="e">
        <f>VLOOKUP(Лист3!$A477,Табл1!$C$10:$C$188,1,FALSE)</f>
        <v>#N/A</v>
      </c>
    </row>
    <row r="478" spans="1:5" x14ac:dyDescent="0.25">
      <c r="A478" s="19" t="s">
        <v>298</v>
      </c>
      <c r="B478">
        <v>2017</v>
      </c>
      <c r="C478">
        <v>2019</v>
      </c>
      <c r="D478" s="23" t="str">
        <f t="shared" si="7"/>
        <v>2017-2019</v>
      </c>
      <c r="E478" t="e">
        <f>VLOOKUP(Лист3!$A478,Табл1!$C$10:$C$188,1,FALSE)</f>
        <v>#N/A</v>
      </c>
    </row>
    <row r="479" spans="1:5" x14ac:dyDescent="0.25">
      <c r="A479" s="19" t="s">
        <v>1087</v>
      </c>
      <c r="B479">
        <v>2016</v>
      </c>
      <c r="C479">
        <v>2016</v>
      </c>
      <c r="D479" s="23" t="str">
        <f t="shared" si="7"/>
        <v>2016-2016</v>
      </c>
      <c r="E479" t="e">
        <f>VLOOKUP(Лист3!$A479,Табл1!$C$10:$C$188,1,FALSE)</f>
        <v>#N/A</v>
      </c>
    </row>
    <row r="480" spans="1:5" x14ac:dyDescent="0.25">
      <c r="A480" s="19" t="s">
        <v>1088</v>
      </c>
      <c r="B480">
        <v>2016</v>
      </c>
      <c r="C480">
        <v>2016</v>
      </c>
      <c r="D480" s="23" t="str">
        <f t="shared" si="7"/>
        <v>2016-2016</v>
      </c>
      <c r="E480" t="e">
        <f>VLOOKUP(Лист3!$A480,Табл1!$C$10:$C$188,1,FALSE)</f>
        <v>#N/A</v>
      </c>
    </row>
    <row r="481" spans="1:5" x14ac:dyDescent="0.25">
      <c r="A481" s="19" t="s">
        <v>1089</v>
      </c>
      <c r="B481">
        <v>2016</v>
      </c>
      <c r="C481">
        <v>2016</v>
      </c>
      <c r="D481" s="23" t="str">
        <f t="shared" si="7"/>
        <v>2016-2016</v>
      </c>
      <c r="E481" t="e">
        <f>VLOOKUP(Лист3!$A481,Табл1!$C$10:$C$188,1,FALSE)</f>
        <v>#N/A</v>
      </c>
    </row>
    <row r="482" spans="1:5" x14ac:dyDescent="0.25">
      <c r="A482" s="19" t="s">
        <v>1090</v>
      </c>
      <c r="B482">
        <v>2016</v>
      </c>
      <c r="C482">
        <v>2016</v>
      </c>
      <c r="D482" s="23" t="str">
        <f t="shared" si="7"/>
        <v>2016-2016</v>
      </c>
      <c r="E482" t="e">
        <f>VLOOKUP(Лист3!$A482,Табл1!$C$10:$C$188,1,FALSE)</f>
        <v>#N/A</v>
      </c>
    </row>
    <row r="483" spans="1:5" x14ac:dyDescent="0.25">
      <c r="A483" s="19" t="s">
        <v>1091</v>
      </c>
      <c r="B483">
        <v>2016</v>
      </c>
      <c r="C483">
        <v>2016</v>
      </c>
      <c r="D483" s="23" t="str">
        <f t="shared" si="7"/>
        <v>2016-2016</v>
      </c>
      <c r="E483" t="e">
        <f>VLOOKUP(Лист3!$A483,Табл1!$C$10:$C$188,1,FALSE)</f>
        <v>#N/A</v>
      </c>
    </row>
    <row r="484" spans="1:5" x14ac:dyDescent="0.25">
      <c r="A484" s="19" t="s">
        <v>1092</v>
      </c>
      <c r="B484">
        <v>2015</v>
      </c>
      <c r="C484">
        <v>2016</v>
      </c>
      <c r="D484" s="23" t="str">
        <f t="shared" si="7"/>
        <v>2015-2016</v>
      </c>
      <c r="E484" t="e">
        <f>VLOOKUP(Лист3!$A484,Табл1!$C$10:$C$188,1,FALSE)</f>
        <v>#N/A</v>
      </c>
    </row>
    <row r="485" spans="1:5" x14ac:dyDescent="0.25">
      <c r="A485" s="19" t="s">
        <v>299</v>
      </c>
      <c r="B485">
        <v>2014</v>
      </c>
      <c r="C485">
        <v>2022</v>
      </c>
      <c r="D485" s="23" t="str">
        <f t="shared" si="7"/>
        <v>2014-2022</v>
      </c>
      <c r="E485" t="e">
        <f>VLOOKUP(Лист3!$A485,Табл1!$C$10:$C$188,1,FALSE)</f>
        <v>#N/A</v>
      </c>
    </row>
    <row r="486" spans="1:5" x14ac:dyDescent="0.25">
      <c r="A486" s="19" t="s">
        <v>1093</v>
      </c>
      <c r="B486">
        <v>2016</v>
      </c>
      <c r="D486" s="23" t="str">
        <f t="shared" si="7"/>
        <v>2016-</v>
      </c>
      <c r="E486" t="e">
        <f>VLOOKUP(Лист3!$A486,Табл1!$C$10:$C$188,1,FALSE)</f>
        <v>#N/A</v>
      </c>
    </row>
    <row r="487" spans="1:5" x14ac:dyDescent="0.25">
      <c r="A487" s="19" t="s">
        <v>1094</v>
      </c>
      <c r="B487">
        <v>2016</v>
      </c>
      <c r="C487">
        <v>2016</v>
      </c>
      <c r="D487" s="23" t="str">
        <f t="shared" si="7"/>
        <v>2016-2016</v>
      </c>
      <c r="E487" t="e">
        <f>VLOOKUP(Лист3!$A487,Табл1!$C$10:$C$188,1,FALSE)</f>
        <v>#N/A</v>
      </c>
    </row>
    <row r="488" spans="1:5" x14ac:dyDescent="0.25">
      <c r="A488" s="19" t="s">
        <v>1095</v>
      </c>
      <c r="B488">
        <v>2016</v>
      </c>
      <c r="C488">
        <v>2016</v>
      </c>
      <c r="D488" s="23" t="str">
        <f t="shared" si="7"/>
        <v>2016-2016</v>
      </c>
      <c r="E488" t="e">
        <f>VLOOKUP(Лист3!$A488,Табл1!$C$10:$C$188,1,FALSE)</f>
        <v>#N/A</v>
      </c>
    </row>
    <row r="489" spans="1:5" x14ac:dyDescent="0.25">
      <c r="A489" s="19" t="s">
        <v>1096</v>
      </c>
      <c r="B489">
        <v>2016</v>
      </c>
      <c r="C489">
        <v>2016</v>
      </c>
      <c r="D489" s="23" t="str">
        <f t="shared" si="7"/>
        <v>2016-2016</v>
      </c>
      <c r="E489" t="e">
        <f>VLOOKUP(Лист3!$A489,Табл1!$C$10:$C$188,1,FALSE)</f>
        <v>#N/A</v>
      </c>
    </row>
    <row r="490" spans="1:5" x14ac:dyDescent="0.25">
      <c r="A490" s="19" t="s">
        <v>1097</v>
      </c>
      <c r="B490">
        <v>2015</v>
      </c>
      <c r="C490">
        <v>2016</v>
      </c>
      <c r="D490" s="23" t="str">
        <f t="shared" si="7"/>
        <v>2015-2016</v>
      </c>
      <c r="E490" t="e">
        <f>VLOOKUP(Лист3!$A490,Табл1!$C$10:$C$188,1,FALSE)</f>
        <v>#N/A</v>
      </c>
    </row>
    <row r="491" spans="1:5" x14ac:dyDescent="0.25">
      <c r="A491" s="19" t="s">
        <v>1098</v>
      </c>
      <c r="B491">
        <v>2014</v>
      </c>
      <c r="C491">
        <v>2018</v>
      </c>
      <c r="D491" s="23" t="str">
        <f t="shared" si="7"/>
        <v>2014-2018</v>
      </c>
      <c r="E491" t="e">
        <f>VLOOKUP(Лист3!$A491,Табл1!$C$10:$C$188,1,FALSE)</f>
        <v>#N/A</v>
      </c>
    </row>
    <row r="492" spans="1:5" x14ac:dyDescent="0.25">
      <c r="A492" s="19" t="s">
        <v>1099</v>
      </c>
      <c r="B492">
        <v>2016</v>
      </c>
      <c r="C492">
        <v>2016</v>
      </c>
      <c r="D492" s="23" t="str">
        <f t="shared" si="7"/>
        <v>2016-2016</v>
      </c>
      <c r="E492" t="e">
        <f>VLOOKUP(Лист3!$A492,Табл1!$C$10:$C$188,1,FALSE)</f>
        <v>#N/A</v>
      </c>
    </row>
    <row r="493" spans="1:5" x14ac:dyDescent="0.25">
      <c r="A493" s="19" t="s">
        <v>300</v>
      </c>
      <c r="B493">
        <v>2018</v>
      </c>
      <c r="C493">
        <v>2019</v>
      </c>
      <c r="D493" s="23" t="str">
        <f t="shared" si="7"/>
        <v>2018-2019</v>
      </c>
      <c r="E493" t="e">
        <f>VLOOKUP(Лист3!$A493,Табл1!$C$10:$C$188,1,FALSE)</f>
        <v>#N/A</v>
      </c>
    </row>
    <row r="494" spans="1:5" x14ac:dyDescent="0.25">
      <c r="A494" s="19" t="s">
        <v>1100</v>
      </c>
      <c r="B494">
        <v>2017</v>
      </c>
      <c r="C494">
        <v>2017</v>
      </c>
      <c r="D494" s="23" t="str">
        <f t="shared" si="7"/>
        <v>2017-2017</v>
      </c>
      <c r="E494" t="e">
        <f>VLOOKUP(Лист3!$A494,Табл1!$C$10:$C$188,1,FALSE)</f>
        <v>#N/A</v>
      </c>
    </row>
    <row r="495" spans="1:5" x14ac:dyDescent="0.25">
      <c r="A495" s="19" t="s">
        <v>1101</v>
      </c>
      <c r="B495">
        <v>2017</v>
      </c>
      <c r="C495">
        <v>2017</v>
      </c>
      <c r="D495" s="23" t="str">
        <f t="shared" si="7"/>
        <v>2017-2017</v>
      </c>
      <c r="E495" t="e">
        <f>VLOOKUP(Лист3!$A495,Табл1!$C$10:$C$188,1,FALSE)</f>
        <v>#N/A</v>
      </c>
    </row>
    <row r="496" spans="1:5" x14ac:dyDescent="0.25">
      <c r="A496" s="19" t="s">
        <v>1102</v>
      </c>
      <c r="B496">
        <v>2021</v>
      </c>
      <c r="C496">
        <v>2022</v>
      </c>
      <c r="D496" s="23" t="str">
        <f t="shared" si="7"/>
        <v>2021-2022</v>
      </c>
      <c r="E496" t="e">
        <f>VLOOKUP(Лист3!$A496,Табл1!$C$10:$C$188,1,FALSE)</f>
        <v>#N/A</v>
      </c>
    </row>
    <row r="497" spans="1:5" x14ac:dyDescent="0.25">
      <c r="A497" s="19" t="s">
        <v>1103</v>
      </c>
      <c r="B497">
        <v>2021</v>
      </c>
      <c r="D497" s="23" t="str">
        <f t="shared" si="7"/>
        <v>2021-</v>
      </c>
      <c r="E497" t="e">
        <f>VLOOKUP(Лист3!$A497,Табл1!$C$10:$C$188,1,FALSE)</f>
        <v>#N/A</v>
      </c>
    </row>
    <row r="498" spans="1:5" x14ac:dyDescent="0.25">
      <c r="A498" s="19" t="s">
        <v>1104</v>
      </c>
      <c r="B498">
        <v>2021</v>
      </c>
      <c r="D498" s="23" t="str">
        <f t="shared" si="7"/>
        <v>2021-</v>
      </c>
      <c r="E498" t="e">
        <f>VLOOKUP(Лист3!$A498,Табл1!$C$10:$C$188,1,FALSE)</f>
        <v>#N/A</v>
      </c>
    </row>
    <row r="499" spans="1:5" x14ac:dyDescent="0.25">
      <c r="A499" s="19" t="s">
        <v>301</v>
      </c>
      <c r="B499">
        <v>2017</v>
      </c>
      <c r="C499">
        <v>2020</v>
      </c>
      <c r="D499" s="23" t="str">
        <f t="shared" si="7"/>
        <v>2017-2020</v>
      </c>
      <c r="E499" t="e">
        <f>VLOOKUP(Лист3!$A499,Табл1!$C$10:$C$188,1,FALSE)</f>
        <v>#N/A</v>
      </c>
    </row>
    <row r="500" spans="1:5" x14ac:dyDescent="0.25">
      <c r="A500" s="19" t="s">
        <v>1105</v>
      </c>
      <c r="B500">
        <v>2012</v>
      </c>
      <c r="C500">
        <v>2016</v>
      </c>
      <c r="D500" s="23" t="str">
        <f t="shared" si="7"/>
        <v>2012-2016</v>
      </c>
      <c r="E500" t="e">
        <f>VLOOKUP(Лист3!$A500,Табл1!$C$10:$C$188,1,FALSE)</f>
        <v>#N/A</v>
      </c>
    </row>
    <row r="501" spans="1:5" x14ac:dyDescent="0.25">
      <c r="A501" s="19" t="s">
        <v>1106</v>
      </c>
      <c r="B501">
        <v>2012</v>
      </c>
      <c r="C501">
        <v>2016</v>
      </c>
      <c r="D501" s="23" t="str">
        <f t="shared" si="7"/>
        <v>2012-2016</v>
      </c>
      <c r="E501" t="e">
        <f>VLOOKUP(Лист3!$A501,Табл1!$C$10:$C$188,1,FALSE)</f>
        <v>#N/A</v>
      </c>
    </row>
    <row r="502" spans="1:5" x14ac:dyDescent="0.25">
      <c r="A502" s="19" t="s">
        <v>1107</v>
      </c>
      <c r="B502">
        <v>2011</v>
      </c>
      <c r="C502">
        <v>2016</v>
      </c>
      <c r="D502" s="23" t="str">
        <f t="shared" si="7"/>
        <v>2011-2016</v>
      </c>
      <c r="E502" t="e">
        <f>VLOOKUP(Лист3!$A502,Табл1!$C$10:$C$188,1,FALSE)</f>
        <v>#N/A</v>
      </c>
    </row>
    <row r="503" spans="1:5" x14ac:dyDescent="0.25">
      <c r="A503" s="19" t="s">
        <v>1108</v>
      </c>
      <c r="B503">
        <v>2020</v>
      </c>
      <c r="C503">
        <v>2021</v>
      </c>
      <c r="D503" s="23" t="str">
        <f t="shared" si="7"/>
        <v>2020-2021</v>
      </c>
      <c r="E503" t="e">
        <f>VLOOKUP(Лист3!$A503,Табл1!$C$10:$C$188,1,FALSE)</f>
        <v>#N/A</v>
      </c>
    </row>
    <row r="504" spans="1:5" x14ac:dyDescent="0.25">
      <c r="A504" s="19" t="s">
        <v>302</v>
      </c>
      <c r="B504">
        <v>2019</v>
      </c>
      <c r="C504">
        <v>2020</v>
      </c>
      <c r="D504" s="23" t="str">
        <f t="shared" si="7"/>
        <v>2019-2020</v>
      </c>
      <c r="E504" t="e">
        <f>VLOOKUP(Лист3!$A504,Табл1!$C$10:$C$188,1,FALSE)</f>
        <v>#N/A</v>
      </c>
    </row>
    <row r="505" spans="1:5" x14ac:dyDescent="0.25">
      <c r="A505" s="19" t="s">
        <v>1109</v>
      </c>
      <c r="B505">
        <v>2016</v>
      </c>
      <c r="C505">
        <v>2016</v>
      </c>
      <c r="D505" s="23" t="str">
        <f t="shared" si="7"/>
        <v>2016-2016</v>
      </c>
      <c r="E505" t="e">
        <f>VLOOKUP(Лист3!$A505,Табл1!$C$10:$C$188,1,FALSE)</f>
        <v>#N/A</v>
      </c>
    </row>
    <row r="506" spans="1:5" x14ac:dyDescent="0.25">
      <c r="A506" s="19" t="s">
        <v>1110</v>
      </c>
      <c r="B506">
        <v>2016</v>
      </c>
      <c r="C506">
        <v>2016</v>
      </c>
      <c r="D506" s="23" t="str">
        <f t="shared" si="7"/>
        <v>2016-2016</v>
      </c>
      <c r="E506" t="e">
        <f>VLOOKUP(Лист3!$A506,Табл1!$C$10:$C$188,1,FALSE)</f>
        <v>#N/A</v>
      </c>
    </row>
    <row r="507" spans="1:5" x14ac:dyDescent="0.25">
      <c r="A507" s="19" t="s">
        <v>1111</v>
      </c>
      <c r="B507">
        <v>2016</v>
      </c>
      <c r="C507">
        <v>2016</v>
      </c>
      <c r="D507" s="23" t="str">
        <f t="shared" si="7"/>
        <v>2016-2016</v>
      </c>
      <c r="E507" t="e">
        <f>VLOOKUP(Лист3!$A507,Табл1!$C$10:$C$188,1,FALSE)</f>
        <v>#N/A</v>
      </c>
    </row>
    <row r="508" spans="1:5" x14ac:dyDescent="0.25">
      <c r="A508" s="19" t="s">
        <v>1112</v>
      </c>
      <c r="B508">
        <v>2016</v>
      </c>
      <c r="C508">
        <v>2016</v>
      </c>
      <c r="D508" s="23" t="str">
        <f t="shared" si="7"/>
        <v>2016-2016</v>
      </c>
      <c r="E508" t="e">
        <f>VLOOKUP(Лист3!$A508,Табл1!$C$10:$C$188,1,FALSE)</f>
        <v>#N/A</v>
      </c>
    </row>
    <row r="509" spans="1:5" x14ac:dyDescent="0.25">
      <c r="A509" s="19" t="s">
        <v>1113</v>
      </c>
      <c r="B509">
        <v>2016</v>
      </c>
      <c r="C509">
        <v>2016</v>
      </c>
      <c r="D509" s="23" t="str">
        <f t="shared" si="7"/>
        <v>2016-2016</v>
      </c>
      <c r="E509" t="e">
        <f>VLOOKUP(Лист3!$A509,Табл1!$C$10:$C$188,1,FALSE)</f>
        <v>#N/A</v>
      </c>
    </row>
    <row r="510" spans="1:5" x14ac:dyDescent="0.25">
      <c r="A510" s="19" t="s">
        <v>1114</v>
      </c>
      <c r="B510">
        <v>2016</v>
      </c>
      <c r="C510">
        <v>2016</v>
      </c>
      <c r="D510" s="23" t="str">
        <f t="shared" si="7"/>
        <v>2016-2016</v>
      </c>
      <c r="E510" t="e">
        <f>VLOOKUP(Лист3!$A510,Табл1!$C$10:$C$188,1,FALSE)</f>
        <v>#N/A</v>
      </c>
    </row>
    <row r="511" spans="1:5" x14ac:dyDescent="0.25">
      <c r="A511" s="19" t="s">
        <v>1115</v>
      </c>
      <c r="B511">
        <v>2016</v>
      </c>
      <c r="D511" s="23" t="str">
        <f t="shared" si="7"/>
        <v>2016-</v>
      </c>
      <c r="E511" t="e">
        <f>VLOOKUP(Лист3!$A511,Табл1!$C$10:$C$188,1,FALSE)</f>
        <v>#N/A</v>
      </c>
    </row>
    <row r="512" spans="1:5" x14ac:dyDescent="0.25">
      <c r="A512" s="19" t="s">
        <v>1116</v>
      </c>
      <c r="B512">
        <v>2016</v>
      </c>
      <c r="C512">
        <v>2016</v>
      </c>
      <c r="D512" s="23" t="str">
        <f t="shared" si="7"/>
        <v>2016-2016</v>
      </c>
      <c r="E512" t="e">
        <f>VLOOKUP(Лист3!$A512,Табл1!$C$10:$C$188,1,FALSE)</f>
        <v>#N/A</v>
      </c>
    </row>
    <row r="513" spans="1:5" x14ac:dyDescent="0.25">
      <c r="A513" s="19" t="s">
        <v>1117</v>
      </c>
      <c r="B513">
        <v>2017</v>
      </c>
      <c r="D513" s="23" t="str">
        <f t="shared" si="7"/>
        <v>2017-</v>
      </c>
      <c r="E513" t="e">
        <f>VLOOKUP(Лист3!$A513,Табл1!$C$10:$C$188,1,FALSE)</f>
        <v>#N/A</v>
      </c>
    </row>
    <row r="514" spans="1:5" x14ac:dyDescent="0.25">
      <c r="A514" s="19" t="s">
        <v>1118</v>
      </c>
      <c r="B514">
        <v>2016</v>
      </c>
      <c r="C514">
        <v>2016</v>
      </c>
      <c r="D514" s="23" t="str">
        <f t="shared" si="7"/>
        <v>2016-2016</v>
      </c>
      <c r="E514" t="e">
        <f>VLOOKUP(Лист3!$A514,Табл1!$C$10:$C$188,1,FALSE)</f>
        <v>#N/A</v>
      </c>
    </row>
    <row r="515" spans="1:5" x14ac:dyDescent="0.25">
      <c r="A515" s="19" t="s">
        <v>1119</v>
      </c>
      <c r="B515">
        <v>2016</v>
      </c>
      <c r="C515">
        <v>2016</v>
      </c>
      <c r="D515" s="23" t="str">
        <f t="shared" ref="D515:D578" si="8">CONCATENATE(B515,"-",C515)</f>
        <v>2016-2016</v>
      </c>
      <c r="E515" t="e">
        <f>VLOOKUP(Лист3!$A515,Табл1!$C$10:$C$188,1,FALSE)</f>
        <v>#N/A</v>
      </c>
    </row>
    <row r="516" spans="1:5" x14ac:dyDescent="0.25">
      <c r="A516" s="19" t="s">
        <v>1120</v>
      </c>
      <c r="B516">
        <v>2016</v>
      </c>
      <c r="C516">
        <v>2016</v>
      </c>
      <c r="D516" s="23" t="str">
        <f t="shared" si="8"/>
        <v>2016-2016</v>
      </c>
      <c r="E516" t="e">
        <f>VLOOKUP(Лист3!$A516,Табл1!$C$10:$C$188,1,FALSE)</f>
        <v>#N/A</v>
      </c>
    </row>
    <row r="517" spans="1:5" x14ac:dyDescent="0.25">
      <c r="A517" s="19" t="s">
        <v>1121</v>
      </c>
      <c r="B517">
        <v>2016</v>
      </c>
      <c r="C517">
        <v>2016</v>
      </c>
      <c r="D517" s="23" t="str">
        <f t="shared" si="8"/>
        <v>2016-2016</v>
      </c>
      <c r="E517" t="e">
        <f>VLOOKUP(Лист3!$A517,Табл1!$C$10:$C$188,1,FALSE)</f>
        <v>#N/A</v>
      </c>
    </row>
    <row r="518" spans="1:5" x14ac:dyDescent="0.25">
      <c r="A518" s="19" t="s">
        <v>1122</v>
      </c>
      <c r="B518">
        <v>2016</v>
      </c>
      <c r="C518">
        <v>2016</v>
      </c>
      <c r="D518" s="23" t="str">
        <f t="shared" si="8"/>
        <v>2016-2016</v>
      </c>
      <c r="E518" t="e">
        <f>VLOOKUP(Лист3!$A518,Табл1!$C$10:$C$188,1,FALSE)</f>
        <v>#N/A</v>
      </c>
    </row>
    <row r="519" spans="1:5" x14ac:dyDescent="0.25">
      <c r="A519" s="19" t="s">
        <v>1123</v>
      </c>
      <c r="B519">
        <v>2016</v>
      </c>
      <c r="C519">
        <v>2016</v>
      </c>
      <c r="D519" s="23" t="str">
        <f t="shared" si="8"/>
        <v>2016-2016</v>
      </c>
      <c r="E519" t="e">
        <f>VLOOKUP(Лист3!$A519,Табл1!$C$10:$C$188,1,FALSE)</f>
        <v>#N/A</v>
      </c>
    </row>
    <row r="520" spans="1:5" x14ac:dyDescent="0.25">
      <c r="A520" s="19" t="s">
        <v>1124</v>
      </c>
      <c r="B520">
        <v>2017</v>
      </c>
      <c r="C520">
        <v>2017</v>
      </c>
      <c r="D520" s="23" t="str">
        <f t="shared" si="8"/>
        <v>2017-2017</v>
      </c>
      <c r="E520" t="e">
        <f>VLOOKUP(Лист3!$A520,Табл1!$C$10:$C$188,1,FALSE)</f>
        <v>#N/A</v>
      </c>
    </row>
    <row r="521" spans="1:5" x14ac:dyDescent="0.25">
      <c r="A521" s="19" t="s">
        <v>1125</v>
      </c>
      <c r="B521">
        <v>2016</v>
      </c>
      <c r="C521">
        <v>2016</v>
      </c>
      <c r="D521" s="23" t="str">
        <f t="shared" si="8"/>
        <v>2016-2016</v>
      </c>
      <c r="E521" t="e">
        <f>VLOOKUP(Лист3!$A521,Табл1!$C$10:$C$188,1,FALSE)</f>
        <v>#N/A</v>
      </c>
    </row>
    <row r="522" spans="1:5" x14ac:dyDescent="0.25">
      <c r="A522" s="19" t="s">
        <v>1126</v>
      </c>
      <c r="B522">
        <v>2012</v>
      </c>
      <c r="C522">
        <v>2016</v>
      </c>
      <c r="D522" s="23" t="str">
        <f t="shared" si="8"/>
        <v>2012-2016</v>
      </c>
      <c r="E522" t="e">
        <f>VLOOKUP(Лист3!$A522,Табл1!$C$10:$C$188,1,FALSE)</f>
        <v>#N/A</v>
      </c>
    </row>
    <row r="523" spans="1:5" x14ac:dyDescent="0.25">
      <c r="A523" s="19" t="s">
        <v>303</v>
      </c>
      <c r="B523">
        <v>2017</v>
      </c>
      <c r="C523">
        <v>2021</v>
      </c>
      <c r="D523" s="23" t="str">
        <f t="shared" si="8"/>
        <v>2017-2021</v>
      </c>
      <c r="E523" t="e">
        <f>VLOOKUP(Лист3!$A523,Табл1!$C$10:$C$188,1,FALSE)</f>
        <v>#N/A</v>
      </c>
    </row>
    <row r="524" spans="1:5" x14ac:dyDescent="0.25">
      <c r="A524" s="19" t="s">
        <v>1127</v>
      </c>
      <c r="B524">
        <v>2016</v>
      </c>
      <c r="C524">
        <v>2016</v>
      </c>
      <c r="D524" s="23" t="str">
        <f t="shared" si="8"/>
        <v>2016-2016</v>
      </c>
      <c r="E524" t="e">
        <f>VLOOKUP(Лист3!$A524,Табл1!$C$10:$C$188,1,FALSE)</f>
        <v>#N/A</v>
      </c>
    </row>
    <row r="525" spans="1:5" x14ac:dyDescent="0.25">
      <c r="A525" s="19" t="s">
        <v>1128</v>
      </c>
      <c r="B525">
        <v>2016</v>
      </c>
      <c r="C525">
        <v>2018</v>
      </c>
      <c r="D525" s="23" t="str">
        <f t="shared" si="8"/>
        <v>2016-2018</v>
      </c>
      <c r="E525" t="e">
        <f>VLOOKUP(Лист3!$A525,Табл1!$C$10:$C$188,1,FALSE)</f>
        <v>#N/A</v>
      </c>
    </row>
    <row r="526" spans="1:5" x14ac:dyDescent="0.25">
      <c r="A526" s="19" t="s">
        <v>1129</v>
      </c>
      <c r="B526">
        <v>2016</v>
      </c>
      <c r="C526">
        <v>2017</v>
      </c>
      <c r="D526" s="23" t="str">
        <f t="shared" si="8"/>
        <v>2016-2017</v>
      </c>
      <c r="E526" t="e">
        <f>VLOOKUP(Лист3!$A526,Табл1!$C$10:$C$188,1,FALSE)</f>
        <v>#N/A</v>
      </c>
    </row>
    <row r="527" spans="1:5" x14ac:dyDescent="0.25">
      <c r="A527" s="19" t="s">
        <v>1130</v>
      </c>
      <c r="B527">
        <v>2016</v>
      </c>
      <c r="C527">
        <v>2017</v>
      </c>
      <c r="D527" s="23" t="str">
        <f t="shared" si="8"/>
        <v>2016-2017</v>
      </c>
      <c r="E527" t="e">
        <f>VLOOKUP(Лист3!$A527,Табл1!$C$10:$C$188,1,FALSE)</f>
        <v>#N/A</v>
      </c>
    </row>
    <row r="528" spans="1:5" x14ac:dyDescent="0.25">
      <c r="A528" s="19" t="s">
        <v>304</v>
      </c>
      <c r="B528">
        <v>2017</v>
      </c>
      <c r="C528">
        <v>2019</v>
      </c>
      <c r="D528" s="23" t="str">
        <f t="shared" si="8"/>
        <v>2017-2019</v>
      </c>
      <c r="E528" t="e">
        <f>VLOOKUP(Лист3!$A528,Табл1!$C$10:$C$188,1,FALSE)</f>
        <v>#N/A</v>
      </c>
    </row>
    <row r="529" spans="1:5" x14ac:dyDescent="0.25">
      <c r="A529" s="19" t="s">
        <v>1131</v>
      </c>
      <c r="B529">
        <v>2017</v>
      </c>
      <c r="C529">
        <v>2017</v>
      </c>
      <c r="D529" s="23" t="str">
        <f t="shared" si="8"/>
        <v>2017-2017</v>
      </c>
      <c r="E529" t="e">
        <f>VLOOKUP(Лист3!$A529,Табл1!$C$10:$C$188,1,FALSE)</f>
        <v>#N/A</v>
      </c>
    </row>
    <row r="530" spans="1:5" x14ac:dyDescent="0.25">
      <c r="A530" s="19" t="s">
        <v>1132</v>
      </c>
      <c r="B530">
        <v>2017</v>
      </c>
      <c r="C530">
        <v>2017</v>
      </c>
      <c r="D530" s="23" t="str">
        <f t="shared" si="8"/>
        <v>2017-2017</v>
      </c>
      <c r="E530" t="e">
        <f>VLOOKUP(Лист3!$A530,Табл1!$C$10:$C$188,1,FALSE)</f>
        <v>#N/A</v>
      </c>
    </row>
    <row r="531" spans="1:5" x14ac:dyDescent="0.25">
      <c r="A531" s="19" t="s">
        <v>1133</v>
      </c>
      <c r="B531">
        <v>2017</v>
      </c>
      <c r="C531">
        <v>2017</v>
      </c>
      <c r="D531" s="23" t="str">
        <f t="shared" si="8"/>
        <v>2017-2017</v>
      </c>
      <c r="E531" t="e">
        <f>VLOOKUP(Лист3!$A531,Табл1!$C$10:$C$188,1,FALSE)</f>
        <v>#N/A</v>
      </c>
    </row>
    <row r="532" spans="1:5" x14ac:dyDescent="0.25">
      <c r="A532" s="19" t="s">
        <v>1134</v>
      </c>
      <c r="B532">
        <v>2017</v>
      </c>
      <c r="C532">
        <v>2017</v>
      </c>
      <c r="D532" s="23" t="str">
        <f t="shared" si="8"/>
        <v>2017-2017</v>
      </c>
      <c r="E532" t="e">
        <f>VLOOKUP(Лист3!$A532,Табл1!$C$10:$C$188,1,FALSE)</f>
        <v>#N/A</v>
      </c>
    </row>
    <row r="533" spans="1:5" x14ac:dyDescent="0.25">
      <c r="A533" s="19" t="s">
        <v>1135</v>
      </c>
      <c r="B533">
        <v>2017</v>
      </c>
      <c r="D533" s="23" t="str">
        <f t="shared" si="8"/>
        <v>2017-</v>
      </c>
      <c r="E533" t="e">
        <f>VLOOKUP(Лист3!$A533,Табл1!$C$10:$C$188,1,FALSE)</f>
        <v>#N/A</v>
      </c>
    </row>
    <row r="534" spans="1:5" x14ac:dyDescent="0.25">
      <c r="A534" s="19" t="s">
        <v>1136</v>
      </c>
      <c r="B534">
        <v>2016</v>
      </c>
      <c r="D534" s="23" t="str">
        <f t="shared" si="8"/>
        <v>2016-</v>
      </c>
      <c r="E534" t="e">
        <f>VLOOKUP(Лист3!$A534,Табл1!$C$10:$C$188,1,FALSE)</f>
        <v>#N/A</v>
      </c>
    </row>
    <row r="535" spans="1:5" x14ac:dyDescent="0.25">
      <c r="A535" s="19" t="s">
        <v>1137</v>
      </c>
      <c r="B535">
        <v>2017</v>
      </c>
      <c r="C535">
        <v>2017</v>
      </c>
      <c r="D535" s="23" t="str">
        <f t="shared" si="8"/>
        <v>2017-2017</v>
      </c>
      <c r="E535" t="e">
        <f>VLOOKUP(Лист3!$A535,Табл1!$C$10:$C$188,1,FALSE)</f>
        <v>#N/A</v>
      </c>
    </row>
    <row r="536" spans="1:5" x14ac:dyDescent="0.25">
      <c r="A536" s="19" t="s">
        <v>305</v>
      </c>
      <c r="B536">
        <v>2015</v>
      </c>
      <c r="C536">
        <v>2023</v>
      </c>
      <c r="D536" s="23" t="str">
        <f t="shared" si="8"/>
        <v>2015-2023</v>
      </c>
      <c r="E536" t="str">
        <f>VLOOKUP(Лист3!$A536,Табл1!$C$10:$C$188,1,FALSE)</f>
        <v>СМ-1941</v>
      </c>
    </row>
    <row r="537" spans="1:5" x14ac:dyDescent="0.25">
      <c r="A537" s="19" t="s">
        <v>306</v>
      </c>
      <c r="B537">
        <v>2015</v>
      </c>
      <c r="C537">
        <v>2024</v>
      </c>
      <c r="D537" s="23" t="str">
        <f t="shared" si="8"/>
        <v>2015-2024</v>
      </c>
      <c r="E537" t="str">
        <f>VLOOKUP(Лист3!$A537,Табл1!$C$10:$C$188,1,FALSE)</f>
        <v>СМ-1942</v>
      </c>
    </row>
    <row r="538" spans="1:5" x14ac:dyDescent="0.25">
      <c r="A538" s="19" t="s">
        <v>307</v>
      </c>
      <c r="B538">
        <v>2015</v>
      </c>
      <c r="C538">
        <v>2023</v>
      </c>
      <c r="D538" s="23" t="str">
        <f t="shared" si="8"/>
        <v>2015-2023</v>
      </c>
      <c r="E538" t="str">
        <f>VLOOKUP(Лист3!$A538,Табл1!$C$10:$C$188,1,FALSE)</f>
        <v>СМ-1943</v>
      </c>
    </row>
    <row r="539" spans="1:5" x14ac:dyDescent="0.25">
      <c r="A539" s="19" t="s">
        <v>308</v>
      </c>
      <c r="B539">
        <v>2015</v>
      </c>
      <c r="C539">
        <v>2023</v>
      </c>
      <c r="D539" s="23" t="str">
        <f t="shared" si="8"/>
        <v>2015-2023</v>
      </c>
      <c r="E539" t="str">
        <f>VLOOKUP(Лист3!$A539,Табл1!$C$10:$C$188,1,FALSE)</f>
        <v>СМ-1944</v>
      </c>
    </row>
    <row r="540" spans="1:5" x14ac:dyDescent="0.25">
      <c r="A540" s="19" t="s">
        <v>309</v>
      </c>
      <c r="B540">
        <v>2017</v>
      </c>
      <c r="C540">
        <v>2018</v>
      </c>
      <c r="D540" s="23" t="str">
        <f t="shared" si="8"/>
        <v>2017-2018</v>
      </c>
      <c r="E540" t="e">
        <f>VLOOKUP(Лист3!$A540,Табл1!$C$10:$C$188,1,FALSE)</f>
        <v>#N/A</v>
      </c>
    </row>
    <row r="541" spans="1:5" x14ac:dyDescent="0.25">
      <c r="A541" s="19" t="s">
        <v>310</v>
      </c>
      <c r="B541">
        <v>2018</v>
      </c>
      <c r="C541">
        <v>2018</v>
      </c>
      <c r="D541" s="23" t="str">
        <f t="shared" si="8"/>
        <v>2018-2018</v>
      </c>
      <c r="E541" t="e">
        <f>VLOOKUP(Лист3!$A541,Табл1!$C$10:$C$188,1,FALSE)</f>
        <v>#N/A</v>
      </c>
    </row>
    <row r="542" spans="1:5" x14ac:dyDescent="0.25">
      <c r="A542" s="19" t="s">
        <v>1138</v>
      </c>
      <c r="B542">
        <v>2017</v>
      </c>
      <c r="C542">
        <v>2017</v>
      </c>
      <c r="D542" s="23" t="str">
        <f t="shared" si="8"/>
        <v>2017-2017</v>
      </c>
      <c r="E542" t="e">
        <f>VLOOKUP(Лист3!$A542,Табл1!$C$10:$C$188,1,FALSE)</f>
        <v>#N/A</v>
      </c>
    </row>
    <row r="543" spans="1:5" x14ac:dyDescent="0.25">
      <c r="A543" s="19" t="s">
        <v>1139</v>
      </c>
      <c r="B543">
        <v>2018</v>
      </c>
      <c r="C543">
        <v>2018</v>
      </c>
      <c r="D543" s="23" t="str">
        <f t="shared" si="8"/>
        <v>2018-2018</v>
      </c>
      <c r="E543" t="e">
        <f>VLOOKUP(Лист3!$A543,Табл1!$C$10:$C$188,1,FALSE)</f>
        <v>#N/A</v>
      </c>
    </row>
    <row r="544" spans="1:5" x14ac:dyDescent="0.25">
      <c r="A544" s="19" t="s">
        <v>1140</v>
      </c>
      <c r="B544">
        <v>2017</v>
      </c>
      <c r="C544">
        <v>2017</v>
      </c>
      <c r="D544" s="23" t="str">
        <f t="shared" si="8"/>
        <v>2017-2017</v>
      </c>
      <c r="E544" t="e">
        <f>VLOOKUP(Лист3!$A544,Табл1!$C$10:$C$188,1,FALSE)</f>
        <v>#N/A</v>
      </c>
    </row>
    <row r="545" spans="1:5" x14ac:dyDescent="0.25">
      <c r="A545" s="19" t="s">
        <v>1141</v>
      </c>
      <c r="B545">
        <v>2017</v>
      </c>
      <c r="C545">
        <v>2017</v>
      </c>
      <c r="D545" s="23" t="str">
        <f t="shared" si="8"/>
        <v>2017-2017</v>
      </c>
      <c r="E545" t="e">
        <f>VLOOKUP(Лист3!$A545,Табл1!$C$10:$C$188,1,FALSE)</f>
        <v>#N/A</v>
      </c>
    </row>
    <row r="546" spans="1:5" x14ac:dyDescent="0.25">
      <c r="A546" s="19" t="s">
        <v>1142</v>
      </c>
      <c r="B546">
        <v>2015</v>
      </c>
      <c r="C546">
        <v>2017</v>
      </c>
      <c r="D546" s="23" t="str">
        <f t="shared" si="8"/>
        <v>2015-2017</v>
      </c>
      <c r="E546" t="e">
        <f>VLOOKUP(Лист3!$A546,Табл1!$C$10:$C$188,1,FALSE)</f>
        <v>#N/A</v>
      </c>
    </row>
    <row r="547" spans="1:5" x14ac:dyDescent="0.25">
      <c r="A547" s="19" t="s">
        <v>18</v>
      </c>
      <c r="B547">
        <v>2016</v>
      </c>
      <c r="C547">
        <v>2023</v>
      </c>
      <c r="D547" s="23" t="str">
        <f t="shared" si="8"/>
        <v>2016-2023</v>
      </c>
      <c r="E547" t="e">
        <f>VLOOKUP(Лист3!$A547,Табл1!$C$10:$C$188,1,FALSE)</f>
        <v>#N/A</v>
      </c>
    </row>
    <row r="548" spans="1:5" x14ac:dyDescent="0.25">
      <c r="A548" s="19" t="s">
        <v>311</v>
      </c>
      <c r="B548">
        <v>2016</v>
      </c>
      <c r="C548">
        <v>2020</v>
      </c>
      <c r="D548" s="23" t="str">
        <f t="shared" si="8"/>
        <v>2016-2020</v>
      </c>
      <c r="E548" t="str">
        <f>VLOOKUP(Лист3!$A548,Табл1!$C$10:$C$188,1,FALSE)</f>
        <v>СМ-1955</v>
      </c>
    </row>
    <row r="549" spans="1:5" x14ac:dyDescent="0.25">
      <c r="A549" s="19" t="s">
        <v>1143</v>
      </c>
      <c r="B549">
        <v>2016</v>
      </c>
      <c r="C549">
        <v>2023</v>
      </c>
      <c r="D549" s="23" t="str">
        <f t="shared" si="8"/>
        <v>2016-2023</v>
      </c>
      <c r="E549" t="e">
        <f>VLOOKUP(Лист3!$A549,Табл1!$C$10:$C$188,1,FALSE)</f>
        <v>#N/A</v>
      </c>
    </row>
    <row r="550" spans="1:5" x14ac:dyDescent="0.25">
      <c r="A550" s="19" t="s">
        <v>1144</v>
      </c>
      <c r="B550">
        <v>2016</v>
      </c>
      <c r="C550">
        <v>2018</v>
      </c>
      <c r="D550" s="23" t="str">
        <f t="shared" si="8"/>
        <v>2016-2018</v>
      </c>
      <c r="E550" t="e">
        <f>VLOOKUP(Лист3!$A550,Табл1!$C$10:$C$188,1,FALSE)</f>
        <v>#N/A</v>
      </c>
    </row>
    <row r="551" spans="1:5" x14ac:dyDescent="0.25">
      <c r="A551" s="19" t="s">
        <v>1145</v>
      </c>
      <c r="B551">
        <v>2016</v>
      </c>
      <c r="C551">
        <v>2023</v>
      </c>
      <c r="D551" s="23" t="str">
        <f t="shared" si="8"/>
        <v>2016-2023</v>
      </c>
      <c r="E551" t="e">
        <f>VLOOKUP(Лист3!$A551,Табл1!$C$10:$C$188,1,FALSE)</f>
        <v>#N/A</v>
      </c>
    </row>
    <row r="552" spans="1:5" x14ac:dyDescent="0.25">
      <c r="A552" s="19" t="s">
        <v>312</v>
      </c>
      <c r="B552">
        <v>2016</v>
      </c>
      <c r="C552">
        <v>2023</v>
      </c>
      <c r="D552" s="23" t="str">
        <f t="shared" si="8"/>
        <v>2016-2023</v>
      </c>
      <c r="E552" t="str">
        <f>VLOOKUP(Лист3!$A552,Табл1!$C$10:$C$188,1,FALSE)</f>
        <v>СМ-1959</v>
      </c>
    </row>
    <row r="553" spans="1:5" x14ac:dyDescent="0.25">
      <c r="A553" s="19" t="s">
        <v>1146</v>
      </c>
      <c r="B553">
        <v>2017</v>
      </c>
      <c r="D553" s="23" t="str">
        <f t="shared" si="8"/>
        <v>2017-</v>
      </c>
      <c r="E553" t="e">
        <f>VLOOKUP(Лист3!$A553,Табл1!$C$10:$C$188,1,FALSE)</f>
        <v>#N/A</v>
      </c>
    </row>
    <row r="554" spans="1:5" x14ac:dyDescent="0.25">
      <c r="A554" s="19" t="s">
        <v>1147</v>
      </c>
      <c r="B554">
        <v>2016</v>
      </c>
      <c r="C554">
        <v>2017</v>
      </c>
      <c r="D554" s="23" t="str">
        <f t="shared" si="8"/>
        <v>2016-2017</v>
      </c>
      <c r="E554" t="e">
        <f>VLOOKUP(Лист3!$A554,Табл1!$C$10:$C$188,1,FALSE)</f>
        <v>#N/A</v>
      </c>
    </row>
    <row r="555" spans="1:5" x14ac:dyDescent="0.25">
      <c r="A555" s="19" t="s">
        <v>313</v>
      </c>
      <c r="B555">
        <v>2016</v>
      </c>
      <c r="C555">
        <v>2019</v>
      </c>
      <c r="D555" s="23" t="str">
        <f t="shared" si="8"/>
        <v>2016-2019</v>
      </c>
      <c r="E555" t="e">
        <f>VLOOKUP(Лист3!$A555,Табл1!$C$10:$C$188,1,FALSE)</f>
        <v>#N/A</v>
      </c>
    </row>
    <row r="556" spans="1:5" x14ac:dyDescent="0.25">
      <c r="A556" s="19" t="s">
        <v>1148</v>
      </c>
      <c r="B556">
        <v>2016</v>
      </c>
      <c r="C556">
        <v>2016</v>
      </c>
      <c r="D556" s="23" t="str">
        <f t="shared" si="8"/>
        <v>2016-2016</v>
      </c>
      <c r="E556" t="e">
        <f>VLOOKUP(Лист3!$A556,Табл1!$C$10:$C$188,1,FALSE)</f>
        <v>#N/A</v>
      </c>
    </row>
    <row r="557" spans="1:5" x14ac:dyDescent="0.25">
      <c r="A557" s="19" t="s">
        <v>1149</v>
      </c>
      <c r="B557">
        <v>2016</v>
      </c>
      <c r="C557">
        <v>2017</v>
      </c>
      <c r="D557" s="23" t="str">
        <f t="shared" si="8"/>
        <v>2016-2017</v>
      </c>
      <c r="E557" t="e">
        <f>VLOOKUP(Лист3!$A557,Табл1!$C$10:$C$188,1,FALSE)</f>
        <v>#N/A</v>
      </c>
    </row>
    <row r="558" spans="1:5" x14ac:dyDescent="0.25">
      <c r="A558" s="19" t="s">
        <v>19</v>
      </c>
      <c r="B558">
        <v>2016</v>
      </c>
      <c r="C558">
        <v>2023</v>
      </c>
      <c r="D558" s="23" t="str">
        <f t="shared" si="8"/>
        <v>2016-2023</v>
      </c>
      <c r="E558" t="str">
        <f>VLOOKUP(Лист3!$A558,Табл1!$C$10:$C$188,1,FALSE)</f>
        <v>СМ-1964</v>
      </c>
    </row>
    <row r="559" spans="1:5" x14ac:dyDescent="0.25">
      <c r="A559" s="19" t="s">
        <v>314</v>
      </c>
      <c r="B559">
        <v>2016</v>
      </c>
      <c r="C559">
        <v>2022</v>
      </c>
      <c r="D559" s="23" t="str">
        <f t="shared" si="8"/>
        <v>2016-2022</v>
      </c>
      <c r="E559" t="str">
        <f>VLOOKUP(Лист3!$A559,Табл1!$C$10:$C$188,1,FALSE)</f>
        <v>СМ-1965</v>
      </c>
    </row>
    <row r="560" spans="1:5" x14ac:dyDescent="0.25">
      <c r="A560" s="19" t="s">
        <v>315</v>
      </c>
      <c r="B560">
        <v>2017</v>
      </c>
      <c r="C560">
        <v>2023</v>
      </c>
      <c r="D560" s="23" t="str">
        <f t="shared" si="8"/>
        <v>2017-2023</v>
      </c>
      <c r="E560" t="str">
        <f>VLOOKUP(Лист3!$A560,Табл1!$C$10:$C$188,1,FALSE)</f>
        <v>СМ-1966</v>
      </c>
    </row>
    <row r="561" spans="1:5" x14ac:dyDescent="0.25">
      <c r="A561" s="19" t="s">
        <v>316</v>
      </c>
      <c r="B561">
        <v>2016</v>
      </c>
      <c r="C561">
        <v>2020</v>
      </c>
      <c r="D561" s="23" t="str">
        <f t="shared" si="8"/>
        <v>2016-2020</v>
      </c>
      <c r="E561" t="str">
        <f>VLOOKUP(Лист3!$A561,Табл1!$C$10:$C$188,1,FALSE)</f>
        <v>СМ-1967</v>
      </c>
    </row>
    <row r="562" spans="1:5" x14ac:dyDescent="0.25">
      <c r="A562" s="19" t="s">
        <v>1150</v>
      </c>
      <c r="B562">
        <v>2017</v>
      </c>
      <c r="C562">
        <v>2018</v>
      </c>
      <c r="D562" s="23" t="str">
        <f t="shared" si="8"/>
        <v>2017-2018</v>
      </c>
      <c r="E562" t="e">
        <f>VLOOKUP(Лист3!$A562,Табл1!$C$10:$C$188,1,FALSE)</f>
        <v>#N/A</v>
      </c>
    </row>
    <row r="563" spans="1:5" x14ac:dyDescent="0.25">
      <c r="A563" s="19" t="s">
        <v>1151</v>
      </c>
      <c r="B563">
        <v>2017</v>
      </c>
      <c r="C563">
        <v>2018</v>
      </c>
      <c r="D563" s="23" t="str">
        <f t="shared" si="8"/>
        <v>2017-2018</v>
      </c>
      <c r="E563" t="e">
        <f>VLOOKUP(Лист3!$A563,Табл1!$C$10:$C$188,1,FALSE)</f>
        <v>#N/A</v>
      </c>
    </row>
    <row r="564" spans="1:5" x14ac:dyDescent="0.25">
      <c r="A564" s="19" t="s">
        <v>317</v>
      </c>
      <c r="B564">
        <v>2017</v>
      </c>
      <c r="C564">
        <v>2019</v>
      </c>
      <c r="D564" s="23" t="str">
        <f t="shared" si="8"/>
        <v>2017-2019</v>
      </c>
      <c r="E564" t="e">
        <f>VLOOKUP(Лист3!$A564,Табл1!$C$10:$C$188,1,FALSE)</f>
        <v>#N/A</v>
      </c>
    </row>
    <row r="565" spans="1:5" x14ac:dyDescent="0.25">
      <c r="A565" s="19" t="s">
        <v>1152</v>
      </c>
      <c r="B565">
        <v>2017</v>
      </c>
      <c r="C565">
        <v>2018</v>
      </c>
      <c r="D565" s="23" t="str">
        <f t="shared" si="8"/>
        <v>2017-2018</v>
      </c>
      <c r="E565" t="e">
        <f>VLOOKUP(Лист3!$A565,Табл1!$C$10:$C$188,1,FALSE)</f>
        <v>#N/A</v>
      </c>
    </row>
    <row r="566" spans="1:5" x14ac:dyDescent="0.25">
      <c r="A566" s="19" t="s">
        <v>1153</v>
      </c>
      <c r="B566">
        <v>2017</v>
      </c>
      <c r="C566">
        <v>2018</v>
      </c>
      <c r="D566" s="23" t="str">
        <f t="shared" si="8"/>
        <v>2017-2018</v>
      </c>
      <c r="E566" t="e">
        <f>VLOOKUP(Лист3!$A566,Табл1!$C$10:$C$188,1,FALSE)</f>
        <v>#N/A</v>
      </c>
    </row>
    <row r="567" spans="1:5" x14ac:dyDescent="0.25">
      <c r="A567" s="19" t="s">
        <v>1154</v>
      </c>
      <c r="B567">
        <v>2017</v>
      </c>
      <c r="C567">
        <v>2018</v>
      </c>
      <c r="D567" s="23" t="str">
        <f t="shared" si="8"/>
        <v>2017-2018</v>
      </c>
      <c r="E567" t="e">
        <f>VLOOKUP(Лист3!$A567,Табл1!$C$10:$C$188,1,FALSE)</f>
        <v>#N/A</v>
      </c>
    </row>
    <row r="568" spans="1:5" x14ac:dyDescent="0.25">
      <c r="A568" s="19" t="s">
        <v>318</v>
      </c>
      <c r="B568">
        <v>2017</v>
      </c>
      <c r="C568">
        <v>2019</v>
      </c>
      <c r="D568" s="23" t="str">
        <f t="shared" si="8"/>
        <v>2017-2019</v>
      </c>
      <c r="E568" t="e">
        <f>VLOOKUP(Лист3!$A568,Табл1!$C$10:$C$188,1,FALSE)</f>
        <v>#N/A</v>
      </c>
    </row>
    <row r="569" spans="1:5" x14ac:dyDescent="0.25">
      <c r="A569" s="19" t="s">
        <v>1155</v>
      </c>
      <c r="B569">
        <v>2017</v>
      </c>
      <c r="C569">
        <v>2018</v>
      </c>
      <c r="D569" s="23" t="str">
        <f t="shared" si="8"/>
        <v>2017-2018</v>
      </c>
      <c r="E569" t="e">
        <f>VLOOKUP(Лист3!$A569,Табл1!$C$10:$C$188,1,FALSE)</f>
        <v>#N/A</v>
      </c>
    </row>
    <row r="570" spans="1:5" x14ac:dyDescent="0.25">
      <c r="A570" s="19" t="s">
        <v>319</v>
      </c>
      <c r="B570">
        <v>2017</v>
      </c>
      <c r="C570">
        <v>2019</v>
      </c>
      <c r="D570" s="23" t="str">
        <f t="shared" si="8"/>
        <v>2017-2019</v>
      </c>
      <c r="E570" t="e">
        <f>VLOOKUP(Лист3!$A570,Табл1!$C$10:$C$188,1,FALSE)</f>
        <v>#N/A</v>
      </c>
    </row>
    <row r="571" spans="1:5" x14ac:dyDescent="0.25">
      <c r="A571" s="19" t="s">
        <v>320</v>
      </c>
      <c r="B571">
        <v>2017</v>
      </c>
      <c r="C571">
        <v>2019</v>
      </c>
      <c r="D571" s="23" t="str">
        <f t="shared" si="8"/>
        <v>2017-2019</v>
      </c>
      <c r="E571" t="e">
        <f>VLOOKUP(Лист3!$A571,Табл1!$C$10:$C$188,1,FALSE)</f>
        <v>#N/A</v>
      </c>
    </row>
    <row r="572" spans="1:5" x14ac:dyDescent="0.25">
      <c r="A572" s="19" t="s">
        <v>321</v>
      </c>
      <c r="B572">
        <v>2017</v>
      </c>
      <c r="C572">
        <v>2019</v>
      </c>
      <c r="D572" s="23" t="str">
        <f t="shared" si="8"/>
        <v>2017-2019</v>
      </c>
      <c r="E572" t="e">
        <f>VLOOKUP(Лист3!$A572,Табл1!$C$10:$C$188,1,FALSE)</f>
        <v>#N/A</v>
      </c>
    </row>
    <row r="573" spans="1:5" x14ac:dyDescent="0.25">
      <c r="A573" s="19" t="s">
        <v>322</v>
      </c>
      <c r="B573">
        <v>2017</v>
      </c>
      <c r="C573">
        <v>2019</v>
      </c>
      <c r="D573" s="23" t="str">
        <f t="shared" si="8"/>
        <v>2017-2019</v>
      </c>
      <c r="E573" t="e">
        <f>VLOOKUP(Лист3!$A573,Табл1!$C$10:$C$188,1,FALSE)</f>
        <v>#N/A</v>
      </c>
    </row>
    <row r="574" spans="1:5" x14ac:dyDescent="0.25">
      <c r="A574" s="19" t="s">
        <v>1156</v>
      </c>
      <c r="B574">
        <v>2017</v>
      </c>
      <c r="C574">
        <v>2018</v>
      </c>
      <c r="D574" s="23" t="str">
        <f t="shared" si="8"/>
        <v>2017-2018</v>
      </c>
      <c r="E574" t="e">
        <f>VLOOKUP(Лист3!$A574,Табл1!$C$10:$C$188,1,FALSE)</f>
        <v>#N/A</v>
      </c>
    </row>
    <row r="575" spans="1:5" x14ac:dyDescent="0.25">
      <c r="A575" s="19" t="s">
        <v>1157</v>
      </c>
      <c r="B575">
        <v>2017</v>
      </c>
      <c r="C575">
        <v>2018</v>
      </c>
      <c r="D575" s="23" t="str">
        <f t="shared" si="8"/>
        <v>2017-2018</v>
      </c>
      <c r="E575" t="e">
        <f>VLOOKUP(Лист3!$A575,Табл1!$C$10:$C$188,1,FALSE)</f>
        <v>#N/A</v>
      </c>
    </row>
    <row r="576" spans="1:5" x14ac:dyDescent="0.25">
      <c r="A576" s="19" t="s">
        <v>323</v>
      </c>
      <c r="B576">
        <v>2017</v>
      </c>
      <c r="C576">
        <v>2019</v>
      </c>
      <c r="D576" s="23" t="str">
        <f t="shared" si="8"/>
        <v>2017-2019</v>
      </c>
      <c r="E576" t="e">
        <f>VLOOKUP(Лист3!$A576,Табл1!$C$10:$C$188,1,FALSE)</f>
        <v>#N/A</v>
      </c>
    </row>
    <row r="577" spans="1:5" x14ac:dyDescent="0.25">
      <c r="A577" s="19" t="s">
        <v>1158</v>
      </c>
      <c r="B577">
        <v>2017</v>
      </c>
      <c r="C577">
        <v>2018</v>
      </c>
      <c r="D577" s="23" t="str">
        <f t="shared" si="8"/>
        <v>2017-2018</v>
      </c>
      <c r="E577" t="e">
        <f>VLOOKUP(Лист3!$A577,Табл1!$C$10:$C$188,1,FALSE)</f>
        <v>#N/A</v>
      </c>
    </row>
    <row r="578" spans="1:5" x14ac:dyDescent="0.25">
      <c r="A578" s="19" t="s">
        <v>324</v>
      </c>
      <c r="B578">
        <v>2017</v>
      </c>
      <c r="C578">
        <v>2019</v>
      </c>
      <c r="D578" s="23" t="str">
        <f t="shared" si="8"/>
        <v>2017-2019</v>
      </c>
      <c r="E578" t="e">
        <f>VLOOKUP(Лист3!$A578,Табл1!$C$10:$C$188,1,FALSE)</f>
        <v>#N/A</v>
      </c>
    </row>
    <row r="579" spans="1:5" x14ac:dyDescent="0.25">
      <c r="A579" s="19" t="s">
        <v>325</v>
      </c>
      <c r="B579">
        <v>2017</v>
      </c>
      <c r="C579">
        <v>2019</v>
      </c>
      <c r="D579" s="23" t="str">
        <f t="shared" ref="D579:D642" si="9">CONCATENATE(B579,"-",C579)</f>
        <v>2017-2019</v>
      </c>
      <c r="E579" t="e">
        <f>VLOOKUP(Лист3!$A579,Табл1!$C$10:$C$188,1,FALSE)</f>
        <v>#N/A</v>
      </c>
    </row>
    <row r="580" spans="1:5" x14ac:dyDescent="0.25">
      <c r="A580" s="19" t="s">
        <v>326</v>
      </c>
      <c r="B580">
        <v>2017</v>
      </c>
      <c r="C580">
        <v>2019</v>
      </c>
      <c r="D580" s="23" t="str">
        <f t="shared" si="9"/>
        <v>2017-2019</v>
      </c>
      <c r="E580" t="e">
        <f>VLOOKUP(Лист3!$A580,Табл1!$C$10:$C$188,1,FALSE)</f>
        <v>#N/A</v>
      </c>
    </row>
    <row r="581" spans="1:5" x14ac:dyDescent="0.25">
      <c r="A581" s="19" t="s">
        <v>327</v>
      </c>
      <c r="B581">
        <v>2017</v>
      </c>
      <c r="C581">
        <v>2019</v>
      </c>
      <c r="D581" s="23" t="str">
        <f t="shared" si="9"/>
        <v>2017-2019</v>
      </c>
      <c r="E581" t="e">
        <f>VLOOKUP(Лист3!$A581,Табл1!$C$10:$C$188,1,FALSE)</f>
        <v>#N/A</v>
      </c>
    </row>
    <row r="582" spans="1:5" x14ac:dyDescent="0.25">
      <c r="A582" s="19" t="s">
        <v>1159</v>
      </c>
      <c r="B582">
        <v>2017</v>
      </c>
      <c r="C582">
        <v>2018</v>
      </c>
      <c r="D582" s="23" t="str">
        <f t="shared" si="9"/>
        <v>2017-2018</v>
      </c>
      <c r="E582" t="e">
        <f>VLOOKUP(Лист3!$A582,Табл1!$C$10:$C$188,1,FALSE)</f>
        <v>#N/A</v>
      </c>
    </row>
    <row r="583" spans="1:5" x14ac:dyDescent="0.25">
      <c r="A583" s="19" t="s">
        <v>1160</v>
      </c>
      <c r="B583">
        <v>2018</v>
      </c>
      <c r="C583">
        <v>2018</v>
      </c>
      <c r="D583" s="23" t="str">
        <f t="shared" si="9"/>
        <v>2018-2018</v>
      </c>
      <c r="E583" t="e">
        <f>VLOOKUP(Лист3!$A583,Табл1!$C$10:$C$188,1,FALSE)</f>
        <v>#N/A</v>
      </c>
    </row>
    <row r="584" spans="1:5" x14ac:dyDescent="0.25">
      <c r="A584" s="19" t="s">
        <v>1161</v>
      </c>
      <c r="B584">
        <v>2018</v>
      </c>
      <c r="C584">
        <v>2018</v>
      </c>
      <c r="D584" s="23" t="str">
        <f t="shared" si="9"/>
        <v>2018-2018</v>
      </c>
      <c r="E584" t="e">
        <f>VLOOKUP(Лист3!$A584,Табл1!$C$10:$C$188,1,FALSE)</f>
        <v>#N/A</v>
      </c>
    </row>
    <row r="585" spans="1:5" x14ac:dyDescent="0.25">
      <c r="A585" s="19" t="s">
        <v>1162</v>
      </c>
      <c r="B585">
        <v>2015</v>
      </c>
      <c r="C585">
        <v>2017</v>
      </c>
      <c r="D585" s="23" t="str">
        <f t="shared" si="9"/>
        <v>2015-2017</v>
      </c>
      <c r="E585" t="e">
        <f>VLOOKUP(Лист3!$A585,Табл1!$C$10:$C$188,1,FALSE)</f>
        <v>#N/A</v>
      </c>
    </row>
    <row r="586" spans="1:5" x14ac:dyDescent="0.25">
      <c r="A586" s="19" t="s">
        <v>328</v>
      </c>
      <c r="B586">
        <v>2017</v>
      </c>
      <c r="C586">
        <v>2020</v>
      </c>
      <c r="D586" s="23" t="str">
        <f t="shared" si="9"/>
        <v>2017-2020</v>
      </c>
      <c r="E586" t="e">
        <f>VLOOKUP(Лист3!$A586,Табл1!$C$10:$C$188,1,FALSE)</f>
        <v>#N/A</v>
      </c>
    </row>
    <row r="587" spans="1:5" x14ac:dyDescent="0.25">
      <c r="A587" s="19" t="s">
        <v>329</v>
      </c>
      <c r="B587">
        <v>2017</v>
      </c>
      <c r="C587">
        <v>2020</v>
      </c>
      <c r="D587" s="23" t="str">
        <f t="shared" si="9"/>
        <v>2017-2020</v>
      </c>
      <c r="E587" t="e">
        <f>VLOOKUP(Лист3!$A587,Табл1!$C$10:$C$188,1,FALSE)</f>
        <v>#N/A</v>
      </c>
    </row>
    <row r="588" spans="1:5" x14ac:dyDescent="0.25">
      <c r="A588" s="19" t="s">
        <v>330</v>
      </c>
      <c r="B588">
        <v>2017</v>
      </c>
      <c r="C588">
        <v>2020</v>
      </c>
      <c r="D588" s="23" t="str">
        <f t="shared" si="9"/>
        <v>2017-2020</v>
      </c>
      <c r="E588" t="e">
        <f>VLOOKUP(Лист3!$A588,Табл1!$C$10:$C$188,1,FALSE)</f>
        <v>#N/A</v>
      </c>
    </row>
    <row r="589" spans="1:5" x14ac:dyDescent="0.25">
      <c r="A589" s="19" t="s">
        <v>331</v>
      </c>
      <c r="B589">
        <v>2017</v>
      </c>
      <c r="C589">
        <v>2020</v>
      </c>
      <c r="D589" s="23" t="str">
        <f t="shared" si="9"/>
        <v>2017-2020</v>
      </c>
      <c r="E589" t="e">
        <f>VLOOKUP(Лист3!$A589,Табл1!$C$10:$C$188,1,FALSE)</f>
        <v>#N/A</v>
      </c>
    </row>
    <row r="590" spans="1:5" x14ac:dyDescent="0.25">
      <c r="A590" s="19" t="s">
        <v>332</v>
      </c>
      <c r="B590">
        <v>2017</v>
      </c>
      <c r="C590">
        <v>2020</v>
      </c>
      <c r="D590" s="23" t="str">
        <f t="shared" si="9"/>
        <v>2017-2020</v>
      </c>
      <c r="E590" t="e">
        <f>VLOOKUP(Лист3!$A590,Табл1!$C$10:$C$188,1,FALSE)</f>
        <v>#N/A</v>
      </c>
    </row>
    <row r="591" spans="1:5" x14ac:dyDescent="0.25">
      <c r="A591" s="19" t="s">
        <v>333</v>
      </c>
      <c r="B591">
        <v>2017</v>
      </c>
      <c r="C591">
        <v>2020</v>
      </c>
      <c r="D591" s="23" t="str">
        <f t="shared" si="9"/>
        <v>2017-2020</v>
      </c>
      <c r="E591" t="e">
        <f>VLOOKUP(Лист3!$A591,Табл1!$C$10:$C$188,1,FALSE)</f>
        <v>#N/A</v>
      </c>
    </row>
    <row r="592" spans="1:5" x14ac:dyDescent="0.25">
      <c r="A592" s="19" t="s">
        <v>334</v>
      </c>
      <c r="B592">
        <v>2017</v>
      </c>
      <c r="C592">
        <v>2020</v>
      </c>
      <c r="D592" s="23" t="str">
        <f t="shared" si="9"/>
        <v>2017-2020</v>
      </c>
      <c r="E592" t="e">
        <f>VLOOKUP(Лист3!$A592,Табл1!$C$10:$C$188,1,FALSE)</f>
        <v>#N/A</v>
      </c>
    </row>
    <row r="593" spans="1:5" x14ac:dyDescent="0.25">
      <c r="A593" s="19" t="s">
        <v>335</v>
      </c>
      <c r="B593">
        <v>2017</v>
      </c>
      <c r="C593">
        <v>2020</v>
      </c>
      <c r="D593" s="23" t="str">
        <f t="shared" si="9"/>
        <v>2017-2020</v>
      </c>
      <c r="E593" t="e">
        <f>VLOOKUP(Лист3!$A593,Табл1!$C$10:$C$188,1,FALSE)</f>
        <v>#N/A</v>
      </c>
    </row>
    <row r="594" spans="1:5" x14ac:dyDescent="0.25">
      <c r="A594" s="19" t="s">
        <v>336</v>
      </c>
      <c r="B594">
        <v>2017</v>
      </c>
      <c r="C594">
        <v>2020</v>
      </c>
      <c r="D594" s="23" t="str">
        <f t="shared" si="9"/>
        <v>2017-2020</v>
      </c>
      <c r="E594" t="e">
        <f>VLOOKUP(Лист3!$A594,Табл1!$C$10:$C$188,1,FALSE)</f>
        <v>#N/A</v>
      </c>
    </row>
    <row r="595" spans="1:5" x14ac:dyDescent="0.25">
      <c r="A595" s="19" t="s">
        <v>337</v>
      </c>
      <c r="B595">
        <v>2017</v>
      </c>
      <c r="C595">
        <v>2020</v>
      </c>
      <c r="D595" s="23" t="str">
        <f t="shared" si="9"/>
        <v>2017-2020</v>
      </c>
      <c r="E595" t="e">
        <f>VLOOKUP(Лист3!$A595,Табл1!$C$10:$C$188,1,FALSE)</f>
        <v>#N/A</v>
      </c>
    </row>
    <row r="596" spans="1:5" x14ac:dyDescent="0.25">
      <c r="A596" s="19" t="s">
        <v>338</v>
      </c>
      <c r="B596">
        <v>2017</v>
      </c>
      <c r="C596">
        <v>2020</v>
      </c>
      <c r="D596" s="23" t="str">
        <f t="shared" si="9"/>
        <v>2017-2020</v>
      </c>
      <c r="E596" t="e">
        <f>VLOOKUP(Лист3!$A596,Табл1!$C$10:$C$188,1,FALSE)</f>
        <v>#N/A</v>
      </c>
    </row>
    <row r="597" spans="1:5" x14ac:dyDescent="0.25">
      <c r="A597" s="19" t="s">
        <v>339</v>
      </c>
      <c r="B597">
        <v>2017</v>
      </c>
      <c r="C597">
        <v>2020</v>
      </c>
      <c r="D597" s="23" t="str">
        <f t="shared" si="9"/>
        <v>2017-2020</v>
      </c>
      <c r="E597" t="e">
        <f>VLOOKUP(Лист3!$A597,Табл1!$C$10:$C$188,1,FALSE)</f>
        <v>#N/A</v>
      </c>
    </row>
    <row r="598" spans="1:5" x14ac:dyDescent="0.25">
      <c r="A598" s="19" t="s">
        <v>340</v>
      </c>
      <c r="B598">
        <v>2017</v>
      </c>
      <c r="C598">
        <v>2020</v>
      </c>
      <c r="D598" s="23" t="str">
        <f t="shared" si="9"/>
        <v>2017-2020</v>
      </c>
      <c r="E598" t="e">
        <f>VLOOKUP(Лист3!$A598,Табл1!$C$10:$C$188,1,FALSE)</f>
        <v>#N/A</v>
      </c>
    </row>
    <row r="599" spans="1:5" x14ac:dyDescent="0.25">
      <c r="A599" s="19" t="s">
        <v>341</v>
      </c>
      <c r="B599">
        <v>2017</v>
      </c>
      <c r="C599">
        <v>2020</v>
      </c>
      <c r="D599" s="23" t="str">
        <f t="shared" si="9"/>
        <v>2017-2020</v>
      </c>
      <c r="E599" t="e">
        <f>VLOOKUP(Лист3!$A599,Табл1!$C$10:$C$188,1,FALSE)</f>
        <v>#N/A</v>
      </c>
    </row>
    <row r="600" spans="1:5" x14ac:dyDescent="0.25">
      <c r="A600" s="19" t="s">
        <v>1163</v>
      </c>
      <c r="B600">
        <v>2014</v>
      </c>
      <c r="C600">
        <v>2016</v>
      </c>
      <c r="D600" s="23" t="str">
        <f t="shared" si="9"/>
        <v>2014-2016</v>
      </c>
      <c r="E600" t="e">
        <f>VLOOKUP(Лист3!$A600,Табл1!$C$10:$C$188,1,FALSE)</f>
        <v>#N/A</v>
      </c>
    </row>
    <row r="601" spans="1:5" x14ac:dyDescent="0.25">
      <c r="A601" s="19" t="s">
        <v>342</v>
      </c>
      <c r="B601">
        <v>2017</v>
      </c>
      <c r="C601">
        <v>2020</v>
      </c>
      <c r="D601" s="23" t="str">
        <f t="shared" si="9"/>
        <v>2017-2020</v>
      </c>
      <c r="E601" t="e">
        <f>VLOOKUP(Лист3!$A601,Табл1!$C$10:$C$188,1,FALSE)</f>
        <v>#N/A</v>
      </c>
    </row>
    <row r="602" spans="1:5" x14ac:dyDescent="0.25">
      <c r="A602" s="19" t="s">
        <v>1164</v>
      </c>
      <c r="B602">
        <v>2017</v>
      </c>
      <c r="C602">
        <v>2017</v>
      </c>
      <c r="D602" s="23" t="str">
        <f t="shared" si="9"/>
        <v>2017-2017</v>
      </c>
      <c r="E602" t="e">
        <f>VLOOKUP(Лист3!$A602,Табл1!$C$10:$C$188,1,FALSE)</f>
        <v>#N/A</v>
      </c>
    </row>
    <row r="603" spans="1:5" x14ac:dyDescent="0.25">
      <c r="A603" s="19" t="s">
        <v>1165</v>
      </c>
      <c r="B603">
        <v>2017</v>
      </c>
      <c r="C603">
        <v>2017</v>
      </c>
      <c r="D603" s="23" t="str">
        <f t="shared" si="9"/>
        <v>2017-2017</v>
      </c>
      <c r="E603" t="e">
        <f>VLOOKUP(Лист3!$A603,Табл1!$C$10:$C$188,1,FALSE)</f>
        <v>#N/A</v>
      </c>
    </row>
    <row r="604" spans="1:5" x14ac:dyDescent="0.25">
      <c r="A604" s="19" t="s">
        <v>1166</v>
      </c>
      <c r="B604">
        <v>2016</v>
      </c>
      <c r="C604">
        <v>2017</v>
      </c>
      <c r="D604" s="23" t="str">
        <f t="shared" si="9"/>
        <v>2016-2017</v>
      </c>
      <c r="E604" t="e">
        <f>VLOOKUP(Лист3!$A604,Табл1!$C$10:$C$188,1,FALSE)</f>
        <v>#N/A</v>
      </c>
    </row>
    <row r="605" spans="1:5" x14ac:dyDescent="0.25">
      <c r="A605" s="19" t="s">
        <v>1167</v>
      </c>
      <c r="B605">
        <v>2016</v>
      </c>
      <c r="C605">
        <v>2016</v>
      </c>
      <c r="D605" s="23" t="str">
        <f t="shared" si="9"/>
        <v>2016-2016</v>
      </c>
      <c r="E605" t="e">
        <f>VLOOKUP(Лист3!$A605,Табл1!$C$10:$C$188,1,FALSE)</f>
        <v>#N/A</v>
      </c>
    </row>
    <row r="606" spans="1:5" x14ac:dyDescent="0.25">
      <c r="A606" s="19" t="s">
        <v>343</v>
      </c>
      <c r="B606">
        <v>2017</v>
      </c>
      <c r="C606">
        <v>2020</v>
      </c>
      <c r="D606" s="23" t="str">
        <f t="shared" si="9"/>
        <v>2017-2020</v>
      </c>
      <c r="E606" t="e">
        <f>VLOOKUP(Лист3!$A606,Табл1!$C$10:$C$188,1,FALSE)</f>
        <v>#N/A</v>
      </c>
    </row>
    <row r="607" spans="1:5" x14ac:dyDescent="0.25">
      <c r="A607" s="19" t="s">
        <v>344</v>
      </c>
      <c r="B607">
        <v>2017</v>
      </c>
      <c r="C607">
        <v>2020</v>
      </c>
      <c r="D607" s="23" t="str">
        <f t="shared" si="9"/>
        <v>2017-2020</v>
      </c>
      <c r="E607" t="e">
        <f>VLOOKUP(Лист3!$A607,Табл1!$C$10:$C$188,1,FALSE)</f>
        <v>#N/A</v>
      </c>
    </row>
    <row r="608" spans="1:5" x14ac:dyDescent="0.25">
      <c r="A608" s="19" t="s">
        <v>345</v>
      </c>
      <c r="B608">
        <v>2017</v>
      </c>
      <c r="C608">
        <v>2020</v>
      </c>
      <c r="D608" s="23" t="str">
        <f t="shared" si="9"/>
        <v>2017-2020</v>
      </c>
      <c r="E608" t="e">
        <f>VLOOKUP(Лист3!$A608,Табл1!$C$10:$C$188,1,FALSE)</f>
        <v>#N/A</v>
      </c>
    </row>
    <row r="609" spans="1:5" x14ac:dyDescent="0.25">
      <c r="A609" s="19" t="s">
        <v>346</v>
      </c>
      <c r="B609">
        <v>2017</v>
      </c>
      <c r="C609">
        <v>2020</v>
      </c>
      <c r="D609" s="23" t="str">
        <f t="shared" si="9"/>
        <v>2017-2020</v>
      </c>
      <c r="E609" t="e">
        <f>VLOOKUP(Лист3!$A609,Табл1!$C$10:$C$188,1,FALSE)</f>
        <v>#N/A</v>
      </c>
    </row>
    <row r="610" spans="1:5" x14ac:dyDescent="0.25">
      <c r="A610" s="19" t="s">
        <v>347</v>
      </c>
      <c r="B610">
        <v>2017</v>
      </c>
      <c r="C610">
        <v>2020</v>
      </c>
      <c r="D610" s="23" t="str">
        <f t="shared" si="9"/>
        <v>2017-2020</v>
      </c>
      <c r="E610" t="e">
        <f>VLOOKUP(Лист3!$A610,Табл1!$C$10:$C$188,1,FALSE)</f>
        <v>#N/A</v>
      </c>
    </row>
    <row r="611" spans="1:5" x14ac:dyDescent="0.25">
      <c r="A611" s="19" t="s">
        <v>348</v>
      </c>
      <c r="B611">
        <v>2017</v>
      </c>
      <c r="C611">
        <v>2020</v>
      </c>
      <c r="D611" s="23" t="str">
        <f t="shared" si="9"/>
        <v>2017-2020</v>
      </c>
      <c r="E611" t="e">
        <f>VLOOKUP(Лист3!$A611,Табл1!$C$10:$C$188,1,FALSE)</f>
        <v>#N/A</v>
      </c>
    </row>
    <row r="612" spans="1:5" x14ac:dyDescent="0.25">
      <c r="A612" s="19" t="s">
        <v>349</v>
      </c>
      <c r="B612">
        <v>2017</v>
      </c>
      <c r="C612">
        <v>2020</v>
      </c>
      <c r="D612" s="23" t="str">
        <f t="shared" si="9"/>
        <v>2017-2020</v>
      </c>
      <c r="E612" t="e">
        <f>VLOOKUP(Лист3!$A612,Табл1!$C$10:$C$188,1,FALSE)</f>
        <v>#N/A</v>
      </c>
    </row>
    <row r="613" spans="1:5" x14ac:dyDescent="0.25">
      <c r="A613" s="19" t="s">
        <v>350</v>
      </c>
      <c r="B613">
        <v>2017</v>
      </c>
      <c r="C613">
        <v>2020</v>
      </c>
      <c r="D613" s="23" t="str">
        <f t="shared" si="9"/>
        <v>2017-2020</v>
      </c>
      <c r="E613" t="e">
        <f>VLOOKUP(Лист3!$A613,Табл1!$C$10:$C$188,1,FALSE)</f>
        <v>#N/A</v>
      </c>
    </row>
    <row r="614" spans="1:5" x14ac:dyDescent="0.25">
      <c r="A614" s="19" t="s">
        <v>351</v>
      </c>
      <c r="B614">
        <v>2017</v>
      </c>
      <c r="C614">
        <v>2020</v>
      </c>
      <c r="D614" s="23" t="str">
        <f t="shared" si="9"/>
        <v>2017-2020</v>
      </c>
      <c r="E614" t="e">
        <f>VLOOKUP(Лист3!$A614,Табл1!$C$10:$C$188,1,FALSE)</f>
        <v>#N/A</v>
      </c>
    </row>
    <row r="615" spans="1:5" x14ac:dyDescent="0.25">
      <c r="A615" s="19" t="s">
        <v>352</v>
      </c>
      <c r="B615">
        <v>2017</v>
      </c>
      <c r="C615">
        <v>2020</v>
      </c>
      <c r="D615" s="23" t="str">
        <f t="shared" si="9"/>
        <v>2017-2020</v>
      </c>
      <c r="E615" t="e">
        <f>VLOOKUP(Лист3!$A615,Табл1!$C$10:$C$188,1,FALSE)</f>
        <v>#N/A</v>
      </c>
    </row>
    <row r="616" spans="1:5" x14ac:dyDescent="0.25">
      <c r="A616" s="19" t="s">
        <v>1168</v>
      </c>
      <c r="B616">
        <v>2016</v>
      </c>
      <c r="C616">
        <v>2016</v>
      </c>
      <c r="D616" s="23" t="str">
        <f t="shared" si="9"/>
        <v>2016-2016</v>
      </c>
      <c r="E616" t="e">
        <f>VLOOKUP(Лист3!$A616,Табл1!$C$10:$C$188,1,FALSE)</f>
        <v>#N/A</v>
      </c>
    </row>
    <row r="617" spans="1:5" x14ac:dyDescent="0.25">
      <c r="A617" s="19" t="s">
        <v>353</v>
      </c>
      <c r="B617">
        <v>2017</v>
      </c>
      <c r="C617">
        <v>2020</v>
      </c>
      <c r="D617" s="23" t="str">
        <f t="shared" si="9"/>
        <v>2017-2020</v>
      </c>
      <c r="E617" t="e">
        <f>VLOOKUP(Лист3!$A617,Табл1!$C$10:$C$188,1,FALSE)</f>
        <v>#N/A</v>
      </c>
    </row>
    <row r="618" spans="1:5" x14ac:dyDescent="0.25">
      <c r="A618" s="19" t="s">
        <v>354</v>
      </c>
      <c r="B618">
        <v>2017</v>
      </c>
      <c r="C618">
        <v>2020</v>
      </c>
      <c r="D618" s="23" t="str">
        <f t="shared" si="9"/>
        <v>2017-2020</v>
      </c>
      <c r="E618" t="e">
        <f>VLOOKUP(Лист3!$A618,Табл1!$C$10:$C$188,1,FALSE)</f>
        <v>#N/A</v>
      </c>
    </row>
    <row r="619" spans="1:5" x14ac:dyDescent="0.25">
      <c r="A619" s="19" t="s">
        <v>355</v>
      </c>
      <c r="B619">
        <v>2017</v>
      </c>
      <c r="C619">
        <v>2020</v>
      </c>
      <c r="D619" s="23" t="str">
        <f t="shared" si="9"/>
        <v>2017-2020</v>
      </c>
      <c r="E619" t="e">
        <f>VLOOKUP(Лист3!$A619,Табл1!$C$10:$C$188,1,FALSE)</f>
        <v>#N/A</v>
      </c>
    </row>
    <row r="620" spans="1:5" x14ac:dyDescent="0.25">
      <c r="A620" s="19" t="s">
        <v>356</v>
      </c>
      <c r="B620">
        <v>2017</v>
      </c>
      <c r="C620">
        <v>2020</v>
      </c>
      <c r="D620" s="23" t="str">
        <f t="shared" si="9"/>
        <v>2017-2020</v>
      </c>
      <c r="E620" t="e">
        <f>VLOOKUP(Лист3!$A620,Табл1!$C$10:$C$188,1,FALSE)</f>
        <v>#N/A</v>
      </c>
    </row>
    <row r="621" spans="1:5" x14ac:dyDescent="0.25">
      <c r="A621" s="19" t="s">
        <v>357</v>
      </c>
      <c r="B621">
        <v>2017</v>
      </c>
      <c r="C621">
        <v>2020</v>
      </c>
      <c r="D621" s="23" t="str">
        <f t="shared" si="9"/>
        <v>2017-2020</v>
      </c>
      <c r="E621" t="e">
        <f>VLOOKUP(Лист3!$A621,Табл1!$C$10:$C$188,1,FALSE)</f>
        <v>#N/A</v>
      </c>
    </row>
    <row r="622" spans="1:5" x14ac:dyDescent="0.25">
      <c r="A622" s="19" t="s">
        <v>358</v>
      </c>
      <c r="B622">
        <v>2017</v>
      </c>
      <c r="C622">
        <v>2020</v>
      </c>
      <c r="D622" s="23" t="str">
        <f t="shared" si="9"/>
        <v>2017-2020</v>
      </c>
      <c r="E622" t="e">
        <f>VLOOKUP(Лист3!$A622,Табл1!$C$10:$C$188,1,FALSE)</f>
        <v>#N/A</v>
      </c>
    </row>
    <row r="623" spans="1:5" x14ac:dyDescent="0.25">
      <c r="A623" s="19" t="s">
        <v>359</v>
      </c>
      <c r="B623">
        <v>2017</v>
      </c>
      <c r="C623">
        <v>2020</v>
      </c>
      <c r="D623" s="23" t="str">
        <f t="shared" si="9"/>
        <v>2017-2020</v>
      </c>
      <c r="E623" t="e">
        <f>VLOOKUP(Лист3!$A623,Табл1!$C$10:$C$188,1,FALSE)</f>
        <v>#N/A</v>
      </c>
    </row>
    <row r="624" spans="1:5" x14ac:dyDescent="0.25">
      <c r="A624" s="19" t="s">
        <v>360</v>
      </c>
      <c r="B624">
        <v>2017</v>
      </c>
      <c r="C624">
        <v>2020</v>
      </c>
      <c r="D624" s="23" t="str">
        <f t="shared" si="9"/>
        <v>2017-2020</v>
      </c>
      <c r="E624" t="e">
        <f>VLOOKUP(Лист3!$A624,Табл1!$C$10:$C$188,1,FALSE)</f>
        <v>#N/A</v>
      </c>
    </row>
    <row r="625" spans="1:5" x14ac:dyDescent="0.25">
      <c r="A625" s="19" t="s">
        <v>361</v>
      </c>
      <c r="B625">
        <v>2017</v>
      </c>
      <c r="C625">
        <v>2020</v>
      </c>
      <c r="D625" s="23" t="str">
        <f t="shared" si="9"/>
        <v>2017-2020</v>
      </c>
      <c r="E625" t="e">
        <f>VLOOKUP(Лист3!$A625,Табл1!$C$10:$C$188,1,FALSE)</f>
        <v>#N/A</v>
      </c>
    </row>
    <row r="626" spans="1:5" x14ac:dyDescent="0.25">
      <c r="A626" s="19" t="s">
        <v>362</v>
      </c>
      <c r="B626">
        <v>2017</v>
      </c>
      <c r="C626">
        <v>2020</v>
      </c>
      <c r="D626" s="23" t="str">
        <f t="shared" si="9"/>
        <v>2017-2020</v>
      </c>
      <c r="E626" t="e">
        <f>VLOOKUP(Лист3!$A626,Табл1!$C$10:$C$188,1,FALSE)</f>
        <v>#N/A</v>
      </c>
    </row>
    <row r="627" spans="1:5" x14ac:dyDescent="0.25">
      <c r="A627" s="19" t="s">
        <v>363</v>
      </c>
      <c r="B627">
        <v>2014</v>
      </c>
      <c r="C627">
        <v>2023</v>
      </c>
      <c r="D627" s="23" t="str">
        <f t="shared" si="9"/>
        <v>2014-2023</v>
      </c>
      <c r="E627" t="e">
        <f>VLOOKUP(Лист3!$A627,Табл1!$C$10:$C$188,1,FALSE)</f>
        <v>#N/A</v>
      </c>
    </row>
    <row r="628" spans="1:5" x14ac:dyDescent="0.25">
      <c r="A628" s="19" t="s">
        <v>364</v>
      </c>
      <c r="B628">
        <v>2017</v>
      </c>
      <c r="C628">
        <v>2020</v>
      </c>
      <c r="D628" s="23" t="str">
        <f t="shared" si="9"/>
        <v>2017-2020</v>
      </c>
      <c r="E628" t="e">
        <f>VLOOKUP(Лист3!$A628,Табл1!$C$10:$C$188,1,FALSE)</f>
        <v>#N/A</v>
      </c>
    </row>
    <row r="629" spans="1:5" x14ac:dyDescent="0.25">
      <c r="A629" s="19" t="s">
        <v>365</v>
      </c>
      <c r="B629">
        <v>2017</v>
      </c>
      <c r="C629">
        <v>2020</v>
      </c>
      <c r="D629" s="23" t="str">
        <f t="shared" si="9"/>
        <v>2017-2020</v>
      </c>
      <c r="E629" t="e">
        <f>VLOOKUP(Лист3!$A629,Табл1!$C$10:$C$188,1,FALSE)</f>
        <v>#N/A</v>
      </c>
    </row>
    <row r="630" spans="1:5" x14ac:dyDescent="0.25">
      <c r="A630" s="19" t="s">
        <v>366</v>
      </c>
      <c r="B630">
        <v>2017</v>
      </c>
      <c r="C630">
        <v>2020</v>
      </c>
      <c r="D630" s="23" t="str">
        <f t="shared" si="9"/>
        <v>2017-2020</v>
      </c>
      <c r="E630" t="e">
        <f>VLOOKUP(Лист3!$A630,Табл1!$C$10:$C$188,1,FALSE)</f>
        <v>#N/A</v>
      </c>
    </row>
    <row r="631" spans="1:5" x14ac:dyDescent="0.25">
      <c r="A631" s="19" t="s">
        <v>367</v>
      </c>
      <c r="B631">
        <v>2017</v>
      </c>
      <c r="C631">
        <v>2020</v>
      </c>
      <c r="D631" s="23" t="str">
        <f t="shared" si="9"/>
        <v>2017-2020</v>
      </c>
      <c r="E631" t="e">
        <f>VLOOKUP(Лист3!$A631,Табл1!$C$10:$C$188,1,FALSE)</f>
        <v>#N/A</v>
      </c>
    </row>
    <row r="632" spans="1:5" x14ac:dyDescent="0.25">
      <c r="A632" s="19" t="s">
        <v>368</v>
      </c>
      <c r="B632">
        <v>2017</v>
      </c>
      <c r="C632">
        <v>2020</v>
      </c>
      <c r="D632" s="23" t="str">
        <f t="shared" si="9"/>
        <v>2017-2020</v>
      </c>
      <c r="E632" t="e">
        <f>VLOOKUP(Лист3!$A632,Табл1!$C$10:$C$188,1,FALSE)</f>
        <v>#N/A</v>
      </c>
    </row>
    <row r="633" spans="1:5" x14ac:dyDescent="0.25">
      <c r="A633" s="19" t="s">
        <v>369</v>
      </c>
      <c r="B633">
        <v>2017</v>
      </c>
      <c r="C633">
        <v>2020</v>
      </c>
      <c r="D633" s="23" t="str">
        <f t="shared" si="9"/>
        <v>2017-2020</v>
      </c>
      <c r="E633" t="e">
        <f>VLOOKUP(Лист3!$A633,Табл1!$C$10:$C$188,1,FALSE)</f>
        <v>#N/A</v>
      </c>
    </row>
    <row r="634" spans="1:5" x14ac:dyDescent="0.25">
      <c r="A634" s="19" t="s">
        <v>370</v>
      </c>
      <c r="B634">
        <v>2017</v>
      </c>
      <c r="C634">
        <v>2020</v>
      </c>
      <c r="D634" s="23" t="str">
        <f t="shared" si="9"/>
        <v>2017-2020</v>
      </c>
      <c r="E634" t="e">
        <f>VLOOKUP(Лист3!$A634,Табл1!$C$10:$C$188,1,FALSE)</f>
        <v>#N/A</v>
      </c>
    </row>
    <row r="635" spans="1:5" x14ac:dyDescent="0.25">
      <c r="A635" s="19" t="s">
        <v>371</v>
      </c>
      <c r="B635">
        <v>2017</v>
      </c>
      <c r="C635">
        <v>2020</v>
      </c>
      <c r="D635" s="23" t="str">
        <f t="shared" si="9"/>
        <v>2017-2020</v>
      </c>
      <c r="E635" t="e">
        <f>VLOOKUP(Лист3!$A635,Табл1!$C$10:$C$188,1,FALSE)</f>
        <v>#N/A</v>
      </c>
    </row>
    <row r="636" spans="1:5" x14ac:dyDescent="0.25">
      <c r="A636" s="19" t="s">
        <v>372</v>
      </c>
      <c r="B636">
        <v>2017</v>
      </c>
      <c r="C636">
        <v>2020</v>
      </c>
      <c r="D636" s="23" t="str">
        <f t="shared" si="9"/>
        <v>2017-2020</v>
      </c>
      <c r="E636" t="e">
        <f>VLOOKUP(Лист3!$A636,Табл1!$C$10:$C$188,1,FALSE)</f>
        <v>#N/A</v>
      </c>
    </row>
    <row r="637" spans="1:5" x14ac:dyDescent="0.25">
      <c r="A637" s="19" t="s">
        <v>373</v>
      </c>
      <c r="B637">
        <v>2017</v>
      </c>
      <c r="C637">
        <v>2020</v>
      </c>
      <c r="D637" s="23" t="str">
        <f t="shared" si="9"/>
        <v>2017-2020</v>
      </c>
      <c r="E637" t="e">
        <f>VLOOKUP(Лист3!$A637,Табл1!$C$10:$C$188,1,FALSE)</f>
        <v>#N/A</v>
      </c>
    </row>
    <row r="638" spans="1:5" x14ac:dyDescent="0.25">
      <c r="A638" s="19" t="s">
        <v>1169</v>
      </c>
      <c r="B638">
        <v>2014</v>
      </c>
      <c r="C638">
        <v>2016</v>
      </c>
      <c r="D638" s="23" t="str">
        <f t="shared" si="9"/>
        <v>2014-2016</v>
      </c>
      <c r="E638" t="e">
        <f>VLOOKUP(Лист3!$A638,Табл1!$C$10:$C$188,1,FALSE)</f>
        <v>#N/A</v>
      </c>
    </row>
    <row r="639" spans="1:5" x14ac:dyDescent="0.25">
      <c r="A639" s="19" t="s">
        <v>374</v>
      </c>
      <c r="B639">
        <v>2017</v>
      </c>
      <c r="C639">
        <v>2020</v>
      </c>
      <c r="D639" s="23" t="str">
        <f t="shared" si="9"/>
        <v>2017-2020</v>
      </c>
      <c r="E639" t="e">
        <f>VLOOKUP(Лист3!$A639,Табл1!$C$10:$C$188,1,FALSE)</f>
        <v>#N/A</v>
      </c>
    </row>
    <row r="640" spans="1:5" x14ac:dyDescent="0.25">
      <c r="A640" s="19" t="s">
        <v>375</v>
      </c>
      <c r="B640">
        <v>2017</v>
      </c>
      <c r="C640">
        <v>2020</v>
      </c>
      <c r="D640" s="23" t="str">
        <f t="shared" si="9"/>
        <v>2017-2020</v>
      </c>
      <c r="E640" t="e">
        <f>VLOOKUP(Лист3!$A640,Табл1!$C$10:$C$188,1,FALSE)</f>
        <v>#N/A</v>
      </c>
    </row>
    <row r="641" spans="1:5" x14ac:dyDescent="0.25">
      <c r="A641" s="19" t="s">
        <v>376</v>
      </c>
      <c r="B641">
        <v>2017</v>
      </c>
      <c r="C641">
        <v>2020</v>
      </c>
      <c r="D641" s="23" t="str">
        <f t="shared" si="9"/>
        <v>2017-2020</v>
      </c>
      <c r="E641" t="e">
        <f>VLOOKUP(Лист3!$A641,Табл1!$C$10:$C$188,1,FALSE)</f>
        <v>#N/A</v>
      </c>
    </row>
    <row r="642" spans="1:5" x14ac:dyDescent="0.25">
      <c r="A642" s="19" t="s">
        <v>377</v>
      </c>
      <c r="B642">
        <v>2017</v>
      </c>
      <c r="C642">
        <v>2020</v>
      </c>
      <c r="D642" s="23" t="str">
        <f t="shared" si="9"/>
        <v>2017-2020</v>
      </c>
      <c r="E642" t="e">
        <f>VLOOKUP(Лист3!$A642,Табл1!$C$10:$C$188,1,FALSE)</f>
        <v>#N/A</v>
      </c>
    </row>
    <row r="643" spans="1:5" x14ac:dyDescent="0.25">
      <c r="A643" s="19" t="s">
        <v>378</v>
      </c>
      <c r="B643">
        <v>2017</v>
      </c>
      <c r="C643">
        <v>2020</v>
      </c>
      <c r="D643" s="23" t="str">
        <f t="shared" ref="D643:D706" si="10">CONCATENATE(B643,"-",C643)</f>
        <v>2017-2020</v>
      </c>
      <c r="E643" t="e">
        <f>VLOOKUP(Лист3!$A643,Табл1!$C$10:$C$188,1,FALSE)</f>
        <v>#N/A</v>
      </c>
    </row>
    <row r="644" spans="1:5" x14ac:dyDescent="0.25">
      <c r="A644" s="19" t="s">
        <v>379</v>
      </c>
      <c r="B644">
        <v>2017</v>
      </c>
      <c r="C644">
        <v>2020</v>
      </c>
      <c r="D644" s="23" t="str">
        <f t="shared" si="10"/>
        <v>2017-2020</v>
      </c>
      <c r="E644" t="e">
        <f>VLOOKUP(Лист3!$A644,Табл1!$C$10:$C$188,1,FALSE)</f>
        <v>#N/A</v>
      </c>
    </row>
    <row r="645" spans="1:5" x14ac:dyDescent="0.25">
      <c r="A645" s="19" t="s">
        <v>380</v>
      </c>
      <c r="B645">
        <v>2017</v>
      </c>
      <c r="C645">
        <v>2020</v>
      </c>
      <c r="D645" s="23" t="str">
        <f t="shared" si="10"/>
        <v>2017-2020</v>
      </c>
      <c r="E645" t="e">
        <f>VLOOKUP(Лист3!$A645,Табл1!$C$10:$C$188,1,FALSE)</f>
        <v>#N/A</v>
      </c>
    </row>
    <row r="646" spans="1:5" x14ac:dyDescent="0.25">
      <c r="A646" s="19" t="s">
        <v>381</v>
      </c>
      <c r="B646">
        <v>2017</v>
      </c>
      <c r="C646">
        <v>2020</v>
      </c>
      <c r="D646" s="23" t="str">
        <f t="shared" si="10"/>
        <v>2017-2020</v>
      </c>
      <c r="E646" t="e">
        <f>VLOOKUP(Лист3!$A646,Табл1!$C$10:$C$188,1,FALSE)</f>
        <v>#N/A</v>
      </c>
    </row>
    <row r="647" spans="1:5" x14ac:dyDescent="0.25">
      <c r="A647" s="19" t="s">
        <v>382</v>
      </c>
      <c r="B647">
        <v>2017</v>
      </c>
      <c r="C647">
        <v>2020</v>
      </c>
      <c r="D647" s="23" t="str">
        <f t="shared" si="10"/>
        <v>2017-2020</v>
      </c>
      <c r="E647" t="e">
        <f>VLOOKUP(Лист3!$A647,Табл1!$C$10:$C$188,1,FALSE)</f>
        <v>#N/A</v>
      </c>
    </row>
    <row r="648" spans="1:5" x14ac:dyDescent="0.25">
      <c r="A648" s="19" t="s">
        <v>383</v>
      </c>
      <c r="B648">
        <v>2017</v>
      </c>
      <c r="C648">
        <v>2020</v>
      </c>
      <c r="D648" s="23" t="str">
        <f t="shared" si="10"/>
        <v>2017-2020</v>
      </c>
      <c r="E648" t="e">
        <f>VLOOKUP(Лист3!$A648,Табл1!$C$10:$C$188,1,FALSE)</f>
        <v>#N/A</v>
      </c>
    </row>
    <row r="649" spans="1:5" x14ac:dyDescent="0.25">
      <c r="A649" s="19" t="s">
        <v>384</v>
      </c>
      <c r="B649">
        <v>2017</v>
      </c>
      <c r="C649">
        <v>2020</v>
      </c>
      <c r="D649" s="23" t="str">
        <f t="shared" si="10"/>
        <v>2017-2020</v>
      </c>
      <c r="E649" t="e">
        <f>VLOOKUP(Лист3!$A649,Табл1!$C$10:$C$188,1,FALSE)</f>
        <v>#N/A</v>
      </c>
    </row>
    <row r="650" spans="1:5" x14ac:dyDescent="0.25">
      <c r="A650" s="19" t="s">
        <v>385</v>
      </c>
      <c r="B650">
        <v>2017</v>
      </c>
      <c r="C650">
        <v>2020</v>
      </c>
      <c r="D650" s="23" t="str">
        <f t="shared" si="10"/>
        <v>2017-2020</v>
      </c>
      <c r="E650" t="e">
        <f>VLOOKUP(Лист3!$A650,Табл1!$C$10:$C$188,1,FALSE)</f>
        <v>#N/A</v>
      </c>
    </row>
    <row r="651" spans="1:5" x14ac:dyDescent="0.25">
      <c r="A651" s="19" t="s">
        <v>386</v>
      </c>
      <c r="B651">
        <v>2017</v>
      </c>
      <c r="C651">
        <v>2020</v>
      </c>
      <c r="D651" s="23" t="str">
        <f t="shared" si="10"/>
        <v>2017-2020</v>
      </c>
      <c r="E651" t="e">
        <f>VLOOKUP(Лист3!$A651,Табл1!$C$10:$C$188,1,FALSE)</f>
        <v>#N/A</v>
      </c>
    </row>
    <row r="652" spans="1:5" x14ac:dyDescent="0.25">
      <c r="A652" s="19" t="s">
        <v>387</v>
      </c>
      <c r="B652">
        <v>2017</v>
      </c>
      <c r="C652">
        <v>2020</v>
      </c>
      <c r="D652" s="23" t="str">
        <f t="shared" si="10"/>
        <v>2017-2020</v>
      </c>
      <c r="E652" t="e">
        <f>VLOOKUP(Лист3!$A652,Табл1!$C$10:$C$188,1,FALSE)</f>
        <v>#N/A</v>
      </c>
    </row>
    <row r="653" spans="1:5" x14ac:dyDescent="0.25">
      <c r="A653" s="19" t="s">
        <v>388</v>
      </c>
      <c r="B653">
        <v>2017</v>
      </c>
      <c r="C653">
        <v>2020</v>
      </c>
      <c r="D653" s="23" t="str">
        <f t="shared" si="10"/>
        <v>2017-2020</v>
      </c>
      <c r="E653" t="e">
        <f>VLOOKUP(Лист3!$A653,Табл1!$C$10:$C$188,1,FALSE)</f>
        <v>#N/A</v>
      </c>
    </row>
    <row r="654" spans="1:5" x14ac:dyDescent="0.25">
      <c r="A654" s="19" t="s">
        <v>389</v>
      </c>
      <c r="B654">
        <v>2017</v>
      </c>
      <c r="C654">
        <v>2020</v>
      </c>
      <c r="D654" s="23" t="str">
        <f t="shared" si="10"/>
        <v>2017-2020</v>
      </c>
      <c r="E654" t="e">
        <f>VLOOKUP(Лист3!$A654,Табл1!$C$10:$C$188,1,FALSE)</f>
        <v>#N/A</v>
      </c>
    </row>
    <row r="655" spans="1:5" x14ac:dyDescent="0.25">
      <c r="A655" s="19" t="s">
        <v>390</v>
      </c>
      <c r="B655">
        <v>2017</v>
      </c>
      <c r="C655">
        <v>2020</v>
      </c>
      <c r="D655" s="23" t="str">
        <f t="shared" si="10"/>
        <v>2017-2020</v>
      </c>
      <c r="E655" t="e">
        <f>VLOOKUP(Лист3!$A655,Табл1!$C$10:$C$188,1,FALSE)</f>
        <v>#N/A</v>
      </c>
    </row>
    <row r="656" spans="1:5" x14ac:dyDescent="0.25">
      <c r="A656" s="19" t="s">
        <v>1170</v>
      </c>
      <c r="B656">
        <v>2017</v>
      </c>
      <c r="C656">
        <v>2017</v>
      </c>
      <c r="D656" s="23" t="str">
        <f t="shared" si="10"/>
        <v>2017-2017</v>
      </c>
      <c r="E656" t="e">
        <f>VLOOKUP(Лист3!$A656,Табл1!$C$10:$C$188,1,FALSE)</f>
        <v>#N/A</v>
      </c>
    </row>
    <row r="657" spans="1:5" x14ac:dyDescent="0.25">
      <c r="A657" s="19" t="s">
        <v>1171</v>
      </c>
      <c r="B657">
        <v>2017</v>
      </c>
      <c r="C657">
        <v>2017</v>
      </c>
      <c r="D657" s="23" t="str">
        <f t="shared" si="10"/>
        <v>2017-2017</v>
      </c>
      <c r="E657" t="e">
        <f>VLOOKUP(Лист3!$A657,Табл1!$C$10:$C$188,1,FALSE)</f>
        <v>#N/A</v>
      </c>
    </row>
    <row r="658" spans="1:5" x14ac:dyDescent="0.25">
      <c r="A658" s="19" t="s">
        <v>1172</v>
      </c>
      <c r="B658">
        <v>2017</v>
      </c>
      <c r="C658">
        <v>2017</v>
      </c>
      <c r="D658" s="23" t="str">
        <f t="shared" si="10"/>
        <v>2017-2017</v>
      </c>
      <c r="E658" t="e">
        <f>VLOOKUP(Лист3!$A658,Табл1!$C$10:$C$188,1,FALSE)</f>
        <v>#N/A</v>
      </c>
    </row>
    <row r="659" spans="1:5" x14ac:dyDescent="0.25">
      <c r="A659" s="19" t="s">
        <v>1173</v>
      </c>
      <c r="B659">
        <v>2016</v>
      </c>
      <c r="C659">
        <v>2016</v>
      </c>
      <c r="D659" s="23" t="str">
        <f t="shared" si="10"/>
        <v>2016-2016</v>
      </c>
      <c r="E659" t="e">
        <f>VLOOKUP(Лист3!$A659,Табл1!$C$10:$C$188,1,FALSE)</f>
        <v>#N/A</v>
      </c>
    </row>
    <row r="660" spans="1:5" x14ac:dyDescent="0.25">
      <c r="A660" s="19" t="s">
        <v>1174</v>
      </c>
      <c r="B660">
        <v>2017</v>
      </c>
      <c r="C660">
        <v>2017</v>
      </c>
      <c r="D660" s="23" t="str">
        <f t="shared" si="10"/>
        <v>2017-2017</v>
      </c>
      <c r="E660" t="e">
        <f>VLOOKUP(Лист3!$A660,Табл1!$C$10:$C$188,1,FALSE)</f>
        <v>#N/A</v>
      </c>
    </row>
    <row r="661" spans="1:5" x14ac:dyDescent="0.25">
      <c r="A661" s="19" t="s">
        <v>1175</v>
      </c>
      <c r="B661">
        <v>2017</v>
      </c>
      <c r="C661">
        <v>2017</v>
      </c>
      <c r="D661" s="23" t="str">
        <f t="shared" si="10"/>
        <v>2017-2017</v>
      </c>
      <c r="E661" t="e">
        <f>VLOOKUP(Лист3!$A661,Табл1!$C$10:$C$188,1,FALSE)</f>
        <v>#N/A</v>
      </c>
    </row>
    <row r="662" spans="1:5" x14ac:dyDescent="0.25">
      <c r="A662" s="19" t="s">
        <v>1176</v>
      </c>
      <c r="B662">
        <v>2017</v>
      </c>
      <c r="C662">
        <v>2017</v>
      </c>
      <c r="D662" s="23" t="str">
        <f t="shared" si="10"/>
        <v>2017-2017</v>
      </c>
      <c r="E662" t="e">
        <f>VLOOKUP(Лист3!$A662,Табл1!$C$10:$C$188,1,FALSE)</f>
        <v>#N/A</v>
      </c>
    </row>
    <row r="663" spans="1:5" x14ac:dyDescent="0.25">
      <c r="A663" s="19" t="s">
        <v>1177</v>
      </c>
      <c r="B663">
        <v>2017</v>
      </c>
      <c r="C663">
        <v>2017</v>
      </c>
      <c r="D663" s="23" t="str">
        <f t="shared" si="10"/>
        <v>2017-2017</v>
      </c>
      <c r="E663" t="e">
        <f>VLOOKUP(Лист3!$A663,Табл1!$C$10:$C$188,1,FALSE)</f>
        <v>#N/A</v>
      </c>
    </row>
    <row r="664" spans="1:5" x14ac:dyDescent="0.25">
      <c r="A664" s="19" t="s">
        <v>1178</v>
      </c>
      <c r="B664">
        <v>2017</v>
      </c>
      <c r="C664">
        <v>2017</v>
      </c>
      <c r="D664" s="23" t="str">
        <f t="shared" si="10"/>
        <v>2017-2017</v>
      </c>
      <c r="E664" t="e">
        <f>VLOOKUP(Лист3!$A664,Табл1!$C$10:$C$188,1,FALSE)</f>
        <v>#N/A</v>
      </c>
    </row>
    <row r="665" spans="1:5" x14ac:dyDescent="0.25">
      <c r="A665" s="19" t="s">
        <v>1179</v>
      </c>
      <c r="B665">
        <v>2017</v>
      </c>
      <c r="C665">
        <v>2017</v>
      </c>
      <c r="D665" s="23" t="str">
        <f t="shared" si="10"/>
        <v>2017-2017</v>
      </c>
      <c r="E665" t="e">
        <f>VLOOKUP(Лист3!$A665,Табл1!$C$10:$C$188,1,FALSE)</f>
        <v>#N/A</v>
      </c>
    </row>
    <row r="666" spans="1:5" x14ac:dyDescent="0.25">
      <c r="A666" s="19" t="s">
        <v>1180</v>
      </c>
      <c r="B666">
        <v>2017</v>
      </c>
      <c r="C666">
        <v>2017</v>
      </c>
      <c r="D666" s="23" t="str">
        <f t="shared" si="10"/>
        <v>2017-2017</v>
      </c>
      <c r="E666" t="e">
        <f>VLOOKUP(Лист3!$A666,Табл1!$C$10:$C$188,1,FALSE)</f>
        <v>#N/A</v>
      </c>
    </row>
    <row r="667" spans="1:5" x14ac:dyDescent="0.25">
      <c r="A667" s="19" t="s">
        <v>1181</v>
      </c>
      <c r="B667">
        <v>2017</v>
      </c>
      <c r="C667">
        <v>2017</v>
      </c>
      <c r="D667" s="23" t="str">
        <f t="shared" si="10"/>
        <v>2017-2017</v>
      </c>
      <c r="E667" t="e">
        <f>VLOOKUP(Лист3!$A667,Табл1!$C$10:$C$188,1,FALSE)</f>
        <v>#N/A</v>
      </c>
    </row>
    <row r="668" spans="1:5" x14ac:dyDescent="0.25">
      <c r="A668" s="19" t="s">
        <v>1182</v>
      </c>
      <c r="B668">
        <v>2017</v>
      </c>
      <c r="C668">
        <v>2017</v>
      </c>
      <c r="D668" s="23" t="str">
        <f t="shared" si="10"/>
        <v>2017-2017</v>
      </c>
      <c r="E668" t="e">
        <f>VLOOKUP(Лист3!$A668,Табл1!$C$10:$C$188,1,FALSE)</f>
        <v>#N/A</v>
      </c>
    </row>
    <row r="669" spans="1:5" x14ac:dyDescent="0.25">
      <c r="A669" s="19" t="s">
        <v>1183</v>
      </c>
      <c r="B669">
        <v>2017</v>
      </c>
      <c r="C669">
        <v>2017</v>
      </c>
      <c r="D669" s="23" t="str">
        <f t="shared" si="10"/>
        <v>2017-2017</v>
      </c>
      <c r="E669" t="e">
        <f>VLOOKUP(Лист3!$A669,Табл1!$C$10:$C$188,1,FALSE)</f>
        <v>#N/A</v>
      </c>
    </row>
    <row r="670" spans="1:5" x14ac:dyDescent="0.25">
      <c r="A670" s="19" t="s">
        <v>1184</v>
      </c>
      <c r="B670">
        <v>2014</v>
      </c>
      <c r="C670">
        <v>2016</v>
      </c>
      <c r="D670" s="23" t="str">
        <f t="shared" si="10"/>
        <v>2014-2016</v>
      </c>
      <c r="E670" t="e">
        <f>VLOOKUP(Лист3!$A670,Табл1!$C$10:$C$188,1,FALSE)</f>
        <v>#N/A</v>
      </c>
    </row>
    <row r="671" spans="1:5" x14ac:dyDescent="0.25">
      <c r="A671" s="19" t="s">
        <v>1185</v>
      </c>
      <c r="B671">
        <v>2020</v>
      </c>
      <c r="C671">
        <v>2020</v>
      </c>
      <c r="D671" s="23" t="str">
        <f t="shared" si="10"/>
        <v>2020-2020</v>
      </c>
      <c r="E671" t="e">
        <f>VLOOKUP(Лист3!$A671,Табл1!$C$10:$C$188,1,FALSE)</f>
        <v>#N/A</v>
      </c>
    </row>
    <row r="672" spans="1:5" x14ac:dyDescent="0.25">
      <c r="A672" s="19" t="s">
        <v>1186</v>
      </c>
      <c r="B672">
        <v>2017</v>
      </c>
      <c r="C672">
        <v>2018</v>
      </c>
      <c r="D672" s="23" t="str">
        <f t="shared" si="10"/>
        <v>2017-2018</v>
      </c>
      <c r="E672" t="e">
        <f>VLOOKUP(Лист3!$A672,Табл1!$C$10:$C$188,1,FALSE)</f>
        <v>#N/A</v>
      </c>
    </row>
    <row r="673" spans="1:5" x14ac:dyDescent="0.25">
      <c r="A673" s="19" t="s">
        <v>1187</v>
      </c>
      <c r="B673">
        <v>2017</v>
      </c>
      <c r="C673">
        <v>2018</v>
      </c>
      <c r="D673" s="23" t="str">
        <f t="shared" si="10"/>
        <v>2017-2018</v>
      </c>
      <c r="E673" t="e">
        <f>VLOOKUP(Лист3!$A673,Табл1!$C$10:$C$188,1,FALSE)</f>
        <v>#N/A</v>
      </c>
    </row>
    <row r="674" spans="1:5" x14ac:dyDescent="0.25">
      <c r="A674" s="19" t="s">
        <v>1188</v>
      </c>
      <c r="B674">
        <v>2019</v>
      </c>
      <c r="D674" s="23" t="str">
        <f t="shared" si="10"/>
        <v>2019-</v>
      </c>
      <c r="E674" t="e">
        <f>VLOOKUP(Лист3!$A674,Табл1!$C$10:$C$188,1,FALSE)</f>
        <v>#N/A</v>
      </c>
    </row>
    <row r="675" spans="1:5" x14ac:dyDescent="0.25">
      <c r="A675" s="19" t="s">
        <v>1189</v>
      </c>
      <c r="B675">
        <v>2017</v>
      </c>
      <c r="C675">
        <v>2017</v>
      </c>
      <c r="D675" s="23" t="str">
        <f t="shared" si="10"/>
        <v>2017-2017</v>
      </c>
      <c r="E675" t="e">
        <f>VLOOKUP(Лист3!$A675,Табл1!$C$10:$C$188,1,FALSE)</f>
        <v>#N/A</v>
      </c>
    </row>
    <row r="676" spans="1:5" x14ac:dyDescent="0.25">
      <c r="A676" s="19" t="s">
        <v>1190</v>
      </c>
      <c r="B676">
        <v>2017</v>
      </c>
      <c r="D676" s="23" t="str">
        <f t="shared" si="10"/>
        <v>2017-</v>
      </c>
      <c r="E676" t="e">
        <f>VLOOKUP(Лист3!$A676,Табл1!$C$10:$C$188,1,FALSE)</f>
        <v>#N/A</v>
      </c>
    </row>
    <row r="677" spans="1:5" x14ac:dyDescent="0.25">
      <c r="A677" s="19" t="s">
        <v>1191</v>
      </c>
      <c r="B677">
        <v>2017</v>
      </c>
      <c r="C677">
        <v>2017</v>
      </c>
      <c r="D677" s="23" t="str">
        <f t="shared" si="10"/>
        <v>2017-2017</v>
      </c>
      <c r="E677" t="e">
        <f>VLOOKUP(Лист3!$A677,Табл1!$C$10:$C$188,1,FALSE)</f>
        <v>#N/A</v>
      </c>
    </row>
    <row r="678" spans="1:5" x14ac:dyDescent="0.25">
      <c r="A678" s="19" t="s">
        <v>1192</v>
      </c>
      <c r="B678">
        <v>2017</v>
      </c>
      <c r="C678">
        <v>2017</v>
      </c>
      <c r="D678" s="23" t="str">
        <f t="shared" si="10"/>
        <v>2017-2017</v>
      </c>
      <c r="E678" t="e">
        <f>VLOOKUP(Лист3!$A678,Табл1!$C$10:$C$188,1,FALSE)</f>
        <v>#N/A</v>
      </c>
    </row>
    <row r="679" spans="1:5" x14ac:dyDescent="0.25">
      <c r="A679" s="19" t="s">
        <v>1193</v>
      </c>
      <c r="B679">
        <v>2017</v>
      </c>
      <c r="C679">
        <v>2017</v>
      </c>
      <c r="D679" s="23" t="str">
        <f t="shared" si="10"/>
        <v>2017-2017</v>
      </c>
      <c r="E679" t="e">
        <f>VLOOKUP(Лист3!$A679,Табл1!$C$10:$C$188,1,FALSE)</f>
        <v>#N/A</v>
      </c>
    </row>
    <row r="680" spans="1:5" x14ac:dyDescent="0.25">
      <c r="A680" s="19" t="s">
        <v>1194</v>
      </c>
      <c r="B680">
        <v>2014</v>
      </c>
      <c r="C680">
        <v>2016</v>
      </c>
      <c r="D680" s="23" t="str">
        <f t="shared" si="10"/>
        <v>2014-2016</v>
      </c>
      <c r="E680" t="e">
        <f>VLOOKUP(Лист3!$A680,Табл1!$C$10:$C$188,1,FALSE)</f>
        <v>#N/A</v>
      </c>
    </row>
    <row r="681" spans="1:5" x14ac:dyDescent="0.25">
      <c r="A681" s="19" t="s">
        <v>1195</v>
      </c>
      <c r="B681">
        <v>2017</v>
      </c>
      <c r="C681">
        <v>2018</v>
      </c>
      <c r="D681" s="23" t="str">
        <f t="shared" si="10"/>
        <v>2017-2018</v>
      </c>
      <c r="E681" t="e">
        <f>VLOOKUP(Лист3!$A681,Табл1!$C$10:$C$188,1,FALSE)</f>
        <v>#N/A</v>
      </c>
    </row>
    <row r="682" spans="1:5" x14ac:dyDescent="0.25">
      <c r="A682" s="19" t="s">
        <v>1196</v>
      </c>
      <c r="B682">
        <v>2018</v>
      </c>
      <c r="C682">
        <v>2018</v>
      </c>
      <c r="D682" s="23" t="str">
        <f t="shared" si="10"/>
        <v>2018-2018</v>
      </c>
      <c r="E682" t="e">
        <f>VLOOKUP(Лист3!$A682,Табл1!$C$10:$C$188,1,FALSE)</f>
        <v>#N/A</v>
      </c>
    </row>
    <row r="683" spans="1:5" x14ac:dyDescent="0.25">
      <c r="A683" s="19" t="s">
        <v>1197</v>
      </c>
      <c r="B683">
        <v>2018</v>
      </c>
      <c r="D683" s="23" t="str">
        <f t="shared" si="10"/>
        <v>2018-</v>
      </c>
      <c r="E683" t="e">
        <f>VLOOKUP(Лист3!$A683,Табл1!$C$10:$C$188,1,FALSE)</f>
        <v>#N/A</v>
      </c>
    </row>
    <row r="684" spans="1:5" x14ac:dyDescent="0.25">
      <c r="A684" s="19" t="s">
        <v>1198</v>
      </c>
      <c r="B684">
        <v>2018</v>
      </c>
      <c r="D684" s="23" t="str">
        <f t="shared" si="10"/>
        <v>2018-</v>
      </c>
      <c r="E684" t="e">
        <f>VLOOKUP(Лист3!$A684,Табл1!$C$10:$C$188,1,FALSE)</f>
        <v>#N/A</v>
      </c>
    </row>
    <row r="685" spans="1:5" x14ac:dyDescent="0.25">
      <c r="A685" s="19" t="s">
        <v>1199</v>
      </c>
      <c r="B685">
        <v>2018</v>
      </c>
      <c r="D685" s="23" t="str">
        <f t="shared" si="10"/>
        <v>2018-</v>
      </c>
      <c r="E685" t="e">
        <f>VLOOKUP(Лист3!$A685,Табл1!$C$10:$C$188,1,FALSE)</f>
        <v>#N/A</v>
      </c>
    </row>
    <row r="686" spans="1:5" x14ac:dyDescent="0.25">
      <c r="A686" s="19" t="s">
        <v>1200</v>
      </c>
      <c r="B686">
        <v>2018</v>
      </c>
      <c r="C686">
        <v>2018</v>
      </c>
      <c r="D686" s="23" t="str">
        <f t="shared" si="10"/>
        <v>2018-2018</v>
      </c>
      <c r="E686" t="e">
        <f>VLOOKUP(Лист3!$A686,Табл1!$C$10:$C$188,1,FALSE)</f>
        <v>#N/A</v>
      </c>
    </row>
    <row r="687" spans="1:5" x14ac:dyDescent="0.25">
      <c r="A687" s="19" t="s">
        <v>1201</v>
      </c>
      <c r="B687">
        <v>2014</v>
      </c>
      <c r="C687">
        <v>2016</v>
      </c>
      <c r="D687" s="23" t="str">
        <f t="shared" si="10"/>
        <v>2014-2016</v>
      </c>
      <c r="E687" t="e">
        <f>VLOOKUP(Лист3!$A687,Табл1!$C$10:$C$188,1,FALSE)</f>
        <v>#N/A</v>
      </c>
    </row>
    <row r="688" spans="1:5" x14ac:dyDescent="0.25">
      <c r="A688" s="19" t="s">
        <v>1202</v>
      </c>
      <c r="B688">
        <v>2017</v>
      </c>
      <c r="C688">
        <v>2017</v>
      </c>
      <c r="D688" s="23" t="str">
        <f t="shared" si="10"/>
        <v>2017-2017</v>
      </c>
      <c r="E688" t="e">
        <f>VLOOKUP(Лист3!$A688,Табл1!$C$10:$C$188,1,FALSE)</f>
        <v>#N/A</v>
      </c>
    </row>
    <row r="689" spans="1:5" x14ac:dyDescent="0.25">
      <c r="A689" s="19" t="s">
        <v>1203</v>
      </c>
      <c r="B689">
        <v>2017</v>
      </c>
      <c r="C689">
        <v>2017</v>
      </c>
      <c r="D689" s="23" t="str">
        <f t="shared" si="10"/>
        <v>2017-2017</v>
      </c>
      <c r="E689" t="e">
        <f>VLOOKUP(Лист3!$A689,Табл1!$C$10:$C$188,1,FALSE)</f>
        <v>#N/A</v>
      </c>
    </row>
    <row r="690" spans="1:5" x14ac:dyDescent="0.25">
      <c r="A690" s="19" t="s">
        <v>1204</v>
      </c>
      <c r="B690">
        <v>2017</v>
      </c>
      <c r="C690">
        <v>2017</v>
      </c>
      <c r="D690" s="23" t="str">
        <f t="shared" si="10"/>
        <v>2017-2017</v>
      </c>
      <c r="E690" t="e">
        <f>VLOOKUP(Лист3!$A690,Табл1!$C$10:$C$188,1,FALSE)</f>
        <v>#N/A</v>
      </c>
    </row>
    <row r="691" spans="1:5" x14ac:dyDescent="0.25">
      <c r="A691" s="19" t="s">
        <v>1205</v>
      </c>
      <c r="B691">
        <v>2017</v>
      </c>
      <c r="C691">
        <v>2017</v>
      </c>
      <c r="D691" s="23" t="str">
        <f t="shared" si="10"/>
        <v>2017-2017</v>
      </c>
      <c r="E691" t="e">
        <f>VLOOKUP(Лист3!$A691,Табл1!$C$10:$C$188,1,FALSE)</f>
        <v>#N/A</v>
      </c>
    </row>
    <row r="692" spans="1:5" x14ac:dyDescent="0.25">
      <c r="A692" s="19" t="s">
        <v>1206</v>
      </c>
      <c r="B692">
        <v>2017</v>
      </c>
      <c r="C692">
        <v>2017</v>
      </c>
      <c r="D692" s="23" t="str">
        <f t="shared" si="10"/>
        <v>2017-2017</v>
      </c>
      <c r="E692" t="e">
        <f>VLOOKUP(Лист3!$A692,Табл1!$C$10:$C$188,1,FALSE)</f>
        <v>#N/A</v>
      </c>
    </row>
    <row r="693" spans="1:5" x14ac:dyDescent="0.25">
      <c r="A693" s="19" t="s">
        <v>1207</v>
      </c>
      <c r="B693">
        <v>2014</v>
      </c>
      <c r="C693">
        <v>2016</v>
      </c>
      <c r="D693" s="23" t="str">
        <f t="shared" si="10"/>
        <v>2014-2016</v>
      </c>
      <c r="E693" t="e">
        <f>VLOOKUP(Лист3!$A693,Табл1!$C$10:$C$188,1,FALSE)</f>
        <v>#N/A</v>
      </c>
    </row>
    <row r="694" spans="1:5" x14ac:dyDescent="0.25">
      <c r="A694" s="19" t="s">
        <v>1208</v>
      </c>
      <c r="B694">
        <v>2017</v>
      </c>
      <c r="C694">
        <v>2017</v>
      </c>
      <c r="D694" s="23" t="str">
        <f t="shared" si="10"/>
        <v>2017-2017</v>
      </c>
      <c r="E694" t="e">
        <f>VLOOKUP(Лист3!$A694,Табл1!$C$10:$C$188,1,FALSE)</f>
        <v>#N/A</v>
      </c>
    </row>
    <row r="695" spans="1:5" x14ac:dyDescent="0.25">
      <c r="A695" s="19" t="s">
        <v>1209</v>
      </c>
      <c r="B695">
        <v>2016</v>
      </c>
      <c r="C695">
        <v>2017</v>
      </c>
      <c r="D695" s="23" t="str">
        <f t="shared" si="10"/>
        <v>2016-2017</v>
      </c>
      <c r="E695" t="e">
        <f>VLOOKUP(Лист3!$A695,Табл1!$C$10:$C$188,1,FALSE)</f>
        <v>#N/A</v>
      </c>
    </row>
    <row r="696" spans="1:5" x14ac:dyDescent="0.25">
      <c r="A696" s="19" t="s">
        <v>1210</v>
      </c>
      <c r="B696">
        <v>2017</v>
      </c>
      <c r="C696">
        <v>2017</v>
      </c>
      <c r="D696" s="23" t="str">
        <f t="shared" si="10"/>
        <v>2017-2017</v>
      </c>
      <c r="E696" t="e">
        <f>VLOOKUP(Лист3!$A696,Табл1!$C$10:$C$188,1,FALSE)</f>
        <v>#N/A</v>
      </c>
    </row>
    <row r="697" spans="1:5" x14ac:dyDescent="0.25">
      <c r="A697" s="19" t="s">
        <v>1211</v>
      </c>
      <c r="B697">
        <v>2015</v>
      </c>
      <c r="C697">
        <v>2017</v>
      </c>
      <c r="D697" s="23" t="str">
        <f t="shared" si="10"/>
        <v>2015-2017</v>
      </c>
      <c r="E697" t="e">
        <f>VLOOKUP(Лист3!$A697,Табл1!$C$10:$C$188,1,FALSE)</f>
        <v>#N/A</v>
      </c>
    </row>
    <row r="698" spans="1:5" x14ac:dyDescent="0.25">
      <c r="A698" s="19" t="s">
        <v>1212</v>
      </c>
      <c r="B698">
        <v>2017</v>
      </c>
      <c r="C698">
        <v>2017</v>
      </c>
      <c r="D698" s="23" t="str">
        <f t="shared" si="10"/>
        <v>2017-2017</v>
      </c>
      <c r="E698" t="e">
        <f>VLOOKUP(Лист3!$A698,Табл1!$C$10:$C$188,1,FALSE)</f>
        <v>#N/A</v>
      </c>
    </row>
    <row r="699" spans="1:5" x14ac:dyDescent="0.25">
      <c r="A699" s="19" t="s">
        <v>1213</v>
      </c>
      <c r="B699">
        <v>2017</v>
      </c>
      <c r="C699">
        <v>2017</v>
      </c>
      <c r="D699" s="23" t="str">
        <f t="shared" si="10"/>
        <v>2017-2017</v>
      </c>
      <c r="E699" t="e">
        <f>VLOOKUP(Лист3!$A699,Табл1!$C$10:$C$188,1,FALSE)</f>
        <v>#N/A</v>
      </c>
    </row>
    <row r="700" spans="1:5" x14ac:dyDescent="0.25">
      <c r="A700" s="19" t="s">
        <v>1214</v>
      </c>
      <c r="B700">
        <v>2017</v>
      </c>
      <c r="C700">
        <v>2017</v>
      </c>
      <c r="D700" s="23" t="str">
        <f t="shared" si="10"/>
        <v>2017-2017</v>
      </c>
      <c r="E700" t="e">
        <f>VLOOKUP(Лист3!$A700,Табл1!$C$10:$C$188,1,FALSE)</f>
        <v>#N/A</v>
      </c>
    </row>
    <row r="701" spans="1:5" x14ac:dyDescent="0.25">
      <c r="A701" s="19" t="s">
        <v>1215</v>
      </c>
      <c r="B701">
        <v>2017</v>
      </c>
      <c r="C701">
        <v>2017</v>
      </c>
      <c r="D701" s="23" t="str">
        <f t="shared" si="10"/>
        <v>2017-2017</v>
      </c>
      <c r="E701" t="e">
        <f>VLOOKUP(Лист3!$A701,Табл1!$C$10:$C$188,1,FALSE)</f>
        <v>#N/A</v>
      </c>
    </row>
    <row r="702" spans="1:5" x14ac:dyDescent="0.25">
      <c r="A702" s="19" t="s">
        <v>1216</v>
      </c>
      <c r="B702">
        <v>2017</v>
      </c>
      <c r="C702">
        <v>2017</v>
      </c>
      <c r="D702" s="23" t="str">
        <f t="shared" si="10"/>
        <v>2017-2017</v>
      </c>
      <c r="E702" t="e">
        <f>VLOOKUP(Лист3!$A702,Табл1!$C$10:$C$188,1,FALSE)</f>
        <v>#N/A</v>
      </c>
    </row>
    <row r="703" spans="1:5" x14ac:dyDescent="0.25">
      <c r="A703" s="19" t="s">
        <v>1217</v>
      </c>
      <c r="B703">
        <v>2016</v>
      </c>
      <c r="C703">
        <v>2017</v>
      </c>
      <c r="D703" s="23" t="str">
        <f t="shared" si="10"/>
        <v>2016-2017</v>
      </c>
      <c r="E703" t="e">
        <f>VLOOKUP(Лист3!$A703,Табл1!$C$10:$C$188,1,FALSE)</f>
        <v>#N/A</v>
      </c>
    </row>
    <row r="704" spans="1:5" x14ac:dyDescent="0.25">
      <c r="A704" s="19" t="s">
        <v>1218</v>
      </c>
      <c r="B704">
        <v>2016</v>
      </c>
      <c r="C704">
        <v>2017</v>
      </c>
      <c r="D704" s="23" t="str">
        <f t="shared" si="10"/>
        <v>2016-2017</v>
      </c>
      <c r="E704" t="e">
        <f>VLOOKUP(Лист3!$A704,Табл1!$C$10:$C$188,1,FALSE)</f>
        <v>#N/A</v>
      </c>
    </row>
    <row r="705" spans="1:5" x14ac:dyDescent="0.25">
      <c r="A705" s="19" t="s">
        <v>1219</v>
      </c>
      <c r="B705">
        <v>2016</v>
      </c>
      <c r="C705">
        <v>2017</v>
      </c>
      <c r="D705" s="23" t="str">
        <f t="shared" si="10"/>
        <v>2016-2017</v>
      </c>
      <c r="E705" t="e">
        <f>VLOOKUP(Лист3!$A705,Табл1!$C$10:$C$188,1,FALSE)</f>
        <v>#N/A</v>
      </c>
    </row>
    <row r="706" spans="1:5" x14ac:dyDescent="0.25">
      <c r="A706" s="19" t="s">
        <v>1220</v>
      </c>
      <c r="B706">
        <v>2016</v>
      </c>
      <c r="C706">
        <v>2017</v>
      </c>
      <c r="D706" s="23" t="str">
        <f t="shared" si="10"/>
        <v>2016-2017</v>
      </c>
      <c r="E706" t="e">
        <f>VLOOKUP(Лист3!$A706,Табл1!$C$10:$C$188,1,FALSE)</f>
        <v>#N/A</v>
      </c>
    </row>
    <row r="707" spans="1:5" x14ac:dyDescent="0.25">
      <c r="A707" s="19" t="s">
        <v>1221</v>
      </c>
      <c r="B707">
        <v>2016</v>
      </c>
      <c r="C707">
        <v>2017</v>
      </c>
      <c r="D707" s="23" t="str">
        <f t="shared" ref="D707:D770" si="11">CONCATENATE(B707,"-",C707)</f>
        <v>2016-2017</v>
      </c>
      <c r="E707" t="e">
        <f>VLOOKUP(Лист3!$A707,Табл1!$C$10:$C$188,1,FALSE)</f>
        <v>#N/A</v>
      </c>
    </row>
    <row r="708" spans="1:5" x14ac:dyDescent="0.25">
      <c r="A708" s="19" t="s">
        <v>1222</v>
      </c>
      <c r="B708">
        <v>2017</v>
      </c>
      <c r="C708">
        <v>2017</v>
      </c>
      <c r="D708" s="23" t="str">
        <f t="shared" si="11"/>
        <v>2017-2017</v>
      </c>
      <c r="E708" t="e">
        <f>VLOOKUP(Лист3!$A708,Табл1!$C$10:$C$188,1,FALSE)</f>
        <v>#N/A</v>
      </c>
    </row>
    <row r="709" spans="1:5" x14ac:dyDescent="0.25">
      <c r="A709" s="19" t="s">
        <v>1223</v>
      </c>
      <c r="B709">
        <v>2017</v>
      </c>
      <c r="C709">
        <v>2017</v>
      </c>
      <c r="D709" s="23" t="str">
        <f t="shared" si="11"/>
        <v>2017-2017</v>
      </c>
      <c r="E709" t="e">
        <f>VLOOKUP(Лист3!$A709,Табл1!$C$10:$C$188,1,FALSE)</f>
        <v>#N/A</v>
      </c>
    </row>
    <row r="710" spans="1:5" x14ac:dyDescent="0.25">
      <c r="A710" s="19" t="s">
        <v>1224</v>
      </c>
      <c r="B710">
        <v>2017</v>
      </c>
      <c r="C710">
        <v>2017</v>
      </c>
      <c r="D710" s="23" t="str">
        <f t="shared" si="11"/>
        <v>2017-2017</v>
      </c>
      <c r="E710" t="e">
        <f>VLOOKUP(Лист3!$A710,Табл1!$C$10:$C$188,1,FALSE)</f>
        <v>#N/A</v>
      </c>
    </row>
    <row r="711" spans="1:5" x14ac:dyDescent="0.25">
      <c r="A711" s="19" t="s">
        <v>1225</v>
      </c>
      <c r="B711">
        <v>2017</v>
      </c>
      <c r="C711">
        <v>2017</v>
      </c>
      <c r="D711" s="23" t="str">
        <f t="shared" si="11"/>
        <v>2017-2017</v>
      </c>
      <c r="E711" t="e">
        <f>VLOOKUP(Лист3!$A711,Табл1!$C$10:$C$188,1,FALSE)</f>
        <v>#N/A</v>
      </c>
    </row>
    <row r="712" spans="1:5" x14ac:dyDescent="0.25">
      <c r="A712" s="19" t="s">
        <v>1226</v>
      </c>
      <c r="B712">
        <v>2017</v>
      </c>
      <c r="C712">
        <v>2017</v>
      </c>
      <c r="D712" s="23" t="str">
        <f t="shared" si="11"/>
        <v>2017-2017</v>
      </c>
      <c r="E712" t="e">
        <f>VLOOKUP(Лист3!$A712,Табл1!$C$10:$C$188,1,FALSE)</f>
        <v>#N/A</v>
      </c>
    </row>
    <row r="713" spans="1:5" x14ac:dyDescent="0.25">
      <c r="A713" s="19" t="s">
        <v>1227</v>
      </c>
      <c r="B713">
        <v>2015</v>
      </c>
      <c r="C713">
        <v>2017</v>
      </c>
      <c r="D713" s="23" t="str">
        <f t="shared" si="11"/>
        <v>2015-2017</v>
      </c>
      <c r="E713" t="e">
        <f>VLOOKUP(Лист3!$A713,Табл1!$C$10:$C$188,1,FALSE)</f>
        <v>#N/A</v>
      </c>
    </row>
    <row r="714" spans="1:5" x14ac:dyDescent="0.25">
      <c r="A714" s="19" t="s">
        <v>1228</v>
      </c>
      <c r="B714">
        <v>2017</v>
      </c>
      <c r="C714">
        <v>2018</v>
      </c>
      <c r="D714" s="23" t="str">
        <f t="shared" si="11"/>
        <v>2017-2018</v>
      </c>
      <c r="E714" t="e">
        <f>VLOOKUP(Лист3!$A714,Табл1!$C$10:$C$188,1,FALSE)</f>
        <v>#N/A</v>
      </c>
    </row>
    <row r="715" spans="1:5" x14ac:dyDescent="0.25">
      <c r="A715" s="19" t="s">
        <v>1229</v>
      </c>
      <c r="B715">
        <v>2017</v>
      </c>
      <c r="C715">
        <v>2018</v>
      </c>
      <c r="D715" s="23" t="str">
        <f t="shared" si="11"/>
        <v>2017-2018</v>
      </c>
      <c r="E715" t="e">
        <f>VLOOKUP(Лист3!$A715,Табл1!$C$10:$C$188,1,FALSE)</f>
        <v>#N/A</v>
      </c>
    </row>
    <row r="716" spans="1:5" x14ac:dyDescent="0.25">
      <c r="A716" s="19" t="s">
        <v>1230</v>
      </c>
      <c r="B716">
        <v>2017</v>
      </c>
      <c r="C716">
        <v>2018</v>
      </c>
      <c r="D716" s="23" t="str">
        <f t="shared" si="11"/>
        <v>2017-2018</v>
      </c>
      <c r="E716" t="e">
        <f>VLOOKUP(Лист3!$A716,Табл1!$C$10:$C$188,1,FALSE)</f>
        <v>#N/A</v>
      </c>
    </row>
    <row r="717" spans="1:5" x14ac:dyDescent="0.25">
      <c r="A717" s="19" t="s">
        <v>1231</v>
      </c>
      <c r="B717">
        <v>2017</v>
      </c>
      <c r="C717">
        <v>2018</v>
      </c>
      <c r="D717" s="23" t="str">
        <f t="shared" si="11"/>
        <v>2017-2018</v>
      </c>
      <c r="E717" t="e">
        <f>VLOOKUP(Лист3!$A717,Табл1!$C$10:$C$188,1,FALSE)</f>
        <v>#N/A</v>
      </c>
    </row>
    <row r="718" spans="1:5" x14ac:dyDescent="0.25">
      <c r="A718" s="19" t="s">
        <v>1232</v>
      </c>
      <c r="B718">
        <v>2017</v>
      </c>
      <c r="C718">
        <v>2018</v>
      </c>
      <c r="D718" s="23" t="str">
        <f t="shared" si="11"/>
        <v>2017-2018</v>
      </c>
      <c r="E718" t="e">
        <f>VLOOKUP(Лист3!$A718,Табл1!$C$10:$C$188,1,FALSE)</f>
        <v>#N/A</v>
      </c>
    </row>
    <row r="719" spans="1:5" x14ac:dyDescent="0.25">
      <c r="A719" s="19" t="s">
        <v>1233</v>
      </c>
      <c r="B719">
        <v>2017</v>
      </c>
      <c r="C719">
        <v>2018</v>
      </c>
      <c r="D719" s="23" t="str">
        <f t="shared" si="11"/>
        <v>2017-2018</v>
      </c>
      <c r="E719" t="e">
        <f>VLOOKUP(Лист3!$A719,Табл1!$C$10:$C$188,1,FALSE)</f>
        <v>#N/A</v>
      </c>
    </row>
    <row r="720" spans="1:5" x14ac:dyDescent="0.25">
      <c r="A720" s="19" t="s">
        <v>1234</v>
      </c>
      <c r="B720">
        <v>2017</v>
      </c>
      <c r="C720">
        <v>2018</v>
      </c>
      <c r="D720" s="23" t="str">
        <f t="shared" si="11"/>
        <v>2017-2018</v>
      </c>
      <c r="E720" t="e">
        <f>VLOOKUP(Лист3!$A720,Табл1!$C$10:$C$188,1,FALSE)</f>
        <v>#N/A</v>
      </c>
    </row>
    <row r="721" spans="1:5" x14ac:dyDescent="0.25">
      <c r="A721" s="19" t="s">
        <v>1235</v>
      </c>
      <c r="B721">
        <v>2016</v>
      </c>
      <c r="C721">
        <v>2017</v>
      </c>
      <c r="D721" s="23" t="str">
        <f t="shared" si="11"/>
        <v>2016-2017</v>
      </c>
      <c r="E721" t="e">
        <f>VLOOKUP(Лист3!$A721,Табл1!$C$10:$C$188,1,FALSE)</f>
        <v>#N/A</v>
      </c>
    </row>
    <row r="722" spans="1:5" x14ac:dyDescent="0.25">
      <c r="A722" s="19" t="s">
        <v>1236</v>
      </c>
      <c r="B722">
        <v>2016</v>
      </c>
      <c r="C722">
        <v>2017</v>
      </c>
      <c r="D722" s="23" t="str">
        <f t="shared" si="11"/>
        <v>2016-2017</v>
      </c>
      <c r="E722" t="e">
        <f>VLOOKUP(Лист3!$A722,Табл1!$C$10:$C$188,1,FALSE)</f>
        <v>#N/A</v>
      </c>
    </row>
    <row r="723" spans="1:5" x14ac:dyDescent="0.25">
      <c r="A723" s="19" t="s">
        <v>1237</v>
      </c>
      <c r="B723">
        <v>2016</v>
      </c>
      <c r="C723">
        <v>2017</v>
      </c>
      <c r="D723" s="23" t="str">
        <f t="shared" si="11"/>
        <v>2016-2017</v>
      </c>
      <c r="E723" t="e">
        <f>VLOOKUP(Лист3!$A723,Табл1!$C$10:$C$188,1,FALSE)</f>
        <v>#N/A</v>
      </c>
    </row>
    <row r="724" spans="1:5" x14ac:dyDescent="0.25">
      <c r="A724" s="19" t="s">
        <v>1238</v>
      </c>
      <c r="B724">
        <v>2014</v>
      </c>
      <c r="C724">
        <v>2017</v>
      </c>
      <c r="D724" s="23" t="str">
        <f t="shared" si="11"/>
        <v>2014-2017</v>
      </c>
      <c r="E724" t="e">
        <f>VLOOKUP(Лист3!$A724,Табл1!$C$10:$C$188,1,FALSE)</f>
        <v>#N/A</v>
      </c>
    </row>
    <row r="725" spans="1:5" x14ac:dyDescent="0.25">
      <c r="A725" s="19" t="s">
        <v>1239</v>
      </c>
      <c r="B725">
        <v>2016</v>
      </c>
      <c r="C725">
        <v>2017</v>
      </c>
      <c r="D725" s="23" t="str">
        <f t="shared" si="11"/>
        <v>2016-2017</v>
      </c>
      <c r="E725" t="e">
        <f>VLOOKUP(Лист3!$A725,Табл1!$C$10:$C$188,1,FALSE)</f>
        <v>#N/A</v>
      </c>
    </row>
    <row r="726" spans="1:5" x14ac:dyDescent="0.25">
      <c r="A726" s="19" t="s">
        <v>391</v>
      </c>
      <c r="B726">
        <v>2014</v>
      </c>
      <c r="C726">
        <v>2019</v>
      </c>
      <c r="D726" s="23" t="str">
        <f t="shared" si="11"/>
        <v>2014-2019</v>
      </c>
      <c r="E726" t="e">
        <f>VLOOKUP(Лист3!$A726,Табл1!$C$10:$C$188,1,FALSE)</f>
        <v>#N/A</v>
      </c>
    </row>
    <row r="727" spans="1:5" x14ac:dyDescent="0.25">
      <c r="A727" s="19" t="s">
        <v>1240</v>
      </c>
      <c r="B727">
        <v>2014</v>
      </c>
      <c r="C727">
        <v>2016</v>
      </c>
      <c r="D727" s="23" t="str">
        <f t="shared" si="11"/>
        <v>2014-2016</v>
      </c>
      <c r="E727" t="e">
        <f>VLOOKUP(Лист3!$A727,Табл1!$C$10:$C$188,1,FALSE)</f>
        <v>#N/A</v>
      </c>
    </row>
    <row r="728" spans="1:5" x14ac:dyDescent="0.25">
      <c r="A728" s="19" t="s">
        <v>1241</v>
      </c>
      <c r="B728">
        <v>2017</v>
      </c>
      <c r="C728">
        <v>2018</v>
      </c>
      <c r="D728" s="23" t="str">
        <f t="shared" si="11"/>
        <v>2017-2018</v>
      </c>
      <c r="E728" t="e">
        <f>VLOOKUP(Лист3!$A728,Табл1!$C$10:$C$188,1,FALSE)</f>
        <v>#N/A</v>
      </c>
    </row>
    <row r="729" spans="1:5" x14ac:dyDescent="0.25">
      <c r="A729" s="19" t="s">
        <v>392</v>
      </c>
      <c r="B729">
        <v>2017</v>
      </c>
      <c r="C729">
        <v>2019</v>
      </c>
      <c r="D729" s="23" t="str">
        <f t="shared" si="11"/>
        <v>2017-2019</v>
      </c>
      <c r="E729" t="e">
        <f>VLOOKUP(Лист3!$A729,Табл1!$C$10:$C$188,1,FALSE)</f>
        <v>#N/A</v>
      </c>
    </row>
    <row r="730" spans="1:5" x14ac:dyDescent="0.25">
      <c r="A730" s="19" t="s">
        <v>393</v>
      </c>
      <c r="B730">
        <v>2017</v>
      </c>
      <c r="C730">
        <v>2021</v>
      </c>
      <c r="D730" s="23" t="str">
        <f t="shared" si="11"/>
        <v>2017-2021</v>
      </c>
      <c r="E730" t="e">
        <f>VLOOKUP(Лист3!$A730,Табл1!$C$10:$C$188,1,FALSE)</f>
        <v>#N/A</v>
      </c>
    </row>
    <row r="731" spans="1:5" x14ac:dyDescent="0.25">
      <c r="A731" s="19" t="s">
        <v>394</v>
      </c>
      <c r="B731">
        <v>2017</v>
      </c>
      <c r="C731">
        <v>2021</v>
      </c>
      <c r="D731" s="23" t="str">
        <f t="shared" si="11"/>
        <v>2017-2021</v>
      </c>
      <c r="E731" t="e">
        <f>VLOOKUP(Лист3!$A731,Табл1!$C$10:$C$188,1,FALSE)</f>
        <v>#N/A</v>
      </c>
    </row>
    <row r="732" spans="1:5" x14ac:dyDescent="0.25">
      <c r="A732" s="19" t="s">
        <v>395</v>
      </c>
      <c r="B732">
        <v>2017</v>
      </c>
      <c r="C732">
        <v>2020</v>
      </c>
      <c r="D732" s="23" t="str">
        <f t="shared" si="11"/>
        <v>2017-2020</v>
      </c>
      <c r="E732" t="e">
        <f>VLOOKUP(Лист3!$A732,Табл1!$C$10:$C$188,1,FALSE)</f>
        <v>#N/A</v>
      </c>
    </row>
    <row r="733" spans="1:5" x14ac:dyDescent="0.25">
      <c r="A733" s="19" t="s">
        <v>396</v>
      </c>
      <c r="B733">
        <v>2017</v>
      </c>
      <c r="C733">
        <v>2020</v>
      </c>
      <c r="D733" s="23" t="str">
        <f t="shared" si="11"/>
        <v>2017-2020</v>
      </c>
      <c r="E733" t="e">
        <f>VLOOKUP(Лист3!$A733,Табл1!$C$10:$C$188,1,FALSE)</f>
        <v>#N/A</v>
      </c>
    </row>
    <row r="734" spans="1:5" x14ac:dyDescent="0.25">
      <c r="A734" s="19" t="s">
        <v>397</v>
      </c>
      <c r="B734">
        <v>2017</v>
      </c>
      <c r="C734">
        <v>2019</v>
      </c>
      <c r="D734" s="23" t="str">
        <f t="shared" si="11"/>
        <v>2017-2019</v>
      </c>
      <c r="E734" t="str">
        <f>VLOOKUP(Лист3!$A734,Табл1!$C$10:$C$188,1,FALSE)</f>
        <v>СМ-2181</v>
      </c>
    </row>
    <row r="735" spans="1:5" x14ac:dyDescent="0.25">
      <c r="A735" s="19" t="s">
        <v>398</v>
      </c>
      <c r="B735">
        <v>2017</v>
      </c>
      <c r="C735">
        <v>2019</v>
      </c>
      <c r="D735" s="23" t="str">
        <f t="shared" si="11"/>
        <v>2017-2019</v>
      </c>
      <c r="E735" t="e">
        <f>VLOOKUP(Лист3!$A735,Табл1!$C$10:$C$188,1,FALSE)</f>
        <v>#N/A</v>
      </c>
    </row>
    <row r="736" spans="1:5" x14ac:dyDescent="0.25">
      <c r="A736" s="19" t="s">
        <v>399</v>
      </c>
      <c r="B736">
        <v>2017</v>
      </c>
      <c r="C736">
        <v>2019</v>
      </c>
      <c r="D736" s="23" t="str">
        <f t="shared" si="11"/>
        <v>2017-2019</v>
      </c>
      <c r="E736" t="e">
        <f>VLOOKUP(Лист3!$A736,Табл1!$C$10:$C$188,1,FALSE)</f>
        <v>#N/A</v>
      </c>
    </row>
    <row r="737" spans="1:5" x14ac:dyDescent="0.25">
      <c r="A737" s="19" t="s">
        <v>1242</v>
      </c>
      <c r="B737">
        <v>2017</v>
      </c>
      <c r="C737">
        <v>2018</v>
      </c>
      <c r="D737" s="23" t="str">
        <f t="shared" si="11"/>
        <v>2017-2018</v>
      </c>
      <c r="E737" t="e">
        <f>VLOOKUP(Лист3!$A737,Табл1!$C$10:$C$188,1,FALSE)</f>
        <v>#N/A</v>
      </c>
    </row>
    <row r="738" spans="1:5" x14ac:dyDescent="0.25">
      <c r="A738" s="19" t="s">
        <v>400</v>
      </c>
      <c r="B738">
        <v>2019</v>
      </c>
      <c r="C738">
        <v>2020</v>
      </c>
      <c r="D738" s="23" t="str">
        <f t="shared" si="11"/>
        <v>2019-2020</v>
      </c>
      <c r="E738" t="e">
        <f>VLOOKUP(Лист3!$A738,Табл1!$C$10:$C$188,1,FALSE)</f>
        <v>#N/A</v>
      </c>
    </row>
    <row r="739" spans="1:5" x14ac:dyDescent="0.25">
      <c r="A739" s="19" t="s">
        <v>401</v>
      </c>
      <c r="B739">
        <v>2019</v>
      </c>
      <c r="C739">
        <v>2020</v>
      </c>
      <c r="D739" s="23" t="str">
        <f t="shared" si="11"/>
        <v>2019-2020</v>
      </c>
      <c r="E739" t="e">
        <f>VLOOKUP(Лист3!$A739,Табл1!$C$10:$C$188,1,FALSE)</f>
        <v>#N/A</v>
      </c>
    </row>
    <row r="740" spans="1:5" x14ac:dyDescent="0.25">
      <c r="A740" s="19" t="s">
        <v>402</v>
      </c>
      <c r="B740">
        <v>2019</v>
      </c>
      <c r="C740">
        <v>2020</v>
      </c>
      <c r="D740" s="23" t="str">
        <f t="shared" si="11"/>
        <v>2019-2020</v>
      </c>
      <c r="E740" t="e">
        <f>VLOOKUP(Лист3!$A740,Табл1!$C$10:$C$188,1,FALSE)</f>
        <v>#N/A</v>
      </c>
    </row>
    <row r="741" spans="1:5" x14ac:dyDescent="0.25">
      <c r="A741" s="19" t="s">
        <v>403</v>
      </c>
      <c r="B741">
        <v>2019</v>
      </c>
      <c r="C741">
        <v>2020</v>
      </c>
      <c r="D741" s="23" t="str">
        <f t="shared" si="11"/>
        <v>2019-2020</v>
      </c>
      <c r="E741" t="e">
        <f>VLOOKUP(Лист3!$A741,Табл1!$C$10:$C$188,1,FALSE)</f>
        <v>#N/A</v>
      </c>
    </row>
    <row r="742" spans="1:5" x14ac:dyDescent="0.25">
      <c r="A742" s="19" t="s">
        <v>1243</v>
      </c>
      <c r="B742">
        <v>2020</v>
      </c>
      <c r="C742">
        <v>2021</v>
      </c>
      <c r="D742" s="23" t="str">
        <f t="shared" si="11"/>
        <v>2020-2021</v>
      </c>
      <c r="E742" t="e">
        <f>VLOOKUP(Лист3!$A742,Табл1!$C$10:$C$188,1,FALSE)</f>
        <v>#N/A</v>
      </c>
    </row>
    <row r="743" spans="1:5" x14ac:dyDescent="0.25">
      <c r="A743" s="19" t="s">
        <v>1244</v>
      </c>
      <c r="B743">
        <v>2017</v>
      </c>
      <c r="C743">
        <v>2018</v>
      </c>
      <c r="D743" s="23" t="str">
        <f t="shared" si="11"/>
        <v>2017-2018</v>
      </c>
      <c r="E743" t="e">
        <f>VLOOKUP(Лист3!$A743,Табл1!$C$10:$C$188,1,FALSE)</f>
        <v>#N/A</v>
      </c>
    </row>
    <row r="744" spans="1:5" x14ac:dyDescent="0.25">
      <c r="A744" s="19" t="s">
        <v>1245</v>
      </c>
      <c r="B744">
        <v>2020</v>
      </c>
      <c r="C744">
        <v>2021</v>
      </c>
      <c r="D744" s="23" t="str">
        <f t="shared" si="11"/>
        <v>2020-2021</v>
      </c>
      <c r="E744" t="e">
        <f>VLOOKUP(Лист3!$A744,Табл1!$C$10:$C$188,1,FALSE)</f>
        <v>#N/A</v>
      </c>
    </row>
    <row r="745" spans="1:5" x14ac:dyDescent="0.25">
      <c r="A745" s="19" t="s">
        <v>1246</v>
      </c>
      <c r="B745">
        <v>2020</v>
      </c>
      <c r="C745">
        <v>2021</v>
      </c>
      <c r="D745" s="23" t="str">
        <f t="shared" si="11"/>
        <v>2020-2021</v>
      </c>
      <c r="E745" t="e">
        <f>VLOOKUP(Лист3!$A745,Табл1!$C$10:$C$188,1,FALSE)</f>
        <v>#N/A</v>
      </c>
    </row>
    <row r="746" spans="1:5" x14ac:dyDescent="0.25">
      <c r="A746" s="19" t="s">
        <v>1247</v>
      </c>
      <c r="B746">
        <v>2020</v>
      </c>
      <c r="C746">
        <v>2021</v>
      </c>
      <c r="D746" s="23" t="str">
        <f t="shared" si="11"/>
        <v>2020-2021</v>
      </c>
      <c r="E746" t="e">
        <f>VLOOKUP(Лист3!$A746,Табл1!$C$10:$C$188,1,FALSE)</f>
        <v>#N/A</v>
      </c>
    </row>
    <row r="747" spans="1:5" x14ac:dyDescent="0.25">
      <c r="A747" s="19" t="s">
        <v>1248</v>
      </c>
      <c r="B747">
        <v>2021</v>
      </c>
      <c r="C747">
        <v>2022</v>
      </c>
      <c r="D747" s="23" t="str">
        <f t="shared" si="11"/>
        <v>2021-2022</v>
      </c>
      <c r="E747" t="e">
        <f>VLOOKUP(Лист3!$A747,Табл1!$C$10:$C$188,1,FALSE)</f>
        <v>#N/A</v>
      </c>
    </row>
    <row r="748" spans="1:5" x14ac:dyDescent="0.25">
      <c r="A748" s="19" t="s">
        <v>1249</v>
      </c>
      <c r="B748">
        <v>2021</v>
      </c>
      <c r="C748">
        <v>2022</v>
      </c>
      <c r="D748" s="23" t="str">
        <f t="shared" si="11"/>
        <v>2021-2022</v>
      </c>
      <c r="E748" t="e">
        <f>VLOOKUP(Лист3!$A748,Табл1!$C$10:$C$188,1,FALSE)</f>
        <v>#N/A</v>
      </c>
    </row>
    <row r="749" spans="1:5" x14ac:dyDescent="0.25">
      <c r="A749" s="19" t="s">
        <v>404</v>
      </c>
      <c r="B749">
        <v>2017</v>
      </c>
      <c r="C749">
        <v>2022</v>
      </c>
      <c r="D749" s="23" t="str">
        <f t="shared" si="11"/>
        <v>2017-2022</v>
      </c>
      <c r="E749" t="e">
        <f>VLOOKUP(Лист3!$A749,Табл1!$C$10:$C$188,1,FALSE)</f>
        <v>#N/A</v>
      </c>
    </row>
    <row r="750" spans="1:5" x14ac:dyDescent="0.25">
      <c r="A750" s="19" t="s">
        <v>1250</v>
      </c>
      <c r="B750">
        <v>2017</v>
      </c>
      <c r="C750">
        <v>2018</v>
      </c>
      <c r="D750" s="23" t="str">
        <f t="shared" si="11"/>
        <v>2017-2018</v>
      </c>
      <c r="E750" t="e">
        <f>VLOOKUP(Лист3!$A750,Табл1!$C$10:$C$188,1,FALSE)</f>
        <v>#N/A</v>
      </c>
    </row>
    <row r="751" spans="1:5" x14ac:dyDescent="0.25">
      <c r="A751" s="19" t="s">
        <v>1251</v>
      </c>
      <c r="B751">
        <v>2014</v>
      </c>
      <c r="C751">
        <v>2016</v>
      </c>
      <c r="D751" s="23" t="str">
        <f t="shared" si="11"/>
        <v>2014-2016</v>
      </c>
      <c r="E751" t="e">
        <f>VLOOKUP(Лист3!$A751,Табл1!$C$10:$C$188,1,FALSE)</f>
        <v>#N/A</v>
      </c>
    </row>
    <row r="752" spans="1:5" x14ac:dyDescent="0.25">
      <c r="A752" s="19" t="s">
        <v>405</v>
      </c>
      <c r="B752">
        <v>2017</v>
      </c>
      <c r="C752">
        <v>2022</v>
      </c>
      <c r="D752" s="23" t="str">
        <f t="shared" si="11"/>
        <v>2017-2022</v>
      </c>
      <c r="E752" t="e">
        <f>VLOOKUP(Лист3!$A752,Табл1!$C$10:$C$188,1,FALSE)</f>
        <v>#N/A</v>
      </c>
    </row>
    <row r="753" spans="1:5" x14ac:dyDescent="0.25">
      <c r="A753" s="19" t="s">
        <v>406</v>
      </c>
      <c r="B753">
        <v>2017</v>
      </c>
      <c r="C753">
        <v>2022</v>
      </c>
      <c r="D753" s="23" t="str">
        <f t="shared" si="11"/>
        <v>2017-2022</v>
      </c>
      <c r="E753" t="e">
        <f>VLOOKUP(Лист3!$A753,Табл1!$C$10:$C$188,1,FALSE)</f>
        <v>#N/A</v>
      </c>
    </row>
    <row r="754" spans="1:5" x14ac:dyDescent="0.25">
      <c r="A754" s="19" t="s">
        <v>1252</v>
      </c>
      <c r="B754">
        <v>2014</v>
      </c>
      <c r="C754">
        <v>2017</v>
      </c>
      <c r="D754" s="23" t="str">
        <f t="shared" si="11"/>
        <v>2014-2017</v>
      </c>
      <c r="E754" t="e">
        <f>VLOOKUP(Лист3!$A754,Табл1!$C$10:$C$188,1,FALSE)</f>
        <v>#N/A</v>
      </c>
    </row>
    <row r="755" spans="1:5" x14ac:dyDescent="0.25">
      <c r="A755" s="19" t="s">
        <v>1253</v>
      </c>
      <c r="B755">
        <v>2014</v>
      </c>
      <c r="C755">
        <v>2017</v>
      </c>
      <c r="D755" s="23" t="str">
        <f t="shared" si="11"/>
        <v>2014-2017</v>
      </c>
      <c r="E755" t="e">
        <f>VLOOKUP(Лист3!$A755,Табл1!$C$10:$C$188,1,FALSE)</f>
        <v>#N/A</v>
      </c>
    </row>
    <row r="756" spans="1:5" x14ac:dyDescent="0.25">
      <c r="A756" s="19" t="s">
        <v>1254</v>
      </c>
      <c r="B756">
        <v>2014</v>
      </c>
      <c r="C756">
        <v>2017</v>
      </c>
      <c r="D756" s="23" t="str">
        <f t="shared" si="11"/>
        <v>2014-2017</v>
      </c>
      <c r="E756" t="e">
        <f>VLOOKUP(Лист3!$A756,Табл1!$C$10:$C$188,1,FALSE)</f>
        <v>#N/A</v>
      </c>
    </row>
    <row r="757" spans="1:5" x14ac:dyDescent="0.25">
      <c r="A757" s="19" t="s">
        <v>1255</v>
      </c>
      <c r="B757">
        <v>2014</v>
      </c>
      <c r="C757">
        <v>2017</v>
      </c>
      <c r="D757" s="23" t="str">
        <f t="shared" si="11"/>
        <v>2014-2017</v>
      </c>
      <c r="E757" t="e">
        <f>VLOOKUP(Лист3!$A757,Табл1!$C$10:$C$188,1,FALSE)</f>
        <v>#N/A</v>
      </c>
    </row>
    <row r="758" spans="1:5" x14ac:dyDescent="0.25">
      <c r="A758" s="19" t="s">
        <v>1256</v>
      </c>
      <c r="B758">
        <v>2014</v>
      </c>
      <c r="C758">
        <v>2017</v>
      </c>
      <c r="D758" s="23" t="str">
        <f t="shared" si="11"/>
        <v>2014-2017</v>
      </c>
      <c r="E758" t="e">
        <f>VLOOKUP(Лист3!$A758,Табл1!$C$10:$C$188,1,FALSE)</f>
        <v>#N/A</v>
      </c>
    </row>
    <row r="759" spans="1:5" x14ac:dyDescent="0.25">
      <c r="A759" s="19" t="s">
        <v>1257</v>
      </c>
      <c r="B759">
        <v>2016</v>
      </c>
      <c r="C759">
        <v>2017</v>
      </c>
      <c r="D759" s="23" t="str">
        <f t="shared" si="11"/>
        <v>2016-2017</v>
      </c>
      <c r="E759" t="e">
        <f>VLOOKUP(Лист3!$A759,Табл1!$C$10:$C$188,1,FALSE)</f>
        <v>#N/A</v>
      </c>
    </row>
    <row r="760" spans="1:5" x14ac:dyDescent="0.25">
      <c r="A760" s="19" t="s">
        <v>1258</v>
      </c>
      <c r="B760">
        <v>2016</v>
      </c>
      <c r="C760">
        <v>2017</v>
      </c>
      <c r="D760" s="23" t="str">
        <f t="shared" si="11"/>
        <v>2016-2017</v>
      </c>
      <c r="E760" t="e">
        <f>VLOOKUP(Лист3!$A760,Табл1!$C$10:$C$188,1,FALSE)</f>
        <v>#N/A</v>
      </c>
    </row>
    <row r="761" spans="1:5" x14ac:dyDescent="0.25">
      <c r="A761" s="19" t="s">
        <v>1259</v>
      </c>
      <c r="B761">
        <v>2016</v>
      </c>
      <c r="C761">
        <v>2017</v>
      </c>
      <c r="D761" s="23" t="str">
        <f t="shared" si="11"/>
        <v>2016-2017</v>
      </c>
      <c r="E761" t="e">
        <f>VLOOKUP(Лист3!$A761,Табл1!$C$10:$C$188,1,FALSE)</f>
        <v>#N/A</v>
      </c>
    </row>
    <row r="762" spans="1:5" x14ac:dyDescent="0.25">
      <c r="A762" s="19" t="s">
        <v>1260</v>
      </c>
      <c r="B762">
        <v>2016</v>
      </c>
      <c r="C762">
        <v>2017</v>
      </c>
      <c r="D762" s="23" t="str">
        <f t="shared" si="11"/>
        <v>2016-2017</v>
      </c>
      <c r="E762" t="e">
        <f>VLOOKUP(Лист3!$A762,Табл1!$C$10:$C$188,1,FALSE)</f>
        <v>#N/A</v>
      </c>
    </row>
    <row r="763" spans="1:5" x14ac:dyDescent="0.25">
      <c r="A763" s="19" t="s">
        <v>1261</v>
      </c>
      <c r="B763">
        <v>2016</v>
      </c>
      <c r="C763">
        <v>2017</v>
      </c>
      <c r="D763" s="23" t="str">
        <f t="shared" si="11"/>
        <v>2016-2017</v>
      </c>
      <c r="E763" t="e">
        <f>VLOOKUP(Лист3!$A763,Табл1!$C$10:$C$188,1,FALSE)</f>
        <v>#N/A</v>
      </c>
    </row>
    <row r="764" spans="1:5" x14ac:dyDescent="0.25">
      <c r="A764" s="19" t="s">
        <v>1262</v>
      </c>
      <c r="B764">
        <v>2016</v>
      </c>
      <c r="C764">
        <v>2017</v>
      </c>
      <c r="D764" s="23" t="str">
        <f t="shared" si="11"/>
        <v>2016-2017</v>
      </c>
      <c r="E764" t="e">
        <f>VLOOKUP(Лист3!$A764,Табл1!$C$10:$C$188,1,FALSE)</f>
        <v>#N/A</v>
      </c>
    </row>
    <row r="765" spans="1:5" x14ac:dyDescent="0.25">
      <c r="A765" s="19" t="s">
        <v>1263</v>
      </c>
      <c r="B765">
        <v>2016</v>
      </c>
      <c r="C765">
        <v>2017</v>
      </c>
      <c r="D765" s="23" t="str">
        <f t="shared" si="11"/>
        <v>2016-2017</v>
      </c>
      <c r="E765" t="e">
        <f>VLOOKUP(Лист3!$A765,Табл1!$C$10:$C$188,1,FALSE)</f>
        <v>#N/A</v>
      </c>
    </row>
    <row r="766" spans="1:5" x14ac:dyDescent="0.25">
      <c r="A766" s="19" t="s">
        <v>1264</v>
      </c>
      <c r="B766">
        <v>2016</v>
      </c>
      <c r="C766">
        <v>2017</v>
      </c>
      <c r="D766" s="23" t="str">
        <f t="shared" si="11"/>
        <v>2016-2017</v>
      </c>
      <c r="E766" t="e">
        <f>VLOOKUP(Лист3!$A766,Табл1!$C$10:$C$188,1,FALSE)</f>
        <v>#N/A</v>
      </c>
    </row>
    <row r="767" spans="1:5" x14ac:dyDescent="0.25">
      <c r="A767" s="19" t="s">
        <v>1265</v>
      </c>
      <c r="B767">
        <v>2016</v>
      </c>
      <c r="C767">
        <v>2017</v>
      </c>
      <c r="D767" s="23" t="str">
        <f t="shared" si="11"/>
        <v>2016-2017</v>
      </c>
      <c r="E767" t="e">
        <f>VLOOKUP(Лист3!$A767,Табл1!$C$10:$C$188,1,FALSE)</f>
        <v>#N/A</v>
      </c>
    </row>
    <row r="768" spans="1:5" x14ac:dyDescent="0.25">
      <c r="A768" s="19" t="s">
        <v>1266</v>
      </c>
      <c r="B768">
        <v>2016</v>
      </c>
      <c r="C768">
        <v>2017</v>
      </c>
      <c r="D768" s="23" t="str">
        <f t="shared" si="11"/>
        <v>2016-2017</v>
      </c>
      <c r="E768" t="e">
        <f>VLOOKUP(Лист3!$A768,Табл1!$C$10:$C$188,1,FALSE)</f>
        <v>#N/A</v>
      </c>
    </row>
    <row r="769" spans="1:5" x14ac:dyDescent="0.25">
      <c r="A769" s="19" t="s">
        <v>1267</v>
      </c>
      <c r="B769">
        <v>2016</v>
      </c>
      <c r="C769">
        <v>2017</v>
      </c>
      <c r="D769" s="23" t="str">
        <f t="shared" si="11"/>
        <v>2016-2017</v>
      </c>
      <c r="E769" t="e">
        <f>VLOOKUP(Лист3!$A769,Табл1!$C$10:$C$188,1,FALSE)</f>
        <v>#N/A</v>
      </c>
    </row>
    <row r="770" spans="1:5" x14ac:dyDescent="0.25">
      <c r="A770" s="19" t="s">
        <v>1268</v>
      </c>
      <c r="B770">
        <v>2014</v>
      </c>
      <c r="C770">
        <v>2018</v>
      </c>
      <c r="D770" s="23" t="str">
        <f t="shared" si="11"/>
        <v>2014-2018</v>
      </c>
      <c r="E770" t="e">
        <f>VLOOKUP(Лист3!$A770,Табл1!$C$10:$C$188,1,FALSE)</f>
        <v>#N/A</v>
      </c>
    </row>
    <row r="771" spans="1:5" x14ac:dyDescent="0.25">
      <c r="A771" s="19" t="s">
        <v>1269</v>
      </c>
      <c r="B771">
        <v>2016</v>
      </c>
      <c r="C771">
        <v>2017</v>
      </c>
      <c r="D771" s="23" t="str">
        <f t="shared" ref="D771:D834" si="12">CONCATENATE(B771,"-",C771)</f>
        <v>2016-2017</v>
      </c>
      <c r="E771" t="e">
        <f>VLOOKUP(Лист3!$A771,Табл1!$C$10:$C$188,1,FALSE)</f>
        <v>#N/A</v>
      </c>
    </row>
    <row r="772" spans="1:5" x14ac:dyDescent="0.25">
      <c r="A772" s="19" t="s">
        <v>1270</v>
      </c>
      <c r="B772">
        <v>2016</v>
      </c>
      <c r="C772">
        <v>2017</v>
      </c>
      <c r="D772" s="23" t="str">
        <f t="shared" si="12"/>
        <v>2016-2017</v>
      </c>
      <c r="E772" t="e">
        <f>VLOOKUP(Лист3!$A772,Табл1!$C$10:$C$188,1,FALSE)</f>
        <v>#N/A</v>
      </c>
    </row>
    <row r="773" spans="1:5" x14ac:dyDescent="0.25">
      <c r="A773" s="19" t="s">
        <v>1271</v>
      </c>
      <c r="B773">
        <v>2016</v>
      </c>
      <c r="C773">
        <v>2017</v>
      </c>
      <c r="D773" s="23" t="str">
        <f t="shared" si="12"/>
        <v>2016-2017</v>
      </c>
      <c r="E773" t="e">
        <f>VLOOKUP(Лист3!$A773,Табл1!$C$10:$C$188,1,FALSE)</f>
        <v>#N/A</v>
      </c>
    </row>
    <row r="774" spans="1:5" x14ac:dyDescent="0.25">
      <c r="A774" s="19" t="s">
        <v>1272</v>
      </c>
      <c r="B774">
        <v>2016</v>
      </c>
      <c r="C774">
        <v>2017</v>
      </c>
      <c r="D774" s="23" t="str">
        <f t="shared" si="12"/>
        <v>2016-2017</v>
      </c>
      <c r="E774" t="e">
        <f>VLOOKUP(Лист3!$A774,Табл1!$C$10:$C$188,1,FALSE)</f>
        <v>#N/A</v>
      </c>
    </row>
    <row r="775" spans="1:5" x14ac:dyDescent="0.25">
      <c r="A775" s="19" t="s">
        <v>1273</v>
      </c>
      <c r="B775">
        <v>2016</v>
      </c>
      <c r="C775">
        <v>2017</v>
      </c>
      <c r="D775" s="23" t="str">
        <f t="shared" si="12"/>
        <v>2016-2017</v>
      </c>
      <c r="E775" t="e">
        <f>VLOOKUP(Лист3!$A775,Табл1!$C$10:$C$188,1,FALSE)</f>
        <v>#N/A</v>
      </c>
    </row>
    <row r="776" spans="1:5" x14ac:dyDescent="0.25">
      <c r="A776" s="19" t="s">
        <v>1274</v>
      </c>
      <c r="B776">
        <v>2016</v>
      </c>
      <c r="C776">
        <v>2017</v>
      </c>
      <c r="D776" s="23" t="str">
        <f t="shared" si="12"/>
        <v>2016-2017</v>
      </c>
      <c r="E776" t="e">
        <f>VLOOKUP(Лист3!$A776,Табл1!$C$10:$C$188,1,FALSE)</f>
        <v>#N/A</v>
      </c>
    </row>
    <row r="777" spans="1:5" x14ac:dyDescent="0.25">
      <c r="A777" s="19" t="s">
        <v>1275</v>
      </c>
      <c r="B777">
        <v>2016</v>
      </c>
      <c r="C777">
        <v>2017</v>
      </c>
      <c r="D777" s="23" t="str">
        <f t="shared" si="12"/>
        <v>2016-2017</v>
      </c>
      <c r="E777" t="e">
        <f>VLOOKUP(Лист3!$A777,Табл1!$C$10:$C$188,1,FALSE)</f>
        <v>#N/A</v>
      </c>
    </row>
    <row r="778" spans="1:5" x14ac:dyDescent="0.25">
      <c r="A778" s="19" t="s">
        <v>1276</v>
      </c>
      <c r="B778">
        <v>2016</v>
      </c>
      <c r="C778">
        <v>2017</v>
      </c>
      <c r="D778" s="23" t="str">
        <f t="shared" si="12"/>
        <v>2016-2017</v>
      </c>
      <c r="E778" t="e">
        <f>VLOOKUP(Лист3!$A778,Табл1!$C$10:$C$188,1,FALSE)</f>
        <v>#N/A</v>
      </c>
    </row>
    <row r="779" spans="1:5" x14ac:dyDescent="0.25">
      <c r="A779" s="19" t="s">
        <v>1277</v>
      </c>
      <c r="B779">
        <v>2016</v>
      </c>
      <c r="C779">
        <v>2017</v>
      </c>
      <c r="D779" s="23" t="str">
        <f t="shared" si="12"/>
        <v>2016-2017</v>
      </c>
      <c r="E779" t="e">
        <f>VLOOKUP(Лист3!$A779,Табл1!$C$10:$C$188,1,FALSE)</f>
        <v>#N/A</v>
      </c>
    </row>
    <row r="780" spans="1:5" x14ac:dyDescent="0.25">
      <c r="A780" s="19" t="s">
        <v>1278</v>
      </c>
      <c r="B780">
        <v>2016</v>
      </c>
      <c r="C780">
        <v>2017</v>
      </c>
      <c r="D780" s="23" t="str">
        <f t="shared" si="12"/>
        <v>2016-2017</v>
      </c>
      <c r="E780" t="e">
        <f>VLOOKUP(Лист3!$A780,Табл1!$C$10:$C$188,1,FALSE)</f>
        <v>#N/A</v>
      </c>
    </row>
    <row r="781" spans="1:5" x14ac:dyDescent="0.25">
      <c r="A781" s="19" t="s">
        <v>1279</v>
      </c>
      <c r="B781">
        <v>2017</v>
      </c>
      <c r="D781" s="23" t="str">
        <f t="shared" si="12"/>
        <v>2017-</v>
      </c>
      <c r="E781" t="e">
        <f>VLOOKUP(Лист3!$A781,Табл1!$C$10:$C$188,1,FALSE)</f>
        <v>#N/A</v>
      </c>
    </row>
    <row r="782" spans="1:5" x14ac:dyDescent="0.25">
      <c r="A782" s="19" t="s">
        <v>1280</v>
      </c>
      <c r="B782">
        <v>2016</v>
      </c>
      <c r="C782">
        <v>2017</v>
      </c>
      <c r="D782" s="23" t="str">
        <f t="shared" si="12"/>
        <v>2016-2017</v>
      </c>
      <c r="E782" t="e">
        <f>VLOOKUP(Лист3!$A782,Табл1!$C$10:$C$188,1,FALSE)</f>
        <v>#N/A</v>
      </c>
    </row>
    <row r="783" spans="1:5" x14ac:dyDescent="0.25">
      <c r="A783" s="19" t="s">
        <v>1281</v>
      </c>
      <c r="B783">
        <v>2016</v>
      </c>
      <c r="C783">
        <v>2017</v>
      </c>
      <c r="D783" s="23" t="str">
        <f t="shared" si="12"/>
        <v>2016-2017</v>
      </c>
      <c r="E783" t="e">
        <f>VLOOKUP(Лист3!$A783,Табл1!$C$10:$C$188,1,FALSE)</f>
        <v>#N/A</v>
      </c>
    </row>
    <row r="784" spans="1:5" x14ac:dyDescent="0.25">
      <c r="A784" s="19" t="s">
        <v>1282</v>
      </c>
      <c r="B784">
        <v>2016</v>
      </c>
      <c r="C784">
        <v>2017</v>
      </c>
      <c r="D784" s="23" t="str">
        <f t="shared" si="12"/>
        <v>2016-2017</v>
      </c>
      <c r="E784" t="e">
        <f>VLOOKUP(Лист3!$A784,Табл1!$C$10:$C$188,1,FALSE)</f>
        <v>#N/A</v>
      </c>
    </row>
    <row r="785" spans="1:5" x14ac:dyDescent="0.25">
      <c r="A785" s="19" t="s">
        <v>1283</v>
      </c>
      <c r="B785">
        <v>2016</v>
      </c>
      <c r="C785">
        <v>2017</v>
      </c>
      <c r="D785" s="23" t="str">
        <f t="shared" si="12"/>
        <v>2016-2017</v>
      </c>
      <c r="E785" t="e">
        <f>VLOOKUP(Лист3!$A785,Табл1!$C$10:$C$188,1,FALSE)</f>
        <v>#N/A</v>
      </c>
    </row>
    <row r="786" spans="1:5" x14ac:dyDescent="0.25">
      <c r="A786" s="19" t="s">
        <v>1284</v>
      </c>
      <c r="B786">
        <v>2016</v>
      </c>
      <c r="C786">
        <v>2017</v>
      </c>
      <c r="D786" s="23" t="str">
        <f t="shared" si="12"/>
        <v>2016-2017</v>
      </c>
      <c r="E786" t="e">
        <f>VLOOKUP(Лист3!$A786,Табл1!$C$10:$C$188,1,FALSE)</f>
        <v>#N/A</v>
      </c>
    </row>
    <row r="787" spans="1:5" x14ac:dyDescent="0.25">
      <c r="A787" s="19" t="s">
        <v>1285</v>
      </c>
      <c r="B787">
        <v>2016</v>
      </c>
      <c r="C787">
        <v>2017</v>
      </c>
      <c r="D787" s="23" t="str">
        <f t="shared" si="12"/>
        <v>2016-2017</v>
      </c>
      <c r="E787" t="e">
        <f>VLOOKUP(Лист3!$A787,Табл1!$C$10:$C$188,1,FALSE)</f>
        <v>#N/A</v>
      </c>
    </row>
    <row r="788" spans="1:5" x14ac:dyDescent="0.25">
      <c r="A788" s="19" t="s">
        <v>1286</v>
      </c>
      <c r="B788">
        <v>2016</v>
      </c>
      <c r="C788">
        <v>2017</v>
      </c>
      <c r="D788" s="23" t="str">
        <f t="shared" si="12"/>
        <v>2016-2017</v>
      </c>
      <c r="E788" t="e">
        <f>VLOOKUP(Лист3!$A788,Табл1!$C$10:$C$188,1,FALSE)</f>
        <v>#N/A</v>
      </c>
    </row>
    <row r="789" spans="1:5" x14ac:dyDescent="0.25">
      <c r="A789" s="19" t="s">
        <v>1287</v>
      </c>
      <c r="B789">
        <v>2016</v>
      </c>
      <c r="C789">
        <v>2017</v>
      </c>
      <c r="D789" s="23" t="str">
        <f t="shared" si="12"/>
        <v>2016-2017</v>
      </c>
      <c r="E789" t="e">
        <f>VLOOKUP(Лист3!$A789,Табл1!$C$10:$C$188,1,FALSE)</f>
        <v>#N/A</v>
      </c>
    </row>
    <row r="790" spans="1:5" x14ac:dyDescent="0.25">
      <c r="A790" s="19" t="s">
        <v>1288</v>
      </c>
      <c r="B790">
        <v>2016</v>
      </c>
      <c r="C790">
        <v>2017</v>
      </c>
      <c r="D790" s="23" t="str">
        <f t="shared" si="12"/>
        <v>2016-2017</v>
      </c>
      <c r="E790" t="e">
        <f>VLOOKUP(Лист3!$A790,Табл1!$C$10:$C$188,1,FALSE)</f>
        <v>#N/A</v>
      </c>
    </row>
    <row r="791" spans="1:5" x14ac:dyDescent="0.25">
      <c r="A791" s="19" t="s">
        <v>1289</v>
      </c>
      <c r="B791">
        <v>2015</v>
      </c>
      <c r="C791">
        <v>2017</v>
      </c>
      <c r="D791" s="23" t="str">
        <f t="shared" si="12"/>
        <v>2015-2017</v>
      </c>
      <c r="E791" t="e">
        <f>VLOOKUP(Лист3!$A791,Табл1!$C$10:$C$188,1,FALSE)</f>
        <v>#N/A</v>
      </c>
    </row>
    <row r="792" spans="1:5" x14ac:dyDescent="0.25">
      <c r="A792" s="19" t="s">
        <v>1290</v>
      </c>
      <c r="B792">
        <v>2016</v>
      </c>
      <c r="C792">
        <v>2017</v>
      </c>
      <c r="D792" s="23" t="str">
        <f t="shared" si="12"/>
        <v>2016-2017</v>
      </c>
      <c r="E792" t="e">
        <f>VLOOKUP(Лист3!$A792,Табл1!$C$10:$C$188,1,FALSE)</f>
        <v>#N/A</v>
      </c>
    </row>
    <row r="793" spans="1:5" x14ac:dyDescent="0.25">
      <c r="A793" s="19" t="s">
        <v>1291</v>
      </c>
      <c r="B793">
        <v>2017</v>
      </c>
      <c r="C793">
        <v>2018</v>
      </c>
      <c r="D793" s="23" t="str">
        <f t="shared" si="12"/>
        <v>2017-2018</v>
      </c>
      <c r="E793" t="e">
        <f>VLOOKUP(Лист3!$A793,Табл1!$C$10:$C$188,1,FALSE)</f>
        <v>#N/A</v>
      </c>
    </row>
    <row r="794" spans="1:5" x14ac:dyDescent="0.25">
      <c r="A794" s="19" t="s">
        <v>1292</v>
      </c>
      <c r="B794">
        <v>2017</v>
      </c>
      <c r="C794">
        <v>2018</v>
      </c>
      <c r="D794" s="23" t="str">
        <f t="shared" si="12"/>
        <v>2017-2018</v>
      </c>
      <c r="E794" t="e">
        <f>VLOOKUP(Лист3!$A794,Табл1!$C$10:$C$188,1,FALSE)</f>
        <v>#N/A</v>
      </c>
    </row>
    <row r="795" spans="1:5" x14ac:dyDescent="0.25">
      <c r="A795" s="19" t="s">
        <v>1293</v>
      </c>
      <c r="B795">
        <v>2017</v>
      </c>
      <c r="C795">
        <v>2018</v>
      </c>
      <c r="D795" s="23" t="str">
        <f t="shared" si="12"/>
        <v>2017-2018</v>
      </c>
      <c r="E795" t="e">
        <f>VLOOKUP(Лист3!$A795,Табл1!$C$10:$C$188,1,FALSE)</f>
        <v>#N/A</v>
      </c>
    </row>
    <row r="796" spans="1:5" x14ac:dyDescent="0.25">
      <c r="A796" s="19" t="s">
        <v>1294</v>
      </c>
      <c r="B796">
        <v>2017</v>
      </c>
      <c r="C796">
        <v>2018</v>
      </c>
      <c r="D796" s="23" t="str">
        <f t="shared" si="12"/>
        <v>2017-2018</v>
      </c>
      <c r="E796" t="e">
        <f>VLOOKUP(Лист3!$A796,Табл1!$C$10:$C$188,1,FALSE)</f>
        <v>#N/A</v>
      </c>
    </row>
    <row r="797" spans="1:5" x14ac:dyDescent="0.25">
      <c r="A797" s="19" t="s">
        <v>1295</v>
      </c>
      <c r="B797">
        <v>2017</v>
      </c>
      <c r="C797">
        <v>2018</v>
      </c>
      <c r="D797" s="23" t="str">
        <f t="shared" si="12"/>
        <v>2017-2018</v>
      </c>
      <c r="E797" t="e">
        <f>VLOOKUP(Лист3!$A797,Табл1!$C$10:$C$188,1,FALSE)</f>
        <v>#N/A</v>
      </c>
    </row>
    <row r="798" spans="1:5" x14ac:dyDescent="0.25">
      <c r="A798" s="19" t="s">
        <v>1296</v>
      </c>
      <c r="B798">
        <v>2017</v>
      </c>
      <c r="C798">
        <v>2018</v>
      </c>
      <c r="D798" s="23" t="str">
        <f t="shared" si="12"/>
        <v>2017-2018</v>
      </c>
      <c r="E798" t="e">
        <f>VLOOKUP(Лист3!$A798,Табл1!$C$10:$C$188,1,FALSE)</f>
        <v>#N/A</v>
      </c>
    </row>
    <row r="799" spans="1:5" x14ac:dyDescent="0.25">
      <c r="A799" s="19" t="s">
        <v>1297</v>
      </c>
      <c r="B799">
        <v>2017</v>
      </c>
      <c r="C799">
        <v>2018</v>
      </c>
      <c r="D799" s="23" t="str">
        <f t="shared" si="12"/>
        <v>2017-2018</v>
      </c>
      <c r="E799" t="e">
        <f>VLOOKUP(Лист3!$A799,Табл1!$C$10:$C$188,1,FALSE)</f>
        <v>#N/A</v>
      </c>
    </row>
    <row r="800" spans="1:5" x14ac:dyDescent="0.25">
      <c r="A800" s="19" t="s">
        <v>1298</v>
      </c>
      <c r="B800">
        <v>2017</v>
      </c>
      <c r="C800">
        <v>2018</v>
      </c>
      <c r="D800" s="23" t="str">
        <f t="shared" si="12"/>
        <v>2017-2018</v>
      </c>
      <c r="E800" t="e">
        <f>VLOOKUP(Лист3!$A800,Табл1!$C$10:$C$188,1,FALSE)</f>
        <v>#N/A</v>
      </c>
    </row>
    <row r="801" spans="1:5" x14ac:dyDescent="0.25">
      <c r="A801" s="19" t="s">
        <v>1299</v>
      </c>
      <c r="B801">
        <v>2017</v>
      </c>
      <c r="C801">
        <v>2018</v>
      </c>
      <c r="D801" s="23" t="str">
        <f t="shared" si="12"/>
        <v>2017-2018</v>
      </c>
      <c r="E801" t="e">
        <f>VLOOKUP(Лист3!$A801,Табл1!$C$10:$C$188,1,FALSE)</f>
        <v>#N/A</v>
      </c>
    </row>
    <row r="802" spans="1:5" x14ac:dyDescent="0.25">
      <c r="A802" s="19" t="s">
        <v>1300</v>
      </c>
      <c r="B802">
        <v>2017</v>
      </c>
      <c r="C802">
        <v>2018</v>
      </c>
      <c r="D802" s="23" t="str">
        <f t="shared" si="12"/>
        <v>2017-2018</v>
      </c>
      <c r="E802" t="e">
        <f>VLOOKUP(Лист3!$A802,Табл1!$C$10:$C$188,1,FALSE)</f>
        <v>#N/A</v>
      </c>
    </row>
    <row r="803" spans="1:5" x14ac:dyDescent="0.25">
      <c r="A803" s="19" t="s">
        <v>1301</v>
      </c>
      <c r="B803">
        <v>2016</v>
      </c>
      <c r="C803">
        <v>2017</v>
      </c>
      <c r="D803" s="23" t="str">
        <f t="shared" si="12"/>
        <v>2016-2017</v>
      </c>
      <c r="E803" t="e">
        <f>VLOOKUP(Лист3!$A803,Табл1!$C$10:$C$188,1,FALSE)</f>
        <v>#N/A</v>
      </c>
    </row>
    <row r="804" spans="1:5" x14ac:dyDescent="0.25">
      <c r="A804" s="19" t="s">
        <v>407</v>
      </c>
      <c r="B804">
        <v>2018</v>
      </c>
      <c r="C804">
        <v>2019</v>
      </c>
      <c r="D804" s="23" t="str">
        <f t="shared" si="12"/>
        <v>2018-2019</v>
      </c>
      <c r="E804" t="e">
        <f>VLOOKUP(Лист3!$A804,Табл1!$C$10:$C$188,1,FALSE)</f>
        <v>#N/A</v>
      </c>
    </row>
    <row r="805" spans="1:5" x14ac:dyDescent="0.25">
      <c r="A805" s="19" t="s">
        <v>408</v>
      </c>
      <c r="B805">
        <v>2018</v>
      </c>
      <c r="C805">
        <v>2019</v>
      </c>
      <c r="D805" s="23" t="str">
        <f t="shared" si="12"/>
        <v>2018-2019</v>
      </c>
      <c r="E805" t="e">
        <f>VLOOKUP(Лист3!$A805,Табл1!$C$10:$C$188,1,FALSE)</f>
        <v>#N/A</v>
      </c>
    </row>
    <row r="806" spans="1:5" x14ac:dyDescent="0.25">
      <c r="A806" s="19" t="s">
        <v>409</v>
      </c>
      <c r="B806">
        <v>2018</v>
      </c>
      <c r="C806">
        <v>2019</v>
      </c>
      <c r="D806" s="23" t="str">
        <f t="shared" si="12"/>
        <v>2018-2019</v>
      </c>
      <c r="E806" t="e">
        <f>VLOOKUP(Лист3!$A806,Табл1!$C$10:$C$188,1,FALSE)</f>
        <v>#N/A</v>
      </c>
    </row>
    <row r="807" spans="1:5" x14ac:dyDescent="0.25">
      <c r="A807" s="19" t="s">
        <v>410</v>
      </c>
      <c r="B807">
        <v>2018</v>
      </c>
      <c r="C807">
        <v>2019</v>
      </c>
      <c r="D807" s="23" t="str">
        <f t="shared" si="12"/>
        <v>2018-2019</v>
      </c>
      <c r="E807" t="e">
        <f>VLOOKUP(Лист3!$A807,Табл1!$C$10:$C$188,1,FALSE)</f>
        <v>#N/A</v>
      </c>
    </row>
    <row r="808" spans="1:5" x14ac:dyDescent="0.25">
      <c r="A808" s="19" t="s">
        <v>411</v>
      </c>
      <c r="B808">
        <v>2018</v>
      </c>
      <c r="C808">
        <v>2019</v>
      </c>
      <c r="D808" s="23" t="str">
        <f t="shared" si="12"/>
        <v>2018-2019</v>
      </c>
      <c r="E808" t="e">
        <f>VLOOKUP(Лист3!$A808,Табл1!$C$10:$C$188,1,FALSE)</f>
        <v>#N/A</v>
      </c>
    </row>
    <row r="809" spans="1:5" x14ac:dyDescent="0.25">
      <c r="A809" s="19" t="s">
        <v>412</v>
      </c>
      <c r="B809">
        <v>2018</v>
      </c>
      <c r="C809">
        <v>2019</v>
      </c>
      <c r="D809" s="23" t="str">
        <f t="shared" si="12"/>
        <v>2018-2019</v>
      </c>
      <c r="E809" t="e">
        <f>VLOOKUP(Лист3!$A809,Табл1!$C$10:$C$188,1,FALSE)</f>
        <v>#N/A</v>
      </c>
    </row>
    <row r="810" spans="1:5" x14ac:dyDescent="0.25">
      <c r="A810" s="19" t="s">
        <v>413</v>
      </c>
      <c r="B810">
        <v>2018</v>
      </c>
      <c r="C810">
        <v>2019</v>
      </c>
      <c r="D810" s="23" t="str">
        <f t="shared" si="12"/>
        <v>2018-2019</v>
      </c>
      <c r="E810" t="e">
        <f>VLOOKUP(Лист3!$A810,Табл1!$C$10:$C$188,1,FALSE)</f>
        <v>#N/A</v>
      </c>
    </row>
    <row r="811" spans="1:5" x14ac:dyDescent="0.25">
      <c r="A811" s="19" t="s">
        <v>414</v>
      </c>
      <c r="B811">
        <v>2018</v>
      </c>
      <c r="C811">
        <v>2019</v>
      </c>
      <c r="D811" s="23" t="str">
        <f t="shared" si="12"/>
        <v>2018-2019</v>
      </c>
      <c r="E811" t="e">
        <f>VLOOKUP(Лист3!$A811,Табл1!$C$10:$C$188,1,FALSE)</f>
        <v>#N/A</v>
      </c>
    </row>
    <row r="812" spans="1:5" x14ac:dyDescent="0.25">
      <c r="A812" s="19" t="s">
        <v>415</v>
      </c>
      <c r="B812">
        <v>2011</v>
      </c>
      <c r="C812">
        <v>2019</v>
      </c>
      <c r="D812" s="23" t="str">
        <f t="shared" si="12"/>
        <v>2011-2019</v>
      </c>
      <c r="E812" t="e">
        <f>VLOOKUP(Лист3!$A812,Табл1!$C$10:$C$188,1,FALSE)</f>
        <v>#N/A</v>
      </c>
    </row>
    <row r="813" spans="1:5" x14ac:dyDescent="0.25">
      <c r="A813" s="19" t="s">
        <v>416</v>
      </c>
      <c r="B813">
        <v>2019</v>
      </c>
      <c r="C813">
        <v>2020</v>
      </c>
      <c r="D813" s="23" t="str">
        <f t="shared" si="12"/>
        <v>2019-2020</v>
      </c>
      <c r="E813" t="e">
        <f>VLOOKUP(Лист3!$A813,Табл1!$C$10:$C$188,1,FALSE)</f>
        <v>#N/A</v>
      </c>
    </row>
    <row r="814" spans="1:5" x14ac:dyDescent="0.25">
      <c r="A814" s="19" t="s">
        <v>417</v>
      </c>
      <c r="B814">
        <v>2017</v>
      </c>
      <c r="C814">
        <v>2018</v>
      </c>
      <c r="D814" s="23" t="str">
        <f t="shared" si="12"/>
        <v>2017-2018</v>
      </c>
      <c r="E814" t="e">
        <f>VLOOKUP(Лист3!$A814,Табл1!$C$10:$C$188,1,FALSE)</f>
        <v>#N/A</v>
      </c>
    </row>
    <row r="815" spans="1:5" x14ac:dyDescent="0.25">
      <c r="A815" s="19" t="s">
        <v>418</v>
      </c>
      <c r="B815">
        <v>2019</v>
      </c>
      <c r="C815">
        <v>2020</v>
      </c>
      <c r="D815" s="23" t="str">
        <f t="shared" si="12"/>
        <v>2019-2020</v>
      </c>
      <c r="E815" t="e">
        <f>VLOOKUP(Лист3!$A815,Табл1!$C$10:$C$188,1,FALSE)</f>
        <v>#N/A</v>
      </c>
    </row>
    <row r="816" spans="1:5" x14ac:dyDescent="0.25">
      <c r="A816" s="19" t="s">
        <v>419</v>
      </c>
      <c r="B816">
        <v>2019</v>
      </c>
      <c r="C816">
        <v>2020</v>
      </c>
      <c r="D816" s="23" t="str">
        <f t="shared" si="12"/>
        <v>2019-2020</v>
      </c>
      <c r="E816" t="e">
        <f>VLOOKUP(Лист3!$A816,Табл1!$C$10:$C$188,1,FALSE)</f>
        <v>#N/A</v>
      </c>
    </row>
    <row r="817" spans="1:5" x14ac:dyDescent="0.25">
      <c r="A817" s="19" t="s">
        <v>420</v>
      </c>
      <c r="B817">
        <v>2019</v>
      </c>
      <c r="C817">
        <v>2020</v>
      </c>
      <c r="D817" s="23" t="str">
        <f t="shared" si="12"/>
        <v>2019-2020</v>
      </c>
      <c r="E817" t="e">
        <f>VLOOKUP(Лист3!$A817,Табл1!$C$10:$C$188,1,FALSE)</f>
        <v>#N/A</v>
      </c>
    </row>
    <row r="818" spans="1:5" x14ac:dyDescent="0.25">
      <c r="A818" s="19" t="s">
        <v>421</v>
      </c>
      <c r="B818">
        <v>2019</v>
      </c>
      <c r="C818">
        <v>2020</v>
      </c>
      <c r="D818" s="23" t="str">
        <f t="shared" si="12"/>
        <v>2019-2020</v>
      </c>
      <c r="E818" t="e">
        <f>VLOOKUP(Лист3!$A818,Табл1!$C$10:$C$188,1,FALSE)</f>
        <v>#N/A</v>
      </c>
    </row>
    <row r="819" spans="1:5" x14ac:dyDescent="0.25">
      <c r="A819" s="19" t="s">
        <v>422</v>
      </c>
      <c r="B819">
        <v>2019</v>
      </c>
      <c r="C819">
        <v>2020</v>
      </c>
      <c r="D819" s="23" t="str">
        <f t="shared" si="12"/>
        <v>2019-2020</v>
      </c>
      <c r="E819" t="e">
        <f>VLOOKUP(Лист3!$A819,Табл1!$C$10:$C$188,1,FALSE)</f>
        <v>#N/A</v>
      </c>
    </row>
    <row r="820" spans="1:5" x14ac:dyDescent="0.25">
      <c r="A820" s="19" t="s">
        <v>423</v>
      </c>
      <c r="B820">
        <v>2019</v>
      </c>
      <c r="C820">
        <v>2020</v>
      </c>
      <c r="D820" s="23" t="str">
        <f t="shared" si="12"/>
        <v>2019-2020</v>
      </c>
      <c r="E820" t="e">
        <f>VLOOKUP(Лист3!$A820,Табл1!$C$10:$C$188,1,FALSE)</f>
        <v>#N/A</v>
      </c>
    </row>
    <row r="821" spans="1:5" x14ac:dyDescent="0.25">
      <c r="A821" s="19" t="s">
        <v>424</v>
      </c>
      <c r="B821">
        <v>2019</v>
      </c>
      <c r="C821">
        <v>2020</v>
      </c>
      <c r="D821" s="23" t="str">
        <f t="shared" si="12"/>
        <v>2019-2020</v>
      </c>
      <c r="E821" t="e">
        <f>VLOOKUP(Лист3!$A821,Табл1!$C$10:$C$188,1,FALSE)</f>
        <v>#N/A</v>
      </c>
    </row>
    <row r="822" spans="1:5" x14ac:dyDescent="0.25">
      <c r="A822" s="19" t="s">
        <v>425</v>
      </c>
      <c r="B822">
        <v>2019</v>
      </c>
      <c r="C822">
        <v>2020</v>
      </c>
      <c r="D822" s="23" t="str">
        <f t="shared" si="12"/>
        <v>2019-2020</v>
      </c>
      <c r="E822" t="e">
        <f>VLOOKUP(Лист3!$A822,Табл1!$C$10:$C$188,1,FALSE)</f>
        <v>#N/A</v>
      </c>
    </row>
    <row r="823" spans="1:5" x14ac:dyDescent="0.25">
      <c r="A823" s="19" t="s">
        <v>426</v>
      </c>
      <c r="B823">
        <v>2018</v>
      </c>
      <c r="C823">
        <v>2018</v>
      </c>
      <c r="D823" s="23" t="str">
        <f t="shared" si="12"/>
        <v>2018-2018</v>
      </c>
      <c r="E823" t="e">
        <f>VLOOKUP(Лист3!$A823,Табл1!$C$10:$C$188,1,FALSE)</f>
        <v>#N/A</v>
      </c>
    </row>
    <row r="824" spans="1:5" x14ac:dyDescent="0.25">
      <c r="A824" s="19" t="s">
        <v>427</v>
      </c>
      <c r="B824">
        <v>2012</v>
      </c>
      <c r="C824">
        <v>2020</v>
      </c>
      <c r="D824" s="23" t="str">
        <f t="shared" si="12"/>
        <v>2012-2020</v>
      </c>
      <c r="E824" t="e">
        <f>VLOOKUP(Лист3!$A824,Табл1!$C$10:$C$188,1,FALSE)</f>
        <v>#N/A</v>
      </c>
    </row>
    <row r="825" spans="1:5" x14ac:dyDescent="0.25">
      <c r="A825" s="19" t="s">
        <v>1302</v>
      </c>
      <c r="B825">
        <v>2016</v>
      </c>
      <c r="C825">
        <v>2016</v>
      </c>
      <c r="D825" s="23" t="str">
        <f t="shared" si="12"/>
        <v>2016-2016</v>
      </c>
      <c r="E825" t="e">
        <f>VLOOKUP(Лист3!$A825,Табл1!$C$10:$C$188,1,FALSE)</f>
        <v>#N/A</v>
      </c>
    </row>
    <row r="826" spans="1:5" x14ac:dyDescent="0.25">
      <c r="A826" s="19" t="s">
        <v>1303</v>
      </c>
      <c r="B826">
        <v>2018</v>
      </c>
      <c r="C826">
        <v>2018</v>
      </c>
      <c r="D826" s="23" t="str">
        <f t="shared" si="12"/>
        <v>2018-2018</v>
      </c>
      <c r="E826" t="e">
        <f>VLOOKUP(Лист3!$A826,Табл1!$C$10:$C$188,1,FALSE)</f>
        <v>#N/A</v>
      </c>
    </row>
    <row r="827" spans="1:5" x14ac:dyDescent="0.25">
      <c r="A827" s="19" t="s">
        <v>1304</v>
      </c>
      <c r="B827">
        <v>2018</v>
      </c>
      <c r="C827">
        <v>2018</v>
      </c>
      <c r="D827" s="23" t="str">
        <f t="shared" si="12"/>
        <v>2018-2018</v>
      </c>
      <c r="E827" t="e">
        <f>VLOOKUP(Лист3!$A827,Табл1!$C$10:$C$188,1,FALSE)</f>
        <v>#N/A</v>
      </c>
    </row>
    <row r="828" spans="1:5" x14ac:dyDescent="0.25">
      <c r="A828" s="19" t="s">
        <v>1305</v>
      </c>
      <c r="B828">
        <v>2018</v>
      </c>
      <c r="C828">
        <v>2018</v>
      </c>
      <c r="D828" s="23" t="str">
        <f t="shared" si="12"/>
        <v>2018-2018</v>
      </c>
      <c r="E828" t="e">
        <f>VLOOKUP(Лист3!$A828,Табл1!$C$10:$C$188,1,FALSE)</f>
        <v>#N/A</v>
      </c>
    </row>
    <row r="829" spans="1:5" x14ac:dyDescent="0.25">
      <c r="A829" s="19" t="s">
        <v>1306</v>
      </c>
      <c r="B829">
        <v>2017</v>
      </c>
      <c r="C829">
        <v>2017</v>
      </c>
      <c r="D829" s="23" t="str">
        <f t="shared" si="12"/>
        <v>2017-2017</v>
      </c>
      <c r="E829" t="e">
        <f>VLOOKUP(Лист3!$A829,Табл1!$C$10:$C$188,1,FALSE)</f>
        <v>#N/A</v>
      </c>
    </row>
    <row r="830" spans="1:5" x14ac:dyDescent="0.25">
      <c r="A830" s="19" t="s">
        <v>1307</v>
      </c>
      <c r="B830">
        <v>2014</v>
      </c>
      <c r="C830">
        <v>2016</v>
      </c>
      <c r="D830" s="23" t="str">
        <f t="shared" si="12"/>
        <v>2014-2016</v>
      </c>
      <c r="E830" t="e">
        <f>VLOOKUP(Лист3!$A830,Табл1!$C$10:$C$188,1,FALSE)</f>
        <v>#N/A</v>
      </c>
    </row>
    <row r="831" spans="1:5" x14ac:dyDescent="0.25">
      <c r="A831" s="19" t="s">
        <v>428</v>
      </c>
      <c r="B831">
        <v>2017</v>
      </c>
      <c r="C831">
        <v>2019</v>
      </c>
      <c r="D831" s="23" t="str">
        <f t="shared" si="12"/>
        <v>2017-2019</v>
      </c>
      <c r="E831" t="e">
        <f>VLOOKUP(Лист3!$A831,Табл1!$C$10:$C$188,1,FALSE)</f>
        <v>#N/A</v>
      </c>
    </row>
    <row r="832" spans="1:5" x14ac:dyDescent="0.25">
      <c r="A832" s="19" t="s">
        <v>1308</v>
      </c>
      <c r="B832">
        <v>2017</v>
      </c>
      <c r="C832">
        <v>2017</v>
      </c>
      <c r="D832" s="23" t="str">
        <f t="shared" si="12"/>
        <v>2017-2017</v>
      </c>
      <c r="E832" t="e">
        <f>VLOOKUP(Лист3!$A832,Табл1!$C$10:$C$188,1,FALSE)</f>
        <v>#N/A</v>
      </c>
    </row>
    <row r="833" spans="1:5" x14ac:dyDescent="0.25">
      <c r="A833" s="19" t="s">
        <v>1309</v>
      </c>
      <c r="B833">
        <v>2012</v>
      </c>
      <c r="C833">
        <v>2017</v>
      </c>
      <c r="D833" s="23" t="str">
        <f t="shared" si="12"/>
        <v>2012-2017</v>
      </c>
      <c r="E833" t="e">
        <f>VLOOKUP(Лист3!$A833,Табл1!$C$10:$C$188,1,FALSE)</f>
        <v>#N/A</v>
      </c>
    </row>
    <row r="834" spans="1:5" x14ac:dyDescent="0.25">
      <c r="A834" s="19" t="s">
        <v>1310</v>
      </c>
      <c r="B834">
        <v>2012</v>
      </c>
      <c r="C834">
        <v>2017</v>
      </c>
      <c r="D834" s="23" t="str">
        <f t="shared" si="12"/>
        <v>2012-2017</v>
      </c>
      <c r="E834" t="e">
        <f>VLOOKUP(Лист3!$A834,Табл1!$C$10:$C$188,1,FALSE)</f>
        <v>#N/A</v>
      </c>
    </row>
    <row r="835" spans="1:5" x14ac:dyDescent="0.25">
      <c r="A835" s="19" t="s">
        <v>1311</v>
      </c>
      <c r="B835">
        <v>2012</v>
      </c>
      <c r="C835">
        <v>2017</v>
      </c>
      <c r="D835" s="23" t="str">
        <f t="shared" ref="D835:D898" si="13">CONCATENATE(B835,"-",C835)</f>
        <v>2012-2017</v>
      </c>
      <c r="E835" t="e">
        <f>VLOOKUP(Лист3!$A835,Табл1!$C$10:$C$188,1,FALSE)</f>
        <v>#N/A</v>
      </c>
    </row>
    <row r="836" spans="1:5" x14ac:dyDescent="0.25">
      <c r="A836" s="19" t="s">
        <v>1312</v>
      </c>
      <c r="B836">
        <v>2012</v>
      </c>
      <c r="C836">
        <v>2017</v>
      </c>
      <c r="D836" s="23" t="str">
        <f t="shared" si="13"/>
        <v>2012-2017</v>
      </c>
      <c r="E836" t="e">
        <f>VLOOKUP(Лист3!$A836,Табл1!$C$10:$C$188,1,FALSE)</f>
        <v>#N/A</v>
      </c>
    </row>
    <row r="837" spans="1:5" x14ac:dyDescent="0.25">
      <c r="A837" s="19" t="s">
        <v>1313</v>
      </c>
      <c r="B837">
        <v>2012</v>
      </c>
      <c r="C837">
        <v>2017</v>
      </c>
      <c r="D837" s="23" t="str">
        <f t="shared" si="13"/>
        <v>2012-2017</v>
      </c>
      <c r="E837" t="e">
        <f>VLOOKUP(Лист3!$A837,Табл1!$C$10:$C$188,1,FALSE)</f>
        <v>#N/A</v>
      </c>
    </row>
    <row r="838" spans="1:5" x14ac:dyDescent="0.25">
      <c r="A838" s="19" t="s">
        <v>1314</v>
      </c>
      <c r="B838">
        <v>2012</v>
      </c>
      <c r="C838">
        <v>2017</v>
      </c>
      <c r="D838" s="23" t="str">
        <f t="shared" si="13"/>
        <v>2012-2017</v>
      </c>
      <c r="E838" t="e">
        <f>VLOOKUP(Лист3!$A838,Табл1!$C$10:$C$188,1,FALSE)</f>
        <v>#N/A</v>
      </c>
    </row>
    <row r="839" spans="1:5" x14ac:dyDescent="0.25">
      <c r="A839" s="19" t="s">
        <v>1315</v>
      </c>
      <c r="B839">
        <v>2012</v>
      </c>
      <c r="C839">
        <v>2017</v>
      </c>
      <c r="D839" s="23" t="str">
        <f t="shared" si="13"/>
        <v>2012-2017</v>
      </c>
      <c r="E839" t="e">
        <f>VLOOKUP(Лист3!$A839,Табл1!$C$10:$C$188,1,FALSE)</f>
        <v>#N/A</v>
      </c>
    </row>
    <row r="840" spans="1:5" x14ac:dyDescent="0.25">
      <c r="A840" s="19" t="s">
        <v>1316</v>
      </c>
      <c r="B840">
        <v>2012</v>
      </c>
      <c r="C840">
        <v>2017</v>
      </c>
      <c r="D840" s="23" t="str">
        <f t="shared" si="13"/>
        <v>2012-2017</v>
      </c>
      <c r="E840" t="e">
        <f>VLOOKUP(Лист3!$A840,Табл1!$C$10:$C$188,1,FALSE)</f>
        <v>#N/A</v>
      </c>
    </row>
    <row r="841" spans="1:5" x14ac:dyDescent="0.25">
      <c r="A841" s="19" t="s">
        <v>1317</v>
      </c>
      <c r="B841">
        <v>2012</v>
      </c>
      <c r="C841">
        <v>2017</v>
      </c>
      <c r="D841" s="23" t="str">
        <f t="shared" si="13"/>
        <v>2012-2017</v>
      </c>
      <c r="E841" t="e">
        <f>VLOOKUP(Лист3!$A841,Табл1!$C$10:$C$188,1,FALSE)</f>
        <v>#N/A</v>
      </c>
    </row>
    <row r="842" spans="1:5" x14ac:dyDescent="0.25">
      <c r="A842" s="19" t="s">
        <v>1318</v>
      </c>
      <c r="B842">
        <v>2016</v>
      </c>
      <c r="C842">
        <v>2016</v>
      </c>
      <c r="D842" s="23" t="str">
        <f t="shared" si="13"/>
        <v>2016-2016</v>
      </c>
      <c r="E842" t="e">
        <f>VLOOKUP(Лист3!$A842,Табл1!$C$10:$C$188,1,FALSE)</f>
        <v>#N/A</v>
      </c>
    </row>
    <row r="843" spans="1:5" x14ac:dyDescent="0.25">
      <c r="A843" s="19" t="s">
        <v>1319</v>
      </c>
      <c r="B843">
        <v>2012</v>
      </c>
      <c r="C843">
        <v>2017</v>
      </c>
      <c r="D843" s="23" t="str">
        <f t="shared" si="13"/>
        <v>2012-2017</v>
      </c>
      <c r="E843" t="e">
        <f>VLOOKUP(Лист3!$A843,Табл1!$C$10:$C$188,1,FALSE)</f>
        <v>#N/A</v>
      </c>
    </row>
    <row r="844" spans="1:5" x14ac:dyDescent="0.25">
      <c r="A844" s="19" t="s">
        <v>1320</v>
      </c>
      <c r="B844">
        <v>2012</v>
      </c>
      <c r="C844">
        <v>2017</v>
      </c>
      <c r="D844" s="23" t="str">
        <f t="shared" si="13"/>
        <v>2012-2017</v>
      </c>
      <c r="E844" t="e">
        <f>VLOOKUP(Лист3!$A844,Табл1!$C$10:$C$188,1,FALSE)</f>
        <v>#N/A</v>
      </c>
    </row>
    <row r="845" spans="1:5" x14ac:dyDescent="0.25">
      <c r="A845" s="19" t="s">
        <v>1321</v>
      </c>
      <c r="B845">
        <v>2012</v>
      </c>
      <c r="C845">
        <v>2017</v>
      </c>
      <c r="D845" s="23" t="str">
        <f t="shared" si="13"/>
        <v>2012-2017</v>
      </c>
      <c r="E845" t="e">
        <f>VLOOKUP(Лист3!$A845,Табл1!$C$10:$C$188,1,FALSE)</f>
        <v>#N/A</v>
      </c>
    </row>
    <row r="846" spans="1:5" x14ac:dyDescent="0.25">
      <c r="A846" s="19" t="s">
        <v>1322</v>
      </c>
      <c r="B846">
        <v>2012</v>
      </c>
      <c r="C846">
        <v>2017</v>
      </c>
      <c r="D846" s="23" t="str">
        <f t="shared" si="13"/>
        <v>2012-2017</v>
      </c>
      <c r="E846" t="e">
        <f>VLOOKUP(Лист3!$A846,Табл1!$C$10:$C$188,1,FALSE)</f>
        <v>#N/A</v>
      </c>
    </row>
    <row r="847" spans="1:5" x14ac:dyDescent="0.25">
      <c r="A847" s="19" t="s">
        <v>1323</v>
      </c>
      <c r="B847">
        <v>2012</v>
      </c>
      <c r="C847">
        <v>2017</v>
      </c>
      <c r="D847" s="23" t="str">
        <f t="shared" si="13"/>
        <v>2012-2017</v>
      </c>
      <c r="E847" t="e">
        <f>VLOOKUP(Лист3!$A847,Табл1!$C$10:$C$188,1,FALSE)</f>
        <v>#N/A</v>
      </c>
    </row>
    <row r="848" spans="1:5" x14ac:dyDescent="0.25">
      <c r="A848" s="19" t="s">
        <v>1324</v>
      </c>
      <c r="B848">
        <v>2012</v>
      </c>
      <c r="C848">
        <v>2017</v>
      </c>
      <c r="D848" s="23" t="str">
        <f t="shared" si="13"/>
        <v>2012-2017</v>
      </c>
      <c r="E848" t="e">
        <f>VLOOKUP(Лист3!$A848,Табл1!$C$10:$C$188,1,FALSE)</f>
        <v>#N/A</v>
      </c>
    </row>
    <row r="849" spans="1:5" x14ac:dyDescent="0.25">
      <c r="A849" s="19" t="s">
        <v>1325</v>
      </c>
      <c r="B849">
        <v>2012</v>
      </c>
      <c r="C849">
        <v>2017</v>
      </c>
      <c r="D849" s="23" t="str">
        <f t="shared" si="13"/>
        <v>2012-2017</v>
      </c>
      <c r="E849" t="e">
        <f>VLOOKUP(Лист3!$A849,Табл1!$C$10:$C$188,1,FALSE)</f>
        <v>#N/A</v>
      </c>
    </row>
    <row r="850" spans="1:5" x14ac:dyDescent="0.25">
      <c r="A850" s="19" t="s">
        <v>1326</v>
      </c>
      <c r="B850">
        <v>2012</v>
      </c>
      <c r="C850">
        <v>2017</v>
      </c>
      <c r="D850" s="23" t="str">
        <f t="shared" si="13"/>
        <v>2012-2017</v>
      </c>
      <c r="E850" t="e">
        <f>VLOOKUP(Лист3!$A850,Табл1!$C$10:$C$188,1,FALSE)</f>
        <v>#N/A</v>
      </c>
    </row>
    <row r="851" spans="1:5" x14ac:dyDescent="0.25">
      <c r="A851" s="19" t="s">
        <v>1327</v>
      </c>
      <c r="B851">
        <v>2012</v>
      </c>
      <c r="C851">
        <v>2017</v>
      </c>
      <c r="D851" s="23" t="str">
        <f t="shared" si="13"/>
        <v>2012-2017</v>
      </c>
      <c r="E851" t="e">
        <f>VLOOKUP(Лист3!$A851,Табл1!$C$10:$C$188,1,FALSE)</f>
        <v>#N/A</v>
      </c>
    </row>
    <row r="852" spans="1:5" x14ac:dyDescent="0.25">
      <c r="A852" s="19" t="s">
        <v>429</v>
      </c>
      <c r="B852">
        <v>2016</v>
      </c>
      <c r="C852">
        <v>2018</v>
      </c>
      <c r="D852" s="23" t="str">
        <f t="shared" si="13"/>
        <v>2016-2018</v>
      </c>
      <c r="E852" t="e">
        <f>VLOOKUP(Лист3!$A852,Табл1!$C$10:$C$188,1,FALSE)</f>
        <v>#N/A</v>
      </c>
    </row>
    <row r="853" spans="1:5" x14ac:dyDescent="0.25">
      <c r="A853" s="19" t="s">
        <v>1328</v>
      </c>
      <c r="B853">
        <v>2017</v>
      </c>
      <c r="C853">
        <v>2018</v>
      </c>
      <c r="D853" s="23" t="str">
        <f t="shared" si="13"/>
        <v>2017-2018</v>
      </c>
      <c r="E853" t="e">
        <f>VLOOKUP(Лист3!$A853,Табл1!$C$10:$C$188,1,FALSE)</f>
        <v>#N/A</v>
      </c>
    </row>
    <row r="854" spans="1:5" x14ac:dyDescent="0.25">
      <c r="A854" s="19" t="s">
        <v>1329</v>
      </c>
      <c r="B854">
        <v>2017</v>
      </c>
      <c r="C854">
        <v>2018</v>
      </c>
      <c r="D854" s="23" t="str">
        <f t="shared" si="13"/>
        <v>2017-2018</v>
      </c>
      <c r="E854" t="e">
        <f>VLOOKUP(Лист3!$A854,Табл1!$C$10:$C$188,1,FALSE)</f>
        <v>#N/A</v>
      </c>
    </row>
    <row r="855" spans="1:5" x14ac:dyDescent="0.25">
      <c r="A855" s="19" t="s">
        <v>1330</v>
      </c>
      <c r="B855">
        <v>2017</v>
      </c>
      <c r="C855">
        <v>2018</v>
      </c>
      <c r="D855" s="23" t="str">
        <f t="shared" si="13"/>
        <v>2017-2018</v>
      </c>
      <c r="E855" t="e">
        <f>VLOOKUP(Лист3!$A855,Табл1!$C$10:$C$188,1,FALSE)</f>
        <v>#N/A</v>
      </c>
    </row>
    <row r="856" spans="1:5" x14ac:dyDescent="0.25">
      <c r="A856" s="19" t="s">
        <v>1331</v>
      </c>
      <c r="B856">
        <v>2018</v>
      </c>
      <c r="C856">
        <v>2018</v>
      </c>
      <c r="D856" s="23" t="str">
        <f t="shared" si="13"/>
        <v>2018-2018</v>
      </c>
      <c r="E856" t="e">
        <f>VLOOKUP(Лист3!$A856,Табл1!$C$10:$C$188,1,FALSE)</f>
        <v>#N/A</v>
      </c>
    </row>
    <row r="857" spans="1:5" x14ac:dyDescent="0.25">
      <c r="A857" s="19" t="s">
        <v>1332</v>
      </c>
      <c r="B857">
        <v>2017</v>
      </c>
      <c r="C857">
        <v>2018</v>
      </c>
      <c r="D857" s="23" t="str">
        <f t="shared" si="13"/>
        <v>2017-2018</v>
      </c>
      <c r="E857" t="e">
        <f>VLOOKUP(Лист3!$A857,Табл1!$C$10:$C$188,1,FALSE)</f>
        <v>#N/A</v>
      </c>
    </row>
    <row r="858" spans="1:5" x14ac:dyDescent="0.25">
      <c r="A858" s="19" t="s">
        <v>1333</v>
      </c>
      <c r="B858">
        <v>2018</v>
      </c>
      <c r="C858">
        <v>2018</v>
      </c>
      <c r="D858" s="23" t="str">
        <f t="shared" si="13"/>
        <v>2018-2018</v>
      </c>
      <c r="E858" t="e">
        <f>VLOOKUP(Лист3!$A858,Табл1!$C$10:$C$188,1,FALSE)</f>
        <v>#N/A</v>
      </c>
    </row>
    <row r="859" spans="1:5" x14ac:dyDescent="0.25">
      <c r="A859" s="19" t="s">
        <v>1334</v>
      </c>
      <c r="B859">
        <v>2017</v>
      </c>
      <c r="C859">
        <v>2018</v>
      </c>
      <c r="D859" s="23" t="str">
        <f t="shared" si="13"/>
        <v>2017-2018</v>
      </c>
      <c r="E859" t="e">
        <f>VLOOKUP(Лист3!$A859,Табл1!$C$10:$C$188,1,FALSE)</f>
        <v>#N/A</v>
      </c>
    </row>
    <row r="860" spans="1:5" x14ac:dyDescent="0.25">
      <c r="A860" s="19" t="s">
        <v>1335</v>
      </c>
      <c r="B860">
        <v>2018</v>
      </c>
      <c r="D860" s="23" t="str">
        <f t="shared" si="13"/>
        <v>2018-</v>
      </c>
      <c r="E860" t="e">
        <f>VLOOKUP(Лист3!$A860,Табл1!$C$10:$C$188,1,FALSE)</f>
        <v>#N/A</v>
      </c>
    </row>
    <row r="861" spans="1:5" x14ac:dyDescent="0.25">
      <c r="A861" s="19" t="s">
        <v>430</v>
      </c>
      <c r="B861">
        <v>2016</v>
      </c>
      <c r="C861">
        <v>2021</v>
      </c>
      <c r="D861" s="23" t="str">
        <f t="shared" si="13"/>
        <v>2016-2021</v>
      </c>
      <c r="E861" t="e">
        <f>VLOOKUP(Лист3!$A861,Табл1!$C$10:$C$188,1,FALSE)</f>
        <v>#N/A</v>
      </c>
    </row>
    <row r="862" spans="1:5" x14ac:dyDescent="0.25">
      <c r="A862" s="19" t="s">
        <v>1336</v>
      </c>
      <c r="B862">
        <v>2020</v>
      </c>
      <c r="C862">
        <v>2020</v>
      </c>
      <c r="D862" s="23" t="str">
        <f t="shared" si="13"/>
        <v>2020-2020</v>
      </c>
      <c r="E862" t="str">
        <f>VLOOKUP(Лист3!$A862,Табл1!$C$10:$C$188,1,FALSE)</f>
        <v>СМ-2330</v>
      </c>
    </row>
    <row r="863" spans="1:5" x14ac:dyDescent="0.25">
      <c r="A863" s="19" t="s">
        <v>431</v>
      </c>
      <c r="B863">
        <v>2017</v>
      </c>
      <c r="C863">
        <v>2019</v>
      </c>
      <c r="D863" s="23" t="str">
        <f t="shared" si="13"/>
        <v>2017-2019</v>
      </c>
      <c r="E863" t="e">
        <f>VLOOKUP(Лист3!$A863,Табл1!$C$10:$C$188,1,FALSE)</f>
        <v>#N/A</v>
      </c>
    </row>
    <row r="864" spans="1:5" x14ac:dyDescent="0.25">
      <c r="A864" s="19" t="s">
        <v>1337</v>
      </c>
      <c r="B864">
        <v>2017</v>
      </c>
      <c r="C864">
        <v>2018</v>
      </c>
      <c r="D864" s="23" t="str">
        <f t="shared" si="13"/>
        <v>2017-2018</v>
      </c>
      <c r="E864" t="e">
        <f>VLOOKUP(Лист3!$A864,Табл1!$C$10:$C$188,1,FALSE)</f>
        <v>#N/A</v>
      </c>
    </row>
    <row r="865" spans="1:5" x14ac:dyDescent="0.25">
      <c r="A865" s="19" t="s">
        <v>1338</v>
      </c>
      <c r="B865">
        <v>2018</v>
      </c>
      <c r="C865">
        <v>2018</v>
      </c>
      <c r="D865" s="23" t="str">
        <f t="shared" si="13"/>
        <v>2018-2018</v>
      </c>
      <c r="E865" t="e">
        <f>VLOOKUP(Лист3!$A865,Табл1!$C$10:$C$188,1,FALSE)</f>
        <v>#N/A</v>
      </c>
    </row>
    <row r="866" spans="1:5" x14ac:dyDescent="0.25">
      <c r="A866" s="19" t="s">
        <v>1339</v>
      </c>
      <c r="B866">
        <v>2018</v>
      </c>
      <c r="C866">
        <v>2018</v>
      </c>
      <c r="D866" s="23" t="str">
        <f t="shared" si="13"/>
        <v>2018-2018</v>
      </c>
      <c r="E866" t="e">
        <f>VLOOKUP(Лист3!$A866,Табл1!$C$10:$C$188,1,FALSE)</f>
        <v>#N/A</v>
      </c>
    </row>
    <row r="867" spans="1:5" x14ac:dyDescent="0.25">
      <c r="A867" s="19" t="s">
        <v>1340</v>
      </c>
      <c r="B867">
        <v>2018</v>
      </c>
      <c r="C867">
        <v>2018</v>
      </c>
      <c r="D867" s="23" t="str">
        <f t="shared" si="13"/>
        <v>2018-2018</v>
      </c>
      <c r="E867" t="e">
        <f>VLOOKUP(Лист3!$A867,Табл1!$C$10:$C$188,1,FALSE)</f>
        <v>#N/A</v>
      </c>
    </row>
    <row r="868" spans="1:5" x14ac:dyDescent="0.25">
      <c r="A868" s="19" t="s">
        <v>1341</v>
      </c>
      <c r="B868">
        <v>2011</v>
      </c>
      <c r="C868">
        <v>2015</v>
      </c>
      <c r="D868" s="23" t="str">
        <f t="shared" si="13"/>
        <v>2011-2015</v>
      </c>
      <c r="E868" t="e">
        <f>VLOOKUP(Лист3!$A868,Табл1!$C$10:$C$188,1,FALSE)</f>
        <v>#N/A</v>
      </c>
    </row>
    <row r="869" spans="1:5" x14ac:dyDescent="0.25">
      <c r="A869" s="19" t="s">
        <v>1342</v>
      </c>
      <c r="B869">
        <v>2017</v>
      </c>
      <c r="C869">
        <v>2017</v>
      </c>
      <c r="D869" s="23" t="str">
        <f t="shared" si="13"/>
        <v>2017-2017</v>
      </c>
      <c r="E869" t="e">
        <f>VLOOKUP(Лист3!$A869,Табл1!$C$10:$C$188,1,FALSE)</f>
        <v>#N/A</v>
      </c>
    </row>
    <row r="870" spans="1:5" x14ac:dyDescent="0.25">
      <c r="A870" s="19" t="s">
        <v>1343</v>
      </c>
      <c r="B870">
        <v>2017</v>
      </c>
      <c r="C870">
        <v>2017</v>
      </c>
      <c r="D870" s="23" t="str">
        <f t="shared" si="13"/>
        <v>2017-2017</v>
      </c>
      <c r="E870" t="e">
        <f>VLOOKUP(Лист3!$A870,Табл1!$C$10:$C$188,1,FALSE)</f>
        <v>#N/A</v>
      </c>
    </row>
    <row r="871" spans="1:5" x14ac:dyDescent="0.25">
      <c r="A871" s="19" t="s">
        <v>1344</v>
      </c>
      <c r="B871">
        <v>2018</v>
      </c>
      <c r="C871">
        <v>2018</v>
      </c>
      <c r="D871" s="23" t="str">
        <f t="shared" si="13"/>
        <v>2018-2018</v>
      </c>
      <c r="E871" t="e">
        <f>VLOOKUP(Лист3!$A871,Табл1!$C$10:$C$188,1,FALSE)</f>
        <v>#N/A</v>
      </c>
    </row>
    <row r="872" spans="1:5" x14ac:dyDescent="0.25">
      <c r="A872" s="19" t="s">
        <v>432</v>
      </c>
      <c r="B872">
        <v>2016</v>
      </c>
      <c r="C872">
        <v>2018</v>
      </c>
      <c r="D872" s="23" t="str">
        <f t="shared" si="13"/>
        <v>2016-2018</v>
      </c>
      <c r="E872" t="e">
        <f>VLOOKUP(Лист3!$A872,Табл1!$C$10:$C$188,1,FALSE)</f>
        <v>#N/A</v>
      </c>
    </row>
    <row r="873" spans="1:5" x14ac:dyDescent="0.25">
      <c r="A873" s="19" t="s">
        <v>433</v>
      </c>
      <c r="B873">
        <v>2016</v>
      </c>
      <c r="C873">
        <v>2020</v>
      </c>
      <c r="D873" s="23" t="str">
        <f t="shared" si="13"/>
        <v>2016-2020</v>
      </c>
      <c r="E873" t="e">
        <f>VLOOKUP(Лист3!$A873,Табл1!$C$10:$C$188,1,FALSE)</f>
        <v>#N/A</v>
      </c>
    </row>
    <row r="874" spans="1:5" x14ac:dyDescent="0.25">
      <c r="A874" s="19" t="s">
        <v>434</v>
      </c>
      <c r="B874">
        <v>2018</v>
      </c>
      <c r="C874">
        <v>2019</v>
      </c>
      <c r="D874" s="23" t="str">
        <f t="shared" si="13"/>
        <v>2018-2019</v>
      </c>
      <c r="E874" t="e">
        <f>VLOOKUP(Лист3!$A874,Табл1!$C$10:$C$188,1,FALSE)</f>
        <v>#N/A</v>
      </c>
    </row>
    <row r="875" spans="1:5" x14ac:dyDescent="0.25">
      <c r="A875" s="19" t="s">
        <v>435</v>
      </c>
      <c r="B875">
        <v>2019</v>
      </c>
      <c r="C875">
        <v>2019</v>
      </c>
      <c r="D875" s="23" t="str">
        <f t="shared" si="13"/>
        <v>2019-2019</v>
      </c>
      <c r="E875" t="e">
        <f>VLOOKUP(Лист3!$A875,Табл1!$C$10:$C$188,1,FALSE)</f>
        <v>#N/A</v>
      </c>
    </row>
    <row r="876" spans="1:5" x14ac:dyDescent="0.25">
      <c r="A876" s="19" t="s">
        <v>436</v>
      </c>
      <c r="B876">
        <v>2018</v>
      </c>
      <c r="C876">
        <v>2019</v>
      </c>
      <c r="D876" s="23" t="str">
        <f t="shared" si="13"/>
        <v>2018-2019</v>
      </c>
      <c r="E876" t="str">
        <f>VLOOKUP(Лист3!$A876,Табл1!$C$10:$C$188,1,FALSE)</f>
        <v>СМ-2373</v>
      </c>
    </row>
    <row r="877" spans="1:5" x14ac:dyDescent="0.25">
      <c r="A877" s="19" t="s">
        <v>437</v>
      </c>
      <c r="B877">
        <v>2018</v>
      </c>
      <c r="C877">
        <v>2019</v>
      </c>
      <c r="D877" s="23" t="str">
        <f t="shared" si="13"/>
        <v>2018-2019</v>
      </c>
      <c r="E877" t="e">
        <f>VLOOKUP(Лист3!$A877,Табл1!$C$10:$C$188,1,FALSE)</f>
        <v>#N/A</v>
      </c>
    </row>
    <row r="878" spans="1:5" x14ac:dyDescent="0.25">
      <c r="A878" s="19" t="s">
        <v>1345</v>
      </c>
      <c r="B878">
        <v>2018</v>
      </c>
      <c r="C878">
        <v>2018</v>
      </c>
      <c r="D878" s="23" t="str">
        <f t="shared" si="13"/>
        <v>2018-2018</v>
      </c>
      <c r="E878" t="e">
        <f>VLOOKUP(Лист3!$A878,Табл1!$C$10:$C$188,1,FALSE)</f>
        <v>#N/A</v>
      </c>
    </row>
    <row r="879" spans="1:5" x14ac:dyDescent="0.25">
      <c r="A879" s="19" t="s">
        <v>438</v>
      </c>
      <c r="B879">
        <v>2016</v>
      </c>
      <c r="C879">
        <v>2020</v>
      </c>
      <c r="D879" s="23" t="str">
        <f t="shared" si="13"/>
        <v>2016-2020</v>
      </c>
      <c r="E879" t="e">
        <f>VLOOKUP(Лист3!$A879,Табл1!$C$10:$C$188,1,FALSE)</f>
        <v>#N/A</v>
      </c>
    </row>
    <row r="880" spans="1:5" x14ac:dyDescent="0.25">
      <c r="A880" s="19" t="s">
        <v>1346</v>
      </c>
      <c r="B880">
        <v>2018</v>
      </c>
      <c r="C880">
        <v>2018</v>
      </c>
      <c r="D880" s="23" t="str">
        <f t="shared" si="13"/>
        <v>2018-2018</v>
      </c>
      <c r="E880" t="e">
        <f>VLOOKUP(Лист3!$A880,Табл1!$C$10:$C$188,1,FALSE)</f>
        <v>#N/A</v>
      </c>
    </row>
    <row r="881" spans="1:5" x14ac:dyDescent="0.25">
      <c r="A881" s="19" t="s">
        <v>1347</v>
      </c>
      <c r="B881">
        <v>2018</v>
      </c>
      <c r="C881">
        <v>2018</v>
      </c>
      <c r="D881" s="23" t="str">
        <f t="shared" si="13"/>
        <v>2018-2018</v>
      </c>
      <c r="E881" t="e">
        <f>VLOOKUP(Лист3!$A881,Табл1!$C$10:$C$188,1,FALSE)</f>
        <v>#N/A</v>
      </c>
    </row>
    <row r="882" spans="1:5" x14ac:dyDescent="0.25">
      <c r="A882" s="19" t="s">
        <v>1348</v>
      </c>
      <c r="B882">
        <v>2018</v>
      </c>
      <c r="C882">
        <v>2018</v>
      </c>
      <c r="D882" s="23" t="str">
        <f t="shared" si="13"/>
        <v>2018-2018</v>
      </c>
      <c r="E882" t="e">
        <f>VLOOKUP(Лист3!$A882,Табл1!$C$10:$C$188,1,FALSE)</f>
        <v>#N/A</v>
      </c>
    </row>
    <row r="883" spans="1:5" x14ac:dyDescent="0.25">
      <c r="A883" s="19" t="s">
        <v>1349</v>
      </c>
      <c r="B883">
        <v>2022</v>
      </c>
      <c r="C883">
        <v>2022</v>
      </c>
      <c r="D883" s="23" t="str">
        <f t="shared" si="13"/>
        <v>2022-2022</v>
      </c>
      <c r="E883" t="e">
        <f>VLOOKUP(Лист3!$A883,Табл1!$C$10:$C$188,1,FALSE)</f>
        <v>#N/A</v>
      </c>
    </row>
    <row r="884" spans="1:5" x14ac:dyDescent="0.25">
      <c r="A884" s="19" t="s">
        <v>439</v>
      </c>
      <c r="B884">
        <v>2018</v>
      </c>
      <c r="C884">
        <v>2018</v>
      </c>
      <c r="D884" s="23" t="str">
        <f t="shared" si="13"/>
        <v>2018-2018</v>
      </c>
      <c r="E884" t="e">
        <f>VLOOKUP(Лист3!$A884,Табл1!$C$10:$C$188,1,FALSE)</f>
        <v>#N/A</v>
      </c>
    </row>
    <row r="885" spans="1:5" x14ac:dyDescent="0.25">
      <c r="A885" s="19" t="s">
        <v>440</v>
      </c>
      <c r="B885">
        <v>2018</v>
      </c>
      <c r="C885">
        <v>2018</v>
      </c>
      <c r="D885" s="23" t="str">
        <f t="shared" si="13"/>
        <v>2018-2018</v>
      </c>
      <c r="E885" t="e">
        <f>VLOOKUP(Лист3!$A885,Табл1!$C$10:$C$188,1,FALSE)</f>
        <v>#N/A</v>
      </c>
    </row>
    <row r="886" spans="1:5" x14ac:dyDescent="0.25">
      <c r="A886" s="19" t="s">
        <v>441</v>
      </c>
      <c r="B886">
        <v>2016</v>
      </c>
      <c r="C886">
        <v>2020</v>
      </c>
      <c r="D886" s="23" t="str">
        <f t="shared" si="13"/>
        <v>2016-2020</v>
      </c>
      <c r="E886" t="e">
        <f>VLOOKUP(Лист3!$A886,Табл1!$C$10:$C$188,1,FALSE)</f>
        <v>#N/A</v>
      </c>
    </row>
    <row r="887" spans="1:5" x14ac:dyDescent="0.25">
      <c r="A887" s="19" t="s">
        <v>442</v>
      </c>
      <c r="B887">
        <v>2019</v>
      </c>
      <c r="C887">
        <v>2019</v>
      </c>
      <c r="D887" s="23" t="str">
        <f t="shared" si="13"/>
        <v>2019-2019</v>
      </c>
      <c r="E887" t="e">
        <f>VLOOKUP(Лист3!$A887,Табл1!$C$10:$C$188,1,FALSE)</f>
        <v>#N/A</v>
      </c>
    </row>
    <row r="888" spans="1:5" x14ac:dyDescent="0.25">
      <c r="A888" s="19" t="s">
        <v>1350</v>
      </c>
      <c r="B888">
        <v>2018</v>
      </c>
      <c r="C888">
        <v>2018</v>
      </c>
      <c r="D888" s="23" t="str">
        <f t="shared" si="13"/>
        <v>2018-2018</v>
      </c>
      <c r="E888" t="e">
        <f>VLOOKUP(Лист3!$A888,Табл1!$C$10:$C$188,1,FALSE)</f>
        <v>#N/A</v>
      </c>
    </row>
    <row r="889" spans="1:5" x14ac:dyDescent="0.25">
      <c r="A889" s="19" t="s">
        <v>1351</v>
      </c>
      <c r="B889">
        <v>2018</v>
      </c>
      <c r="C889">
        <v>2018</v>
      </c>
      <c r="D889" s="23" t="str">
        <f t="shared" si="13"/>
        <v>2018-2018</v>
      </c>
      <c r="E889" t="e">
        <f>VLOOKUP(Лист3!$A889,Табл1!$C$10:$C$188,1,FALSE)</f>
        <v>#N/A</v>
      </c>
    </row>
    <row r="890" spans="1:5" x14ac:dyDescent="0.25">
      <c r="A890" s="19" t="s">
        <v>1352</v>
      </c>
      <c r="B890">
        <v>2018</v>
      </c>
      <c r="C890">
        <v>2018</v>
      </c>
      <c r="D890" s="23" t="str">
        <f t="shared" si="13"/>
        <v>2018-2018</v>
      </c>
      <c r="E890" t="e">
        <f>VLOOKUP(Лист3!$A890,Табл1!$C$10:$C$188,1,FALSE)</f>
        <v>#N/A</v>
      </c>
    </row>
    <row r="891" spans="1:5" x14ac:dyDescent="0.25">
      <c r="A891" s="19" t="s">
        <v>1353</v>
      </c>
      <c r="B891">
        <v>2018</v>
      </c>
      <c r="C891">
        <v>2018</v>
      </c>
      <c r="D891" s="23" t="str">
        <f t="shared" si="13"/>
        <v>2018-2018</v>
      </c>
      <c r="E891" t="e">
        <f>VLOOKUP(Лист3!$A891,Табл1!$C$10:$C$188,1,FALSE)</f>
        <v>#N/A</v>
      </c>
    </row>
    <row r="892" spans="1:5" x14ac:dyDescent="0.25">
      <c r="A892" s="19" t="s">
        <v>1354</v>
      </c>
      <c r="B892">
        <v>2018</v>
      </c>
      <c r="C892">
        <v>2018</v>
      </c>
      <c r="D892" s="23" t="str">
        <f t="shared" si="13"/>
        <v>2018-2018</v>
      </c>
      <c r="E892" t="e">
        <f>VLOOKUP(Лист3!$A892,Табл1!$C$10:$C$188,1,FALSE)</f>
        <v>#N/A</v>
      </c>
    </row>
    <row r="893" spans="1:5" x14ac:dyDescent="0.25">
      <c r="A893" s="19" t="s">
        <v>1355</v>
      </c>
      <c r="B893">
        <v>2018</v>
      </c>
      <c r="C893">
        <v>2018</v>
      </c>
      <c r="D893" s="23" t="str">
        <f t="shared" si="13"/>
        <v>2018-2018</v>
      </c>
      <c r="E893" t="e">
        <f>VLOOKUP(Лист3!$A893,Табл1!$C$10:$C$188,1,FALSE)</f>
        <v>#N/A</v>
      </c>
    </row>
    <row r="894" spans="1:5" x14ac:dyDescent="0.25">
      <c r="A894" s="19" t="s">
        <v>1356</v>
      </c>
      <c r="B894">
        <v>2018</v>
      </c>
      <c r="C894">
        <v>2018</v>
      </c>
      <c r="D894" s="23" t="str">
        <f t="shared" si="13"/>
        <v>2018-2018</v>
      </c>
      <c r="E894" t="e">
        <f>VLOOKUP(Лист3!$A894,Табл1!$C$10:$C$188,1,FALSE)</f>
        <v>#N/A</v>
      </c>
    </row>
    <row r="895" spans="1:5" x14ac:dyDescent="0.25">
      <c r="A895" s="19" t="s">
        <v>1357</v>
      </c>
      <c r="B895">
        <v>2018</v>
      </c>
      <c r="C895">
        <v>2018</v>
      </c>
      <c r="D895" s="23" t="str">
        <f t="shared" si="13"/>
        <v>2018-2018</v>
      </c>
      <c r="E895" t="e">
        <f>VLOOKUP(Лист3!$A895,Табл1!$C$10:$C$188,1,FALSE)</f>
        <v>#N/A</v>
      </c>
    </row>
    <row r="896" spans="1:5" x14ac:dyDescent="0.25">
      <c r="A896" s="19" t="s">
        <v>1358</v>
      </c>
      <c r="B896">
        <v>2018</v>
      </c>
      <c r="C896">
        <v>2018</v>
      </c>
      <c r="D896" s="23" t="str">
        <f t="shared" si="13"/>
        <v>2018-2018</v>
      </c>
      <c r="E896" t="e">
        <f>VLOOKUP(Лист3!$A896,Табл1!$C$10:$C$188,1,FALSE)</f>
        <v>#N/A</v>
      </c>
    </row>
    <row r="897" spans="1:5" x14ac:dyDescent="0.25">
      <c r="A897" s="19" t="s">
        <v>443</v>
      </c>
      <c r="B897">
        <v>2016</v>
      </c>
      <c r="C897">
        <v>2020</v>
      </c>
      <c r="D897" s="23" t="str">
        <f t="shared" si="13"/>
        <v>2016-2020</v>
      </c>
      <c r="E897" t="e">
        <f>VLOOKUP(Лист3!$A897,Табл1!$C$10:$C$188,1,FALSE)</f>
        <v>#N/A</v>
      </c>
    </row>
    <row r="898" spans="1:5" x14ac:dyDescent="0.25">
      <c r="A898" s="19" t="s">
        <v>1359</v>
      </c>
      <c r="B898">
        <v>2018</v>
      </c>
      <c r="C898">
        <v>2018</v>
      </c>
      <c r="D898" s="23" t="str">
        <f t="shared" si="13"/>
        <v>2018-2018</v>
      </c>
      <c r="E898" t="e">
        <f>VLOOKUP(Лист3!$A898,Табл1!$C$10:$C$188,1,FALSE)</f>
        <v>#N/A</v>
      </c>
    </row>
    <row r="899" spans="1:5" x14ac:dyDescent="0.25">
      <c r="A899" s="19" t="s">
        <v>1360</v>
      </c>
      <c r="B899">
        <v>2018</v>
      </c>
      <c r="C899">
        <v>2018</v>
      </c>
      <c r="D899" s="23" t="str">
        <f t="shared" ref="D899:D962" si="14">CONCATENATE(B899,"-",C899)</f>
        <v>2018-2018</v>
      </c>
      <c r="E899" t="e">
        <f>VLOOKUP(Лист3!$A899,Табл1!$C$10:$C$188,1,FALSE)</f>
        <v>#N/A</v>
      </c>
    </row>
    <row r="900" spans="1:5" x14ac:dyDescent="0.25">
      <c r="A900" s="19" t="s">
        <v>1361</v>
      </c>
      <c r="B900">
        <v>2018</v>
      </c>
      <c r="C900">
        <v>2018</v>
      </c>
      <c r="D900" s="23" t="str">
        <f t="shared" si="14"/>
        <v>2018-2018</v>
      </c>
      <c r="E900" t="e">
        <f>VLOOKUP(Лист3!$A900,Табл1!$C$10:$C$188,1,FALSE)</f>
        <v>#N/A</v>
      </c>
    </row>
    <row r="901" spans="1:5" x14ac:dyDescent="0.25">
      <c r="A901" s="19" t="s">
        <v>1362</v>
      </c>
      <c r="B901">
        <v>2018</v>
      </c>
      <c r="C901">
        <v>2018</v>
      </c>
      <c r="D901" s="23" t="str">
        <f t="shared" si="14"/>
        <v>2018-2018</v>
      </c>
      <c r="E901" t="e">
        <f>VLOOKUP(Лист3!$A901,Табл1!$C$10:$C$188,1,FALSE)</f>
        <v>#N/A</v>
      </c>
    </row>
    <row r="902" spans="1:5" x14ac:dyDescent="0.25">
      <c r="A902" s="19" t="s">
        <v>444</v>
      </c>
      <c r="B902">
        <v>2018</v>
      </c>
      <c r="C902">
        <v>2019</v>
      </c>
      <c r="D902" s="23" t="str">
        <f t="shared" si="14"/>
        <v>2018-2019</v>
      </c>
      <c r="E902" t="e">
        <f>VLOOKUP(Лист3!$A902,Табл1!$C$10:$C$188,1,FALSE)</f>
        <v>#N/A</v>
      </c>
    </row>
    <row r="903" spans="1:5" x14ac:dyDescent="0.25">
      <c r="A903" s="19" t="s">
        <v>445</v>
      </c>
      <c r="B903">
        <v>2018</v>
      </c>
      <c r="C903">
        <v>2019</v>
      </c>
      <c r="D903" s="23" t="str">
        <f t="shared" si="14"/>
        <v>2018-2019</v>
      </c>
      <c r="E903" t="e">
        <f>VLOOKUP(Лист3!$A903,Табл1!$C$10:$C$188,1,FALSE)</f>
        <v>#N/A</v>
      </c>
    </row>
    <row r="904" spans="1:5" x14ac:dyDescent="0.25">
      <c r="A904" s="19" t="s">
        <v>446</v>
      </c>
      <c r="B904">
        <v>2018</v>
      </c>
      <c r="C904">
        <v>2018</v>
      </c>
      <c r="D904" s="23" t="str">
        <f t="shared" si="14"/>
        <v>2018-2018</v>
      </c>
      <c r="E904" t="e">
        <f>VLOOKUP(Лист3!$A904,Табл1!$C$10:$C$188,1,FALSE)</f>
        <v>#N/A</v>
      </c>
    </row>
    <row r="905" spans="1:5" x14ac:dyDescent="0.25">
      <c r="A905" s="19" t="s">
        <v>1363</v>
      </c>
      <c r="B905">
        <v>2023</v>
      </c>
      <c r="C905">
        <v>2023</v>
      </c>
      <c r="D905" s="23" t="str">
        <f t="shared" si="14"/>
        <v>2023-2023</v>
      </c>
      <c r="E905" t="e">
        <f>VLOOKUP(Лист3!$A905,Табл1!$C$10:$C$188,1,FALSE)</f>
        <v>#N/A</v>
      </c>
    </row>
    <row r="906" spans="1:5" x14ac:dyDescent="0.25">
      <c r="A906" s="19" t="s">
        <v>1364</v>
      </c>
      <c r="B906">
        <v>2018</v>
      </c>
      <c r="C906">
        <v>2018</v>
      </c>
      <c r="D906" s="23" t="str">
        <f t="shared" si="14"/>
        <v>2018-2018</v>
      </c>
      <c r="E906" t="e">
        <f>VLOOKUP(Лист3!$A906,Табл1!$C$10:$C$188,1,FALSE)</f>
        <v>#N/A</v>
      </c>
    </row>
    <row r="907" spans="1:5" x14ac:dyDescent="0.25">
      <c r="A907" s="19" t="s">
        <v>447</v>
      </c>
      <c r="B907">
        <v>2018</v>
      </c>
      <c r="C907">
        <v>2019</v>
      </c>
      <c r="D907" s="23" t="str">
        <f t="shared" si="14"/>
        <v>2018-2019</v>
      </c>
      <c r="E907" t="e">
        <f>VLOOKUP(Лист3!$A907,Табл1!$C$10:$C$188,1,FALSE)</f>
        <v>#N/A</v>
      </c>
    </row>
    <row r="908" spans="1:5" x14ac:dyDescent="0.25">
      <c r="A908" s="19" t="s">
        <v>448</v>
      </c>
      <c r="B908">
        <v>2018</v>
      </c>
      <c r="C908">
        <v>2019</v>
      </c>
      <c r="D908" s="23" t="str">
        <f t="shared" si="14"/>
        <v>2018-2019</v>
      </c>
      <c r="E908" t="e">
        <f>VLOOKUP(Лист3!$A908,Табл1!$C$10:$C$188,1,FALSE)</f>
        <v>#N/A</v>
      </c>
    </row>
    <row r="909" spans="1:5" x14ac:dyDescent="0.25">
      <c r="A909" s="19" t="s">
        <v>449</v>
      </c>
      <c r="B909">
        <v>2018</v>
      </c>
      <c r="C909">
        <v>2019</v>
      </c>
      <c r="D909" s="23" t="str">
        <f t="shared" si="14"/>
        <v>2018-2019</v>
      </c>
      <c r="E909" t="e">
        <f>VLOOKUP(Лист3!$A909,Табл1!$C$10:$C$188,1,FALSE)</f>
        <v>#N/A</v>
      </c>
    </row>
    <row r="910" spans="1:5" x14ac:dyDescent="0.25">
      <c r="A910" s="19" t="s">
        <v>450</v>
      </c>
      <c r="B910">
        <v>2018</v>
      </c>
      <c r="C910">
        <v>2019</v>
      </c>
      <c r="D910" s="23" t="str">
        <f t="shared" si="14"/>
        <v>2018-2019</v>
      </c>
      <c r="E910" t="e">
        <f>VLOOKUP(Лист3!$A910,Табл1!$C$10:$C$188,1,FALSE)</f>
        <v>#N/A</v>
      </c>
    </row>
    <row r="911" spans="1:5" x14ac:dyDescent="0.25">
      <c r="A911" s="19" t="s">
        <v>451</v>
      </c>
      <c r="B911">
        <v>2018</v>
      </c>
      <c r="C911">
        <v>2019</v>
      </c>
      <c r="D911" s="23" t="str">
        <f t="shared" si="14"/>
        <v>2018-2019</v>
      </c>
      <c r="E911" t="e">
        <f>VLOOKUP(Лист3!$A911,Табл1!$C$10:$C$188,1,FALSE)</f>
        <v>#N/A</v>
      </c>
    </row>
    <row r="912" spans="1:5" x14ac:dyDescent="0.25">
      <c r="A912" s="19" t="s">
        <v>452</v>
      </c>
      <c r="B912">
        <v>2016</v>
      </c>
      <c r="C912">
        <v>2022</v>
      </c>
      <c r="D912" s="23" t="str">
        <f t="shared" si="14"/>
        <v>2016-2022</v>
      </c>
      <c r="E912" t="e">
        <f>VLOOKUP(Лист3!$A912,Табл1!$C$10:$C$188,1,FALSE)</f>
        <v>#N/A</v>
      </c>
    </row>
    <row r="913" spans="1:5" x14ac:dyDescent="0.25">
      <c r="A913" s="19" t="s">
        <v>453</v>
      </c>
      <c r="B913">
        <v>2018</v>
      </c>
      <c r="C913">
        <v>2019</v>
      </c>
      <c r="D913" s="23" t="str">
        <f t="shared" si="14"/>
        <v>2018-2019</v>
      </c>
      <c r="E913" t="e">
        <f>VLOOKUP(Лист3!$A913,Табл1!$C$10:$C$188,1,FALSE)</f>
        <v>#N/A</v>
      </c>
    </row>
    <row r="914" spans="1:5" x14ac:dyDescent="0.25">
      <c r="A914" s="19" t="s">
        <v>1365</v>
      </c>
      <c r="B914">
        <v>2021</v>
      </c>
      <c r="C914">
        <v>2023</v>
      </c>
      <c r="D914" s="23" t="str">
        <f t="shared" si="14"/>
        <v>2021-2023</v>
      </c>
      <c r="E914" t="e">
        <f>VLOOKUP(Лист3!$A914,Табл1!$C$10:$C$188,1,FALSE)</f>
        <v>#N/A</v>
      </c>
    </row>
    <row r="915" spans="1:5" x14ac:dyDescent="0.25">
      <c r="A915" s="19" t="s">
        <v>1366</v>
      </c>
      <c r="B915">
        <v>2022</v>
      </c>
      <c r="C915">
        <v>2023</v>
      </c>
      <c r="D915" s="23" t="str">
        <f t="shared" si="14"/>
        <v>2022-2023</v>
      </c>
      <c r="E915" t="e">
        <f>VLOOKUP(Лист3!$A915,Табл1!$C$10:$C$188,1,FALSE)</f>
        <v>#N/A</v>
      </c>
    </row>
    <row r="916" spans="1:5" x14ac:dyDescent="0.25">
      <c r="A916" s="19" t="s">
        <v>1367</v>
      </c>
      <c r="B916">
        <v>2022</v>
      </c>
      <c r="C916">
        <v>2023</v>
      </c>
      <c r="D916" s="23" t="str">
        <f t="shared" si="14"/>
        <v>2022-2023</v>
      </c>
      <c r="E916" t="e">
        <f>VLOOKUP(Лист3!$A916,Табл1!$C$10:$C$188,1,FALSE)</f>
        <v>#N/A</v>
      </c>
    </row>
    <row r="917" spans="1:5" x14ac:dyDescent="0.25">
      <c r="A917" s="19" t="s">
        <v>1368</v>
      </c>
      <c r="B917">
        <v>2022</v>
      </c>
      <c r="C917">
        <v>2023</v>
      </c>
      <c r="D917" s="23" t="str">
        <f t="shared" si="14"/>
        <v>2022-2023</v>
      </c>
      <c r="E917" t="e">
        <f>VLOOKUP(Лист3!$A917,Табл1!$C$10:$C$188,1,FALSE)</f>
        <v>#N/A</v>
      </c>
    </row>
    <row r="918" spans="1:5" x14ac:dyDescent="0.25">
      <c r="A918" s="19" t="s">
        <v>454</v>
      </c>
      <c r="B918">
        <v>2018</v>
      </c>
      <c r="C918">
        <v>2019</v>
      </c>
      <c r="D918" s="23" t="str">
        <f t="shared" si="14"/>
        <v>2018-2019</v>
      </c>
      <c r="E918" t="e">
        <f>VLOOKUP(Лист3!$A918,Табл1!$C$10:$C$188,1,FALSE)</f>
        <v>#N/A</v>
      </c>
    </row>
    <row r="919" spans="1:5" x14ac:dyDescent="0.25">
      <c r="A919" s="19" t="s">
        <v>1369</v>
      </c>
      <c r="B919">
        <v>2018</v>
      </c>
      <c r="C919">
        <v>2018</v>
      </c>
      <c r="D919" s="23" t="str">
        <f t="shared" si="14"/>
        <v>2018-2018</v>
      </c>
      <c r="E919" t="e">
        <f>VLOOKUP(Лист3!$A919,Табл1!$C$10:$C$188,1,FALSE)</f>
        <v>#N/A</v>
      </c>
    </row>
    <row r="920" spans="1:5" x14ac:dyDescent="0.25">
      <c r="A920" s="19" t="s">
        <v>1370</v>
      </c>
      <c r="B920">
        <v>2022</v>
      </c>
      <c r="C920">
        <v>2023</v>
      </c>
      <c r="D920" s="23" t="str">
        <f t="shared" si="14"/>
        <v>2022-2023</v>
      </c>
      <c r="E920" t="e">
        <f>VLOOKUP(Лист3!$A920,Табл1!$C$10:$C$188,1,FALSE)</f>
        <v>#N/A</v>
      </c>
    </row>
    <row r="921" spans="1:5" x14ac:dyDescent="0.25">
      <c r="A921" s="19" t="s">
        <v>1371</v>
      </c>
      <c r="B921">
        <v>2014</v>
      </c>
      <c r="C921">
        <v>2017</v>
      </c>
      <c r="D921" s="23" t="str">
        <f t="shared" si="14"/>
        <v>2014-2017</v>
      </c>
      <c r="E921" t="e">
        <f>VLOOKUP(Лист3!$A921,Табл1!$C$10:$C$188,1,FALSE)</f>
        <v>#N/A</v>
      </c>
    </row>
    <row r="922" spans="1:5" x14ac:dyDescent="0.25">
      <c r="A922" s="19" t="s">
        <v>1372</v>
      </c>
      <c r="B922">
        <v>2018</v>
      </c>
      <c r="C922">
        <v>2018</v>
      </c>
      <c r="D922" s="23" t="str">
        <f t="shared" si="14"/>
        <v>2018-2018</v>
      </c>
      <c r="E922" t="e">
        <f>VLOOKUP(Лист3!$A922,Табл1!$C$10:$C$188,1,FALSE)</f>
        <v>#N/A</v>
      </c>
    </row>
    <row r="923" spans="1:5" x14ac:dyDescent="0.25">
      <c r="A923" s="19" t="s">
        <v>142</v>
      </c>
      <c r="B923">
        <v>2018</v>
      </c>
      <c r="C923">
        <v>2018</v>
      </c>
      <c r="D923" s="23" t="str">
        <f t="shared" si="14"/>
        <v>2018-2018</v>
      </c>
      <c r="E923" t="e">
        <f>VLOOKUP(Лист3!$A923,Табл1!$C$10:$C$188,1,FALSE)</f>
        <v>#N/A</v>
      </c>
    </row>
    <row r="924" spans="1:5" x14ac:dyDescent="0.25">
      <c r="A924" s="19" t="s">
        <v>455</v>
      </c>
      <c r="B924">
        <v>2014</v>
      </c>
      <c r="C924">
        <v>2023</v>
      </c>
      <c r="D924" s="23" t="str">
        <f t="shared" si="14"/>
        <v>2014-2023</v>
      </c>
      <c r="E924" t="e">
        <f>VLOOKUP(Лист3!$A924,Табл1!$C$10:$C$188,1,FALSE)</f>
        <v>#N/A</v>
      </c>
    </row>
    <row r="925" spans="1:5" x14ac:dyDescent="0.25">
      <c r="A925" s="19" t="s">
        <v>456</v>
      </c>
      <c r="B925">
        <v>2018</v>
      </c>
      <c r="C925">
        <v>2018</v>
      </c>
      <c r="D925" s="23" t="str">
        <f t="shared" si="14"/>
        <v>2018-2018</v>
      </c>
      <c r="E925" t="e">
        <f>VLOOKUP(Лист3!$A925,Табл1!$C$10:$C$188,1,FALSE)</f>
        <v>#N/A</v>
      </c>
    </row>
    <row r="926" spans="1:5" x14ac:dyDescent="0.25">
      <c r="A926" s="19" t="s">
        <v>457</v>
      </c>
      <c r="B926">
        <v>2018</v>
      </c>
      <c r="C926">
        <v>2018</v>
      </c>
      <c r="D926" s="23" t="str">
        <f t="shared" si="14"/>
        <v>2018-2018</v>
      </c>
      <c r="E926" t="e">
        <f>VLOOKUP(Лист3!$A926,Табл1!$C$10:$C$188,1,FALSE)</f>
        <v>#N/A</v>
      </c>
    </row>
    <row r="927" spans="1:5" x14ac:dyDescent="0.25">
      <c r="A927" s="19" t="s">
        <v>1373</v>
      </c>
      <c r="B927">
        <v>2018</v>
      </c>
      <c r="C927">
        <v>2018</v>
      </c>
      <c r="D927" s="23" t="str">
        <f t="shared" si="14"/>
        <v>2018-2018</v>
      </c>
      <c r="E927" t="e">
        <f>VLOOKUP(Лист3!$A927,Табл1!$C$10:$C$188,1,FALSE)</f>
        <v>#N/A</v>
      </c>
    </row>
    <row r="928" spans="1:5" x14ac:dyDescent="0.25">
      <c r="A928" s="19" t="s">
        <v>1374</v>
      </c>
      <c r="B928">
        <v>2018</v>
      </c>
      <c r="C928">
        <v>2018</v>
      </c>
      <c r="D928" s="23" t="str">
        <f t="shared" si="14"/>
        <v>2018-2018</v>
      </c>
      <c r="E928" t="e">
        <f>VLOOKUP(Лист3!$A928,Табл1!$C$10:$C$188,1,FALSE)</f>
        <v>#N/A</v>
      </c>
    </row>
    <row r="929" spans="1:5" x14ac:dyDescent="0.25">
      <c r="A929" s="19" t="s">
        <v>458</v>
      </c>
      <c r="B929">
        <v>2014</v>
      </c>
      <c r="C929">
        <v>2023</v>
      </c>
      <c r="D929" s="23" t="str">
        <f t="shared" si="14"/>
        <v>2014-2023</v>
      </c>
      <c r="E929" t="e">
        <f>VLOOKUP(Лист3!$A929,Табл1!$C$10:$C$188,1,FALSE)</f>
        <v>#N/A</v>
      </c>
    </row>
    <row r="930" spans="1:5" x14ac:dyDescent="0.25">
      <c r="A930" s="19" t="s">
        <v>1375</v>
      </c>
      <c r="B930">
        <v>2018</v>
      </c>
      <c r="C930">
        <v>2018</v>
      </c>
      <c r="D930" s="23" t="str">
        <f t="shared" si="14"/>
        <v>2018-2018</v>
      </c>
      <c r="E930" t="e">
        <f>VLOOKUP(Лист3!$A930,Табл1!$C$10:$C$188,1,FALSE)</f>
        <v>#N/A</v>
      </c>
    </row>
    <row r="931" spans="1:5" x14ac:dyDescent="0.25">
      <c r="A931" s="19" t="s">
        <v>459</v>
      </c>
      <c r="B931">
        <v>2019</v>
      </c>
      <c r="C931">
        <v>2019</v>
      </c>
      <c r="D931" s="23" t="str">
        <f t="shared" si="14"/>
        <v>2019-2019</v>
      </c>
      <c r="E931" t="e">
        <f>VLOOKUP(Лист3!$A931,Табл1!$C$10:$C$188,1,FALSE)</f>
        <v>#N/A</v>
      </c>
    </row>
    <row r="932" spans="1:5" x14ac:dyDescent="0.25">
      <c r="A932" s="19" t="s">
        <v>460</v>
      </c>
      <c r="B932">
        <v>2014</v>
      </c>
      <c r="C932">
        <v>2023</v>
      </c>
      <c r="D932" s="23" t="str">
        <f t="shared" si="14"/>
        <v>2014-2023</v>
      </c>
      <c r="E932" t="e">
        <f>VLOOKUP(Лист3!$A932,Табл1!$C$10:$C$188,1,FALSE)</f>
        <v>#N/A</v>
      </c>
    </row>
    <row r="933" spans="1:5" x14ac:dyDescent="0.25">
      <c r="A933" s="19" t="s">
        <v>461</v>
      </c>
      <c r="B933">
        <v>2014</v>
      </c>
      <c r="C933">
        <v>2022</v>
      </c>
      <c r="D933" s="23" t="str">
        <f t="shared" si="14"/>
        <v>2014-2022</v>
      </c>
      <c r="E933" t="e">
        <f>VLOOKUP(Лист3!$A933,Табл1!$C$10:$C$188,1,FALSE)</f>
        <v>#N/A</v>
      </c>
    </row>
    <row r="934" spans="1:5" x14ac:dyDescent="0.25">
      <c r="A934" s="19" t="s">
        <v>462</v>
      </c>
      <c r="B934">
        <v>2014</v>
      </c>
      <c r="C934">
        <v>2022</v>
      </c>
      <c r="D934" s="23" t="str">
        <f t="shared" si="14"/>
        <v>2014-2022</v>
      </c>
      <c r="E934" t="e">
        <f>VLOOKUP(Лист3!$A934,Табл1!$C$10:$C$188,1,FALSE)</f>
        <v>#N/A</v>
      </c>
    </row>
    <row r="935" spans="1:5" x14ac:dyDescent="0.25">
      <c r="A935" s="19" t="s">
        <v>1376</v>
      </c>
      <c r="B935">
        <v>2014</v>
      </c>
      <c r="C935">
        <v>2016</v>
      </c>
      <c r="D935" s="23" t="str">
        <f t="shared" si="14"/>
        <v>2014-2016</v>
      </c>
      <c r="E935" t="e">
        <f>VLOOKUP(Лист3!$A935,Табл1!$C$10:$C$188,1,FALSE)</f>
        <v>#N/A</v>
      </c>
    </row>
    <row r="936" spans="1:5" x14ac:dyDescent="0.25">
      <c r="A936" s="19" t="s">
        <v>1377</v>
      </c>
      <c r="B936">
        <v>2016</v>
      </c>
      <c r="C936">
        <v>2017</v>
      </c>
      <c r="D936" s="23" t="str">
        <f t="shared" si="14"/>
        <v>2016-2017</v>
      </c>
      <c r="E936" t="e">
        <f>VLOOKUP(Лист3!$A936,Табл1!$C$10:$C$188,1,FALSE)</f>
        <v>#N/A</v>
      </c>
    </row>
    <row r="937" spans="1:5" x14ac:dyDescent="0.25">
      <c r="A937" s="19" t="s">
        <v>1378</v>
      </c>
      <c r="B937">
        <v>2020</v>
      </c>
      <c r="C937">
        <v>2020</v>
      </c>
      <c r="D937" s="23" t="str">
        <f t="shared" si="14"/>
        <v>2020-2020</v>
      </c>
      <c r="E937" t="e">
        <f>VLOOKUP(Лист3!$A937,Табл1!$C$10:$C$188,1,FALSE)</f>
        <v>#N/A</v>
      </c>
    </row>
    <row r="938" spans="1:5" x14ac:dyDescent="0.25">
      <c r="A938" s="19" t="s">
        <v>1379</v>
      </c>
      <c r="B938">
        <v>2021</v>
      </c>
      <c r="C938">
        <v>2021</v>
      </c>
      <c r="D938" s="23" t="str">
        <f t="shared" si="14"/>
        <v>2021-2021</v>
      </c>
      <c r="E938" t="e">
        <f>VLOOKUP(Лист3!$A938,Табл1!$C$10:$C$188,1,FALSE)</f>
        <v>#N/A</v>
      </c>
    </row>
    <row r="939" spans="1:5" x14ac:dyDescent="0.25">
      <c r="A939" s="19" t="s">
        <v>463</v>
      </c>
      <c r="B939">
        <v>2019</v>
      </c>
      <c r="C939">
        <v>2019</v>
      </c>
      <c r="D939" s="23" t="str">
        <f t="shared" si="14"/>
        <v>2019-2019</v>
      </c>
      <c r="E939" t="str">
        <f>VLOOKUP(Лист3!$A939,Табл1!$C$10:$C$188,1,FALSE)</f>
        <v>СМ-2514</v>
      </c>
    </row>
    <row r="940" spans="1:5" x14ac:dyDescent="0.25">
      <c r="A940" s="19" t="s">
        <v>1380</v>
      </c>
      <c r="B940">
        <v>2020</v>
      </c>
      <c r="C940">
        <v>2020</v>
      </c>
      <c r="D940" s="23" t="str">
        <f t="shared" si="14"/>
        <v>2020-2020</v>
      </c>
      <c r="E940" t="e">
        <f>VLOOKUP(Лист3!$A940,Табл1!$C$10:$C$188,1,FALSE)</f>
        <v>#N/A</v>
      </c>
    </row>
    <row r="941" spans="1:5" x14ac:dyDescent="0.25">
      <c r="A941" s="19" t="s">
        <v>1381</v>
      </c>
      <c r="B941">
        <v>2021</v>
      </c>
      <c r="C941">
        <v>2021</v>
      </c>
      <c r="D941" s="23" t="str">
        <f t="shared" si="14"/>
        <v>2021-2021</v>
      </c>
      <c r="E941" t="e">
        <f>VLOOKUP(Лист3!$A941,Табл1!$C$10:$C$188,1,FALSE)</f>
        <v>#N/A</v>
      </c>
    </row>
    <row r="942" spans="1:5" x14ac:dyDescent="0.25">
      <c r="A942" s="19" t="s">
        <v>1382</v>
      </c>
      <c r="B942">
        <v>2022</v>
      </c>
      <c r="C942">
        <v>2022</v>
      </c>
      <c r="D942" s="23" t="str">
        <f t="shared" si="14"/>
        <v>2022-2022</v>
      </c>
      <c r="E942" t="e">
        <f>VLOOKUP(Лист3!$A942,Табл1!$C$10:$C$188,1,FALSE)</f>
        <v>#N/A</v>
      </c>
    </row>
    <row r="943" spans="1:5" x14ac:dyDescent="0.25">
      <c r="A943" s="19" t="s">
        <v>1383</v>
      </c>
      <c r="B943">
        <v>2022</v>
      </c>
      <c r="C943">
        <v>2022</v>
      </c>
      <c r="D943" s="23" t="str">
        <f t="shared" si="14"/>
        <v>2022-2022</v>
      </c>
      <c r="E943" t="e">
        <f>VLOOKUP(Лист3!$A943,Табл1!$C$10:$C$188,1,FALSE)</f>
        <v>#N/A</v>
      </c>
    </row>
    <row r="944" spans="1:5" x14ac:dyDescent="0.25">
      <c r="A944" s="19" t="s">
        <v>464</v>
      </c>
      <c r="B944">
        <v>2019</v>
      </c>
      <c r="C944">
        <v>2019</v>
      </c>
      <c r="D944" s="23" t="str">
        <f t="shared" si="14"/>
        <v>2019-2019</v>
      </c>
      <c r="E944" t="e">
        <f>VLOOKUP(Лист3!$A944,Табл1!$C$10:$C$188,1,FALSE)</f>
        <v>#N/A</v>
      </c>
    </row>
    <row r="945" spans="1:5" x14ac:dyDescent="0.25">
      <c r="A945" s="19" t="s">
        <v>465</v>
      </c>
      <c r="B945">
        <v>2016</v>
      </c>
      <c r="C945">
        <v>2020</v>
      </c>
      <c r="D945" s="23" t="str">
        <f t="shared" si="14"/>
        <v>2016-2020</v>
      </c>
      <c r="E945" t="e">
        <f>VLOOKUP(Лист3!$A945,Табл1!$C$10:$C$188,1,FALSE)</f>
        <v>#N/A</v>
      </c>
    </row>
    <row r="946" spans="1:5" x14ac:dyDescent="0.25">
      <c r="A946" s="19" t="s">
        <v>1384</v>
      </c>
      <c r="B946">
        <v>2016</v>
      </c>
      <c r="C946">
        <v>2017</v>
      </c>
      <c r="D946" s="23" t="str">
        <f t="shared" si="14"/>
        <v>2016-2017</v>
      </c>
      <c r="E946" t="e">
        <f>VLOOKUP(Лист3!$A946,Табл1!$C$10:$C$188,1,FALSE)</f>
        <v>#N/A</v>
      </c>
    </row>
    <row r="947" spans="1:5" x14ac:dyDescent="0.25">
      <c r="A947" s="19" t="s">
        <v>466</v>
      </c>
      <c r="B947">
        <v>2016</v>
      </c>
      <c r="C947">
        <v>2019</v>
      </c>
      <c r="D947" s="23" t="str">
        <f t="shared" si="14"/>
        <v>2016-2019</v>
      </c>
      <c r="E947" t="e">
        <f>VLOOKUP(Лист3!$A947,Табл1!$C$10:$C$188,1,FALSE)</f>
        <v>#N/A</v>
      </c>
    </row>
    <row r="948" spans="1:5" x14ac:dyDescent="0.25">
      <c r="A948" s="19" t="s">
        <v>1385</v>
      </c>
      <c r="B948">
        <v>2014</v>
      </c>
      <c r="C948">
        <v>2016</v>
      </c>
      <c r="D948" s="23" t="str">
        <f t="shared" si="14"/>
        <v>2014-2016</v>
      </c>
      <c r="E948" t="e">
        <f>VLOOKUP(Лист3!$A948,Табл1!$C$10:$C$188,1,FALSE)</f>
        <v>#N/A</v>
      </c>
    </row>
    <row r="949" spans="1:5" x14ac:dyDescent="0.25">
      <c r="A949" s="19" t="s">
        <v>1386</v>
      </c>
      <c r="B949">
        <v>2014</v>
      </c>
      <c r="C949">
        <v>2016</v>
      </c>
      <c r="D949" s="23" t="str">
        <f t="shared" si="14"/>
        <v>2014-2016</v>
      </c>
      <c r="E949" t="e">
        <f>VLOOKUP(Лист3!$A949,Табл1!$C$10:$C$188,1,FALSE)</f>
        <v>#N/A</v>
      </c>
    </row>
    <row r="950" spans="1:5" x14ac:dyDescent="0.25">
      <c r="A950" s="19" t="s">
        <v>467</v>
      </c>
      <c r="B950">
        <v>2014</v>
      </c>
      <c r="C950">
        <v>2023</v>
      </c>
      <c r="D950" s="23" t="str">
        <f t="shared" si="14"/>
        <v>2014-2023</v>
      </c>
      <c r="E950" t="e">
        <f>VLOOKUP(Лист3!$A950,Табл1!$C$10:$C$188,1,FALSE)</f>
        <v>#N/A</v>
      </c>
    </row>
    <row r="951" spans="1:5" x14ac:dyDescent="0.25">
      <c r="A951" s="19" t="s">
        <v>468</v>
      </c>
      <c r="B951">
        <v>2014</v>
      </c>
      <c r="C951">
        <v>2023</v>
      </c>
      <c r="D951" s="23" t="str">
        <f t="shared" si="14"/>
        <v>2014-2023</v>
      </c>
      <c r="E951" t="e">
        <f>VLOOKUP(Лист3!$A951,Табл1!$C$10:$C$188,1,FALSE)</f>
        <v>#N/A</v>
      </c>
    </row>
    <row r="952" spans="1:5" x14ac:dyDescent="0.25">
      <c r="A952" s="19" t="s">
        <v>1387</v>
      </c>
      <c r="B952">
        <v>2014</v>
      </c>
      <c r="C952">
        <v>2016</v>
      </c>
      <c r="D952" s="23" t="str">
        <f t="shared" si="14"/>
        <v>2014-2016</v>
      </c>
      <c r="E952" t="e">
        <f>VLOOKUP(Лист3!$A952,Табл1!$C$10:$C$188,1,FALSE)</f>
        <v>#N/A</v>
      </c>
    </row>
    <row r="953" spans="1:5" x14ac:dyDescent="0.25">
      <c r="A953" s="19" t="s">
        <v>469</v>
      </c>
      <c r="B953">
        <v>2016</v>
      </c>
      <c r="C953">
        <v>2019</v>
      </c>
      <c r="D953" s="23" t="str">
        <f t="shared" si="14"/>
        <v>2016-2019</v>
      </c>
      <c r="E953" t="e">
        <f>VLOOKUP(Лист3!$A953,Табл1!$C$10:$C$188,1,FALSE)</f>
        <v>#N/A</v>
      </c>
    </row>
    <row r="954" spans="1:5" x14ac:dyDescent="0.25">
      <c r="A954" s="19" t="s">
        <v>470</v>
      </c>
      <c r="B954">
        <v>2014</v>
      </c>
      <c r="C954">
        <v>2022</v>
      </c>
      <c r="D954" s="23" t="str">
        <f t="shared" si="14"/>
        <v>2014-2022</v>
      </c>
      <c r="E954" t="e">
        <f>VLOOKUP(Лист3!$A954,Табл1!$C$10:$C$188,1,FALSE)</f>
        <v>#N/A</v>
      </c>
    </row>
    <row r="955" spans="1:5" x14ac:dyDescent="0.25">
      <c r="A955" s="19" t="s">
        <v>471</v>
      </c>
      <c r="B955">
        <v>2014</v>
      </c>
      <c r="C955">
        <v>2019</v>
      </c>
      <c r="D955" s="23" t="str">
        <f t="shared" si="14"/>
        <v>2014-2019</v>
      </c>
      <c r="E955" t="e">
        <f>VLOOKUP(Лист3!$A955,Табл1!$C$10:$C$188,1,FALSE)</f>
        <v>#N/A</v>
      </c>
    </row>
    <row r="956" spans="1:5" x14ac:dyDescent="0.25">
      <c r="A956" s="19" t="s">
        <v>472</v>
      </c>
      <c r="B956">
        <v>2016</v>
      </c>
      <c r="C956">
        <v>2022</v>
      </c>
      <c r="D956" s="23" t="str">
        <f t="shared" si="14"/>
        <v>2016-2022</v>
      </c>
      <c r="E956" t="e">
        <f>VLOOKUP(Лист3!$A956,Табл1!$C$10:$C$188,1,FALSE)</f>
        <v>#N/A</v>
      </c>
    </row>
    <row r="957" spans="1:5" x14ac:dyDescent="0.25">
      <c r="A957" s="19" t="s">
        <v>473</v>
      </c>
      <c r="B957">
        <v>2016</v>
      </c>
      <c r="C957">
        <v>2022</v>
      </c>
      <c r="D957" s="23" t="str">
        <f t="shared" si="14"/>
        <v>2016-2022</v>
      </c>
      <c r="E957" t="e">
        <f>VLOOKUP(Лист3!$A957,Табл1!$C$10:$C$188,1,FALSE)</f>
        <v>#N/A</v>
      </c>
    </row>
    <row r="958" spans="1:5" x14ac:dyDescent="0.25">
      <c r="A958" s="19" t="s">
        <v>474</v>
      </c>
      <c r="B958">
        <v>2016</v>
      </c>
      <c r="C958">
        <v>2018</v>
      </c>
      <c r="D958" s="23" t="str">
        <f t="shared" si="14"/>
        <v>2016-2018</v>
      </c>
      <c r="E958" t="e">
        <f>VLOOKUP(Лист3!$A958,Табл1!$C$10:$C$188,1,FALSE)</f>
        <v>#N/A</v>
      </c>
    </row>
    <row r="959" spans="1:5" x14ac:dyDescent="0.25">
      <c r="A959" s="19" t="s">
        <v>475</v>
      </c>
      <c r="B959">
        <v>2014</v>
      </c>
      <c r="C959">
        <v>2022</v>
      </c>
      <c r="D959" s="23" t="str">
        <f t="shared" si="14"/>
        <v>2014-2022</v>
      </c>
      <c r="E959" t="e">
        <f>VLOOKUP(Лист3!$A959,Табл1!$C$10:$C$188,1,FALSE)</f>
        <v>#N/A</v>
      </c>
    </row>
    <row r="960" spans="1:5" x14ac:dyDescent="0.25">
      <c r="A960" s="19" t="s">
        <v>476</v>
      </c>
      <c r="B960">
        <v>2016</v>
      </c>
      <c r="C960">
        <v>2018</v>
      </c>
      <c r="D960" s="23" t="str">
        <f t="shared" si="14"/>
        <v>2016-2018</v>
      </c>
      <c r="E960" t="e">
        <f>VLOOKUP(Лист3!$A960,Табл1!$C$10:$C$188,1,FALSE)</f>
        <v>#N/A</v>
      </c>
    </row>
    <row r="961" spans="1:5" x14ac:dyDescent="0.25">
      <c r="A961" s="19" t="s">
        <v>1388</v>
      </c>
      <c r="B961">
        <v>2014</v>
      </c>
      <c r="C961">
        <v>2016</v>
      </c>
      <c r="D961" s="23" t="str">
        <f t="shared" si="14"/>
        <v>2014-2016</v>
      </c>
      <c r="E961" t="e">
        <f>VLOOKUP(Лист3!$A961,Табл1!$C$10:$C$188,1,FALSE)</f>
        <v>#N/A</v>
      </c>
    </row>
    <row r="962" spans="1:5" x14ac:dyDescent="0.25">
      <c r="A962" s="19" t="s">
        <v>1389</v>
      </c>
      <c r="B962">
        <v>2016</v>
      </c>
      <c r="C962">
        <v>2016</v>
      </c>
      <c r="D962" s="23" t="str">
        <f t="shared" si="14"/>
        <v>2016-2016</v>
      </c>
      <c r="E962" t="e">
        <f>VLOOKUP(Лист3!$A962,Табл1!$C$10:$C$188,1,FALSE)</f>
        <v>#N/A</v>
      </c>
    </row>
    <row r="963" spans="1:5" x14ac:dyDescent="0.25">
      <c r="A963" s="19" t="s">
        <v>477</v>
      </c>
      <c r="B963">
        <v>2014</v>
      </c>
      <c r="C963">
        <v>2022</v>
      </c>
      <c r="D963" s="23" t="str">
        <f t="shared" ref="D963:D1026" si="15">CONCATENATE(B963,"-",C963)</f>
        <v>2014-2022</v>
      </c>
      <c r="E963" t="e">
        <f>VLOOKUP(Лист3!$A963,Табл1!$C$10:$C$188,1,FALSE)</f>
        <v>#N/A</v>
      </c>
    </row>
    <row r="964" spans="1:5" x14ac:dyDescent="0.25">
      <c r="A964" s="19" t="s">
        <v>1390</v>
      </c>
      <c r="B964">
        <v>2016</v>
      </c>
      <c r="C964">
        <v>2016</v>
      </c>
      <c r="D964" s="23" t="str">
        <f t="shared" si="15"/>
        <v>2016-2016</v>
      </c>
      <c r="E964" t="e">
        <f>VLOOKUP(Лист3!$A964,Табл1!$C$10:$C$188,1,FALSE)</f>
        <v>#N/A</v>
      </c>
    </row>
    <row r="965" spans="1:5" x14ac:dyDescent="0.25">
      <c r="A965" s="19" t="s">
        <v>1391</v>
      </c>
      <c r="B965">
        <v>2014</v>
      </c>
      <c r="C965">
        <v>2016</v>
      </c>
      <c r="D965" s="23" t="str">
        <f t="shared" si="15"/>
        <v>2014-2016</v>
      </c>
      <c r="E965" t="e">
        <f>VLOOKUP(Лист3!$A965,Табл1!$C$10:$C$188,1,FALSE)</f>
        <v>#N/A</v>
      </c>
    </row>
    <row r="966" spans="1:5" x14ac:dyDescent="0.25">
      <c r="A966" s="19" t="s">
        <v>478</v>
      </c>
      <c r="B966">
        <v>2014</v>
      </c>
      <c r="C966">
        <v>2022</v>
      </c>
      <c r="D966" s="23" t="str">
        <f t="shared" si="15"/>
        <v>2014-2022</v>
      </c>
      <c r="E966" t="e">
        <f>VLOOKUP(Лист3!$A966,Табл1!$C$10:$C$188,1,FALSE)</f>
        <v>#N/A</v>
      </c>
    </row>
    <row r="967" spans="1:5" x14ac:dyDescent="0.25">
      <c r="A967" s="19" t="s">
        <v>479</v>
      </c>
      <c r="B967">
        <v>2014</v>
      </c>
      <c r="C967">
        <v>2022</v>
      </c>
      <c r="D967" s="23" t="str">
        <f t="shared" si="15"/>
        <v>2014-2022</v>
      </c>
      <c r="E967" t="e">
        <f>VLOOKUP(Лист3!$A967,Табл1!$C$10:$C$188,1,FALSE)</f>
        <v>#N/A</v>
      </c>
    </row>
    <row r="968" spans="1:5" x14ac:dyDescent="0.25">
      <c r="A968" s="19" t="s">
        <v>480</v>
      </c>
      <c r="B968">
        <v>2016</v>
      </c>
      <c r="C968">
        <v>2019</v>
      </c>
      <c r="D968" s="23" t="str">
        <f t="shared" si="15"/>
        <v>2016-2019</v>
      </c>
      <c r="E968" t="e">
        <f>VLOOKUP(Лист3!$A968,Табл1!$C$10:$C$188,1,FALSE)</f>
        <v>#N/A</v>
      </c>
    </row>
    <row r="969" spans="1:5" x14ac:dyDescent="0.25">
      <c r="A969" s="19" t="s">
        <v>481</v>
      </c>
      <c r="B969">
        <v>2016</v>
      </c>
      <c r="C969">
        <v>2019</v>
      </c>
      <c r="D969" s="23" t="str">
        <f t="shared" si="15"/>
        <v>2016-2019</v>
      </c>
      <c r="E969" t="e">
        <f>VLOOKUP(Лист3!$A969,Табл1!$C$10:$C$188,1,FALSE)</f>
        <v>#N/A</v>
      </c>
    </row>
    <row r="970" spans="1:5" x14ac:dyDescent="0.25">
      <c r="A970" s="19" t="s">
        <v>482</v>
      </c>
      <c r="B970">
        <v>2014</v>
      </c>
      <c r="C970">
        <v>2023</v>
      </c>
      <c r="D970" s="23" t="str">
        <f t="shared" si="15"/>
        <v>2014-2023</v>
      </c>
      <c r="E970" t="e">
        <f>VLOOKUP(Лист3!$A970,Табл1!$C$10:$C$188,1,FALSE)</f>
        <v>#N/A</v>
      </c>
    </row>
    <row r="971" spans="1:5" x14ac:dyDescent="0.25">
      <c r="A971" s="19" t="s">
        <v>1392</v>
      </c>
      <c r="B971">
        <v>2016</v>
      </c>
      <c r="C971">
        <v>2016</v>
      </c>
      <c r="D971" s="23" t="str">
        <f t="shared" si="15"/>
        <v>2016-2016</v>
      </c>
      <c r="E971" t="e">
        <f>VLOOKUP(Лист3!$A971,Табл1!$C$10:$C$188,1,FALSE)</f>
        <v>#N/A</v>
      </c>
    </row>
    <row r="972" spans="1:5" x14ac:dyDescent="0.25">
      <c r="A972" s="19" t="s">
        <v>1393</v>
      </c>
      <c r="B972">
        <v>2016</v>
      </c>
      <c r="C972">
        <v>2016</v>
      </c>
      <c r="D972" s="23" t="str">
        <f t="shared" si="15"/>
        <v>2016-2016</v>
      </c>
      <c r="E972" t="e">
        <f>VLOOKUP(Лист3!$A972,Табл1!$C$10:$C$188,1,FALSE)</f>
        <v>#N/A</v>
      </c>
    </row>
    <row r="973" spans="1:5" x14ac:dyDescent="0.25">
      <c r="A973" s="19" t="s">
        <v>1394</v>
      </c>
      <c r="B973">
        <v>2014</v>
      </c>
      <c r="C973">
        <v>2016</v>
      </c>
      <c r="D973" s="23" t="str">
        <f t="shared" si="15"/>
        <v>2014-2016</v>
      </c>
      <c r="E973" t="e">
        <f>VLOOKUP(Лист3!$A973,Табл1!$C$10:$C$188,1,FALSE)</f>
        <v>#N/A</v>
      </c>
    </row>
    <row r="974" spans="1:5" x14ac:dyDescent="0.25">
      <c r="A974" s="19" t="s">
        <v>483</v>
      </c>
      <c r="B974">
        <v>2014</v>
      </c>
      <c r="C974">
        <v>2019</v>
      </c>
      <c r="D974" s="23" t="str">
        <f t="shared" si="15"/>
        <v>2014-2019</v>
      </c>
      <c r="E974" t="e">
        <f>VLOOKUP(Лист3!$A974,Табл1!$C$10:$C$188,1,FALSE)</f>
        <v>#N/A</v>
      </c>
    </row>
    <row r="975" spans="1:5" x14ac:dyDescent="0.25">
      <c r="A975" s="19" t="s">
        <v>484</v>
      </c>
      <c r="B975">
        <v>2014</v>
      </c>
      <c r="C975">
        <v>2023</v>
      </c>
      <c r="D975" s="23" t="str">
        <f t="shared" si="15"/>
        <v>2014-2023</v>
      </c>
      <c r="E975" t="e">
        <f>VLOOKUP(Лист3!$A975,Табл1!$C$10:$C$188,1,FALSE)</f>
        <v>#N/A</v>
      </c>
    </row>
    <row r="976" spans="1:5" x14ac:dyDescent="0.25">
      <c r="A976" s="19" t="s">
        <v>485</v>
      </c>
      <c r="B976">
        <v>2014</v>
      </c>
      <c r="C976">
        <v>2019</v>
      </c>
      <c r="D976" s="23" t="str">
        <f t="shared" si="15"/>
        <v>2014-2019</v>
      </c>
      <c r="E976" t="e">
        <f>VLOOKUP(Лист3!$A976,Табл1!$C$10:$C$188,1,FALSE)</f>
        <v>#N/A</v>
      </c>
    </row>
    <row r="977" spans="1:5" x14ac:dyDescent="0.25">
      <c r="A977" s="19" t="s">
        <v>1395</v>
      </c>
      <c r="B977">
        <v>2014</v>
      </c>
      <c r="C977">
        <v>2016</v>
      </c>
      <c r="D977" s="23" t="str">
        <f t="shared" si="15"/>
        <v>2014-2016</v>
      </c>
      <c r="E977" t="e">
        <f>VLOOKUP(Лист3!$A977,Табл1!$C$10:$C$188,1,FALSE)</f>
        <v>#N/A</v>
      </c>
    </row>
    <row r="978" spans="1:5" x14ac:dyDescent="0.25">
      <c r="A978" s="19" t="s">
        <v>1396</v>
      </c>
      <c r="B978">
        <v>2014</v>
      </c>
      <c r="C978">
        <v>2016</v>
      </c>
      <c r="D978" s="23" t="str">
        <f t="shared" si="15"/>
        <v>2014-2016</v>
      </c>
      <c r="E978" t="e">
        <f>VLOOKUP(Лист3!$A978,Табл1!$C$10:$C$188,1,FALSE)</f>
        <v>#N/A</v>
      </c>
    </row>
    <row r="979" spans="1:5" x14ac:dyDescent="0.25">
      <c r="A979" s="19" t="s">
        <v>1397</v>
      </c>
      <c r="B979">
        <v>2014</v>
      </c>
      <c r="C979">
        <v>2016</v>
      </c>
      <c r="D979" s="23" t="str">
        <f t="shared" si="15"/>
        <v>2014-2016</v>
      </c>
      <c r="E979" t="e">
        <f>VLOOKUP(Лист3!$A979,Табл1!$C$10:$C$188,1,FALSE)</f>
        <v>#N/A</v>
      </c>
    </row>
    <row r="980" spans="1:5" x14ac:dyDescent="0.25">
      <c r="A980" s="19" t="s">
        <v>1398</v>
      </c>
      <c r="B980">
        <v>2014</v>
      </c>
      <c r="C980">
        <v>2016</v>
      </c>
      <c r="D980" s="23" t="str">
        <f t="shared" si="15"/>
        <v>2014-2016</v>
      </c>
      <c r="E980" t="e">
        <f>VLOOKUP(Лист3!$A980,Табл1!$C$10:$C$188,1,FALSE)</f>
        <v>#N/A</v>
      </c>
    </row>
    <row r="981" spans="1:5" x14ac:dyDescent="0.25">
      <c r="A981" s="19" t="s">
        <v>1399</v>
      </c>
      <c r="B981">
        <v>2014</v>
      </c>
      <c r="C981">
        <v>2016</v>
      </c>
      <c r="D981" s="23" t="str">
        <f t="shared" si="15"/>
        <v>2014-2016</v>
      </c>
      <c r="E981" t="e">
        <f>VLOOKUP(Лист3!$A981,Табл1!$C$10:$C$188,1,FALSE)</f>
        <v>#N/A</v>
      </c>
    </row>
    <row r="982" spans="1:5" x14ac:dyDescent="0.25">
      <c r="A982" s="19" t="s">
        <v>1400</v>
      </c>
      <c r="B982">
        <v>2014</v>
      </c>
      <c r="C982">
        <v>2016</v>
      </c>
      <c r="D982" s="23" t="str">
        <f t="shared" si="15"/>
        <v>2014-2016</v>
      </c>
      <c r="E982" t="e">
        <f>VLOOKUP(Лист3!$A982,Табл1!$C$10:$C$188,1,FALSE)</f>
        <v>#N/A</v>
      </c>
    </row>
    <row r="983" spans="1:5" x14ac:dyDescent="0.25">
      <c r="A983" s="19" t="s">
        <v>486</v>
      </c>
      <c r="B983">
        <v>2016</v>
      </c>
      <c r="C983">
        <v>2020</v>
      </c>
      <c r="D983" s="23" t="str">
        <f t="shared" si="15"/>
        <v>2016-2020</v>
      </c>
      <c r="E983" t="e">
        <f>VLOOKUP(Лист3!$A983,Табл1!$C$10:$C$188,1,FALSE)</f>
        <v>#N/A</v>
      </c>
    </row>
    <row r="984" spans="1:5" x14ac:dyDescent="0.25">
      <c r="A984" s="19" t="s">
        <v>487</v>
      </c>
      <c r="B984">
        <v>2016</v>
      </c>
      <c r="C984">
        <v>2020</v>
      </c>
      <c r="D984" s="23" t="str">
        <f t="shared" si="15"/>
        <v>2016-2020</v>
      </c>
      <c r="E984" t="e">
        <f>VLOOKUP(Лист3!$A984,Табл1!$C$10:$C$188,1,FALSE)</f>
        <v>#N/A</v>
      </c>
    </row>
    <row r="985" spans="1:5" x14ac:dyDescent="0.25">
      <c r="A985" s="19" t="s">
        <v>1401</v>
      </c>
      <c r="B985">
        <v>2017</v>
      </c>
      <c r="D985" s="23" t="str">
        <f t="shared" si="15"/>
        <v>2017-</v>
      </c>
      <c r="E985" t="e">
        <f>VLOOKUP(Лист3!$A985,Табл1!$C$10:$C$188,1,FALSE)</f>
        <v>#N/A</v>
      </c>
    </row>
    <row r="986" spans="1:5" x14ac:dyDescent="0.25">
      <c r="A986" s="19" t="s">
        <v>488</v>
      </c>
      <c r="B986">
        <v>2016</v>
      </c>
      <c r="C986">
        <v>2020</v>
      </c>
      <c r="D986" s="23" t="str">
        <f t="shared" si="15"/>
        <v>2016-2020</v>
      </c>
      <c r="E986" t="e">
        <f>VLOOKUP(Лист3!$A986,Табл1!$C$10:$C$188,1,FALSE)</f>
        <v>#N/A</v>
      </c>
    </row>
    <row r="987" spans="1:5" x14ac:dyDescent="0.25">
      <c r="A987" s="19" t="s">
        <v>489</v>
      </c>
      <c r="B987">
        <v>2016</v>
      </c>
      <c r="C987">
        <v>2022</v>
      </c>
      <c r="D987" s="23" t="str">
        <f t="shared" si="15"/>
        <v>2016-2022</v>
      </c>
      <c r="E987" t="e">
        <f>VLOOKUP(Лист3!$A987,Табл1!$C$10:$C$188,1,FALSE)</f>
        <v>#N/A</v>
      </c>
    </row>
    <row r="988" spans="1:5" x14ac:dyDescent="0.25">
      <c r="A988" s="19" t="s">
        <v>490</v>
      </c>
      <c r="B988">
        <v>2016</v>
      </c>
      <c r="C988">
        <v>2022</v>
      </c>
      <c r="D988" s="23" t="str">
        <f t="shared" si="15"/>
        <v>2016-2022</v>
      </c>
      <c r="E988" t="e">
        <f>VLOOKUP(Лист3!$A988,Табл1!$C$10:$C$188,1,FALSE)</f>
        <v>#N/A</v>
      </c>
    </row>
    <row r="989" spans="1:5" x14ac:dyDescent="0.25">
      <c r="A989" s="19" t="s">
        <v>491</v>
      </c>
      <c r="B989">
        <v>2016</v>
      </c>
      <c r="C989">
        <v>2022</v>
      </c>
      <c r="D989" s="23" t="str">
        <f t="shared" si="15"/>
        <v>2016-2022</v>
      </c>
      <c r="E989" t="e">
        <f>VLOOKUP(Лист3!$A989,Табл1!$C$10:$C$188,1,FALSE)</f>
        <v>#N/A</v>
      </c>
    </row>
    <row r="990" spans="1:5" x14ac:dyDescent="0.25">
      <c r="A990" s="19" t="s">
        <v>492</v>
      </c>
      <c r="B990">
        <v>2016</v>
      </c>
      <c r="C990">
        <v>2022</v>
      </c>
      <c r="D990" s="23" t="str">
        <f t="shared" si="15"/>
        <v>2016-2022</v>
      </c>
      <c r="E990" t="e">
        <f>VLOOKUP(Лист3!$A990,Табл1!$C$10:$C$188,1,FALSE)</f>
        <v>#N/A</v>
      </c>
    </row>
    <row r="991" spans="1:5" x14ac:dyDescent="0.25">
      <c r="A991" s="19" t="s">
        <v>493</v>
      </c>
      <c r="B991">
        <v>2016</v>
      </c>
      <c r="C991">
        <v>2021</v>
      </c>
      <c r="D991" s="23" t="str">
        <f t="shared" si="15"/>
        <v>2016-2021</v>
      </c>
      <c r="E991" t="e">
        <f>VLOOKUP(Лист3!$A991,Табл1!$C$10:$C$188,1,FALSE)</f>
        <v>#N/A</v>
      </c>
    </row>
    <row r="992" spans="1:5" x14ac:dyDescent="0.25">
      <c r="A992" s="19" t="s">
        <v>494</v>
      </c>
      <c r="B992">
        <v>2016</v>
      </c>
      <c r="C992">
        <v>2022</v>
      </c>
      <c r="D992" s="23" t="str">
        <f t="shared" si="15"/>
        <v>2016-2022</v>
      </c>
      <c r="E992" t="e">
        <f>VLOOKUP(Лист3!$A992,Табл1!$C$10:$C$188,1,FALSE)</f>
        <v>#N/A</v>
      </c>
    </row>
    <row r="993" spans="1:5" x14ac:dyDescent="0.25">
      <c r="A993" s="19" t="s">
        <v>495</v>
      </c>
      <c r="B993">
        <v>2016</v>
      </c>
      <c r="C993">
        <v>2022</v>
      </c>
      <c r="D993" s="23" t="str">
        <f t="shared" si="15"/>
        <v>2016-2022</v>
      </c>
      <c r="E993" t="e">
        <f>VLOOKUP(Лист3!$A993,Табл1!$C$10:$C$188,1,FALSE)</f>
        <v>#N/A</v>
      </c>
    </row>
    <row r="994" spans="1:5" x14ac:dyDescent="0.25">
      <c r="A994" s="19" t="s">
        <v>1402</v>
      </c>
      <c r="B994">
        <v>2017</v>
      </c>
      <c r="D994" s="23" t="str">
        <f t="shared" si="15"/>
        <v>2017-</v>
      </c>
      <c r="E994" t="e">
        <f>VLOOKUP(Лист3!$A994,Табл1!$C$10:$C$188,1,FALSE)</f>
        <v>#N/A</v>
      </c>
    </row>
    <row r="995" spans="1:5" x14ac:dyDescent="0.25">
      <c r="A995" s="19" t="s">
        <v>496</v>
      </c>
      <c r="B995">
        <v>2016</v>
      </c>
      <c r="C995">
        <v>2020</v>
      </c>
      <c r="D995" s="23" t="str">
        <f t="shared" si="15"/>
        <v>2016-2020</v>
      </c>
      <c r="E995" t="e">
        <f>VLOOKUP(Лист3!$A995,Табл1!$C$10:$C$188,1,FALSE)</f>
        <v>#N/A</v>
      </c>
    </row>
    <row r="996" spans="1:5" x14ac:dyDescent="0.25">
      <c r="A996" s="19" t="s">
        <v>497</v>
      </c>
      <c r="B996">
        <v>2016</v>
      </c>
      <c r="C996">
        <v>2022</v>
      </c>
      <c r="D996" s="23" t="str">
        <f t="shared" si="15"/>
        <v>2016-2022</v>
      </c>
      <c r="E996" t="e">
        <f>VLOOKUP(Лист3!$A996,Табл1!$C$10:$C$188,1,FALSE)</f>
        <v>#N/A</v>
      </c>
    </row>
    <row r="997" spans="1:5" x14ac:dyDescent="0.25">
      <c r="A997" s="19" t="s">
        <v>498</v>
      </c>
      <c r="B997">
        <v>2016</v>
      </c>
      <c r="C997">
        <v>2022</v>
      </c>
      <c r="D997" s="23" t="str">
        <f t="shared" si="15"/>
        <v>2016-2022</v>
      </c>
      <c r="E997" t="e">
        <f>VLOOKUP(Лист3!$A997,Табл1!$C$10:$C$188,1,FALSE)</f>
        <v>#N/A</v>
      </c>
    </row>
    <row r="998" spans="1:5" x14ac:dyDescent="0.25">
      <c r="A998" s="19" t="s">
        <v>1403</v>
      </c>
      <c r="B998">
        <v>2017</v>
      </c>
      <c r="D998" s="23" t="str">
        <f t="shared" si="15"/>
        <v>2017-</v>
      </c>
      <c r="E998" t="e">
        <f>VLOOKUP(Лист3!$A998,Табл1!$C$10:$C$188,1,FALSE)</f>
        <v>#N/A</v>
      </c>
    </row>
    <row r="999" spans="1:5" x14ac:dyDescent="0.25">
      <c r="A999" s="19" t="s">
        <v>499</v>
      </c>
      <c r="B999">
        <v>2016</v>
      </c>
      <c r="C999">
        <v>2022</v>
      </c>
      <c r="D999" s="23" t="str">
        <f t="shared" si="15"/>
        <v>2016-2022</v>
      </c>
      <c r="E999" t="e">
        <f>VLOOKUP(Лист3!$A999,Табл1!$C$10:$C$188,1,FALSE)</f>
        <v>#N/A</v>
      </c>
    </row>
    <row r="1000" spans="1:5" x14ac:dyDescent="0.25">
      <c r="A1000" s="19" t="s">
        <v>500</v>
      </c>
      <c r="B1000">
        <v>2016</v>
      </c>
      <c r="C1000">
        <v>2020</v>
      </c>
      <c r="D1000" s="23" t="str">
        <f t="shared" si="15"/>
        <v>2016-2020</v>
      </c>
      <c r="E1000" t="e">
        <f>VLOOKUP(Лист3!$A1000,Табл1!$C$10:$C$188,1,FALSE)</f>
        <v>#N/A</v>
      </c>
    </row>
    <row r="1001" spans="1:5" x14ac:dyDescent="0.25">
      <c r="A1001" s="19" t="s">
        <v>1404</v>
      </c>
      <c r="B1001">
        <v>2016</v>
      </c>
      <c r="C1001">
        <v>2017</v>
      </c>
      <c r="D1001" s="23" t="str">
        <f t="shared" si="15"/>
        <v>2016-2017</v>
      </c>
      <c r="E1001" t="e">
        <f>VLOOKUP(Лист3!$A1001,Табл1!$C$10:$C$188,1,FALSE)</f>
        <v>#N/A</v>
      </c>
    </row>
    <row r="1002" spans="1:5" x14ac:dyDescent="0.25">
      <c r="A1002" s="19" t="s">
        <v>1405</v>
      </c>
      <c r="B1002">
        <v>2016</v>
      </c>
      <c r="C1002">
        <v>2017</v>
      </c>
      <c r="D1002" s="23" t="str">
        <f t="shared" si="15"/>
        <v>2016-2017</v>
      </c>
      <c r="E1002" t="e">
        <f>VLOOKUP(Лист3!$A1002,Табл1!$C$10:$C$188,1,FALSE)</f>
        <v>#N/A</v>
      </c>
    </row>
    <row r="1003" spans="1:5" x14ac:dyDescent="0.25">
      <c r="A1003" s="19" t="s">
        <v>1406</v>
      </c>
      <c r="B1003">
        <v>2020</v>
      </c>
      <c r="D1003" s="23" t="str">
        <f t="shared" si="15"/>
        <v>2020-</v>
      </c>
      <c r="E1003" t="e">
        <f>VLOOKUP(Лист3!$A1003,Табл1!$C$10:$C$188,1,FALSE)</f>
        <v>#N/A</v>
      </c>
    </row>
    <row r="1004" spans="1:5" x14ac:dyDescent="0.25">
      <c r="A1004" s="19" t="s">
        <v>501</v>
      </c>
      <c r="B1004">
        <v>2016</v>
      </c>
      <c r="C1004">
        <v>2021</v>
      </c>
      <c r="D1004" s="23" t="str">
        <f t="shared" si="15"/>
        <v>2016-2021</v>
      </c>
      <c r="E1004" t="e">
        <f>VLOOKUP(Лист3!$A1004,Табл1!$C$10:$C$188,1,FALSE)</f>
        <v>#N/A</v>
      </c>
    </row>
    <row r="1005" spans="1:5" x14ac:dyDescent="0.25">
      <c r="A1005" s="19" t="s">
        <v>502</v>
      </c>
      <c r="B1005">
        <v>2016</v>
      </c>
      <c r="C1005">
        <v>2023</v>
      </c>
      <c r="D1005" s="23" t="str">
        <f t="shared" si="15"/>
        <v>2016-2023</v>
      </c>
      <c r="E1005" t="e">
        <f>VLOOKUP(Лист3!$A1005,Табл1!$C$10:$C$188,1,FALSE)</f>
        <v>#N/A</v>
      </c>
    </row>
    <row r="1006" spans="1:5" x14ac:dyDescent="0.25">
      <c r="A1006" s="19" t="s">
        <v>503</v>
      </c>
      <c r="B1006">
        <v>2016</v>
      </c>
      <c r="C1006">
        <v>2022</v>
      </c>
      <c r="D1006" s="23" t="str">
        <f t="shared" si="15"/>
        <v>2016-2022</v>
      </c>
      <c r="E1006" t="e">
        <f>VLOOKUP(Лист3!$A1006,Табл1!$C$10:$C$188,1,FALSE)</f>
        <v>#N/A</v>
      </c>
    </row>
    <row r="1007" spans="1:5" x14ac:dyDescent="0.25">
      <c r="A1007" s="19" t="s">
        <v>1407</v>
      </c>
      <c r="B1007">
        <v>2015</v>
      </c>
      <c r="C1007">
        <v>2017</v>
      </c>
      <c r="D1007" s="23" t="str">
        <f t="shared" si="15"/>
        <v>2015-2017</v>
      </c>
      <c r="E1007" t="e">
        <f>VLOOKUP(Лист3!$A1007,Табл1!$C$10:$C$188,1,FALSE)</f>
        <v>#N/A</v>
      </c>
    </row>
    <row r="1008" spans="1:5" x14ac:dyDescent="0.25">
      <c r="A1008" s="19" t="s">
        <v>504</v>
      </c>
      <c r="B1008">
        <v>2016</v>
      </c>
      <c r="C1008">
        <v>2022</v>
      </c>
      <c r="D1008" s="23" t="str">
        <f t="shared" si="15"/>
        <v>2016-2022</v>
      </c>
      <c r="E1008" t="e">
        <f>VLOOKUP(Лист3!$A1008,Табл1!$C$10:$C$188,1,FALSE)</f>
        <v>#N/A</v>
      </c>
    </row>
    <row r="1009" spans="1:5" x14ac:dyDescent="0.25">
      <c r="A1009" s="19" t="s">
        <v>505</v>
      </c>
      <c r="B1009">
        <v>2016</v>
      </c>
      <c r="C1009">
        <v>2020</v>
      </c>
      <c r="D1009" s="23" t="str">
        <f t="shared" si="15"/>
        <v>2016-2020</v>
      </c>
      <c r="E1009" t="e">
        <f>VLOOKUP(Лист3!$A1009,Табл1!$C$10:$C$188,1,FALSE)</f>
        <v>#N/A</v>
      </c>
    </row>
    <row r="1010" spans="1:5" x14ac:dyDescent="0.25">
      <c r="A1010" s="19" t="s">
        <v>506</v>
      </c>
      <c r="B1010">
        <v>2016</v>
      </c>
      <c r="C1010">
        <v>2020</v>
      </c>
      <c r="D1010" s="23" t="str">
        <f t="shared" si="15"/>
        <v>2016-2020</v>
      </c>
      <c r="E1010" t="e">
        <f>VLOOKUP(Лист3!$A1010,Табл1!$C$10:$C$188,1,FALSE)</f>
        <v>#N/A</v>
      </c>
    </row>
    <row r="1011" spans="1:5" x14ac:dyDescent="0.25">
      <c r="A1011" s="19" t="s">
        <v>507</v>
      </c>
      <c r="B1011">
        <v>2016</v>
      </c>
      <c r="C1011">
        <v>2020</v>
      </c>
      <c r="D1011" s="23" t="str">
        <f t="shared" si="15"/>
        <v>2016-2020</v>
      </c>
      <c r="E1011" t="e">
        <f>VLOOKUP(Лист3!$A1011,Табл1!$C$10:$C$188,1,FALSE)</f>
        <v>#N/A</v>
      </c>
    </row>
    <row r="1012" spans="1:5" x14ac:dyDescent="0.25">
      <c r="A1012" s="19" t="s">
        <v>1408</v>
      </c>
      <c r="B1012">
        <v>2016</v>
      </c>
      <c r="C1012">
        <v>2018</v>
      </c>
      <c r="D1012" s="23" t="str">
        <f t="shared" si="15"/>
        <v>2016-2018</v>
      </c>
      <c r="E1012" t="e">
        <f>VLOOKUP(Лист3!$A1012,Табл1!$C$10:$C$188,1,FALSE)</f>
        <v>#N/A</v>
      </c>
    </row>
    <row r="1013" spans="1:5" x14ac:dyDescent="0.25">
      <c r="A1013" s="19" t="s">
        <v>508</v>
      </c>
      <c r="B1013">
        <v>2016</v>
      </c>
      <c r="C1013">
        <v>2020</v>
      </c>
      <c r="D1013" s="23" t="str">
        <f t="shared" si="15"/>
        <v>2016-2020</v>
      </c>
      <c r="E1013" t="e">
        <f>VLOOKUP(Лист3!$A1013,Табл1!$C$10:$C$188,1,FALSE)</f>
        <v>#N/A</v>
      </c>
    </row>
    <row r="1014" spans="1:5" x14ac:dyDescent="0.25">
      <c r="A1014" s="19" t="s">
        <v>509</v>
      </c>
      <c r="B1014">
        <v>2016</v>
      </c>
      <c r="C1014">
        <v>2022</v>
      </c>
      <c r="D1014" s="23" t="str">
        <f t="shared" si="15"/>
        <v>2016-2022</v>
      </c>
      <c r="E1014" t="e">
        <f>VLOOKUP(Лист3!$A1014,Табл1!$C$10:$C$188,1,FALSE)</f>
        <v>#N/A</v>
      </c>
    </row>
    <row r="1015" spans="1:5" x14ac:dyDescent="0.25">
      <c r="A1015" s="19" t="s">
        <v>510</v>
      </c>
      <c r="B1015">
        <v>2016</v>
      </c>
      <c r="C1015">
        <v>2020</v>
      </c>
      <c r="D1015" s="23" t="str">
        <f t="shared" si="15"/>
        <v>2016-2020</v>
      </c>
      <c r="E1015" t="e">
        <f>VLOOKUP(Лист3!$A1015,Табл1!$C$10:$C$188,1,FALSE)</f>
        <v>#N/A</v>
      </c>
    </row>
    <row r="1016" spans="1:5" x14ac:dyDescent="0.25">
      <c r="A1016" s="19" t="s">
        <v>511</v>
      </c>
      <c r="B1016">
        <v>2016</v>
      </c>
      <c r="C1016">
        <v>2020</v>
      </c>
      <c r="D1016" s="23" t="str">
        <f t="shared" si="15"/>
        <v>2016-2020</v>
      </c>
      <c r="E1016" t="e">
        <f>VLOOKUP(Лист3!$A1016,Табл1!$C$10:$C$188,1,FALSE)</f>
        <v>#N/A</v>
      </c>
    </row>
    <row r="1017" spans="1:5" x14ac:dyDescent="0.25">
      <c r="A1017" s="19" t="s">
        <v>512</v>
      </c>
      <c r="B1017">
        <v>2016</v>
      </c>
      <c r="C1017">
        <v>2020</v>
      </c>
      <c r="D1017" s="23" t="str">
        <f t="shared" si="15"/>
        <v>2016-2020</v>
      </c>
      <c r="E1017" t="e">
        <f>VLOOKUP(Лист3!$A1017,Табл1!$C$10:$C$188,1,FALSE)</f>
        <v>#N/A</v>
      </c>
    </row>
    <row r="1018" spans="1:5" x14ac:dyDescent="0.25">
      <c r="A1018" s="19" t="s">
        <v>513</v>
      </c>
      <c r="B1018">
        <v>2016</v>
      </c>
      <c r="C1018">
        <v>2022</v>
      </c>
      <c r="D1018" s="23" t="str">
        <f t="shared" si="15"/>
        <v>2016-2022</v>
      </c>
      <c r="E1018" t="e">
        <f>VLOOKUP(Лист3!$A1018,Табл1!$C$10:$C$188,1,FALSE)</f>
        <v>#N/A</v>
      </c>
    </row>
    <row r="1019" spans="1:5" x14ac:dyDescent="0.25">
      <c r="A1019" s="19" t="s">
        <v>1409</v>
      </c>
      <c r="B1019">
        <v>2021</v>
      </c>
      <c r="C1019">
        <v>2022</v>
      </c>
      <c r="D1019" s="23" t="str">
        <f t="shared" si="15"/>
        <v>2021-2022</v>
      </c>
      <c r="E1019" t="e">
        <f>VLOOKUP(Лист3!$A1019,Табл1!$C$10:$C$188,1,FALSE)</f>
        <v>#N/A</v>
      </c>
    </row>
    <row r="1020" spans="1:5" x14ac:dyDescent="0.25">
      <c r="A1020" s="19" t="s">
        <v>1410</v>
      </c>
      <c r="B1020">
        <v>2022</v>
      </c>
      <c r="C1020">
        <v>2023</v>
      </c>
      <c r="D1020" s="23" t="str">
        <f t="shared" si="15"/>
        <v>2022-2023</v>
      </c>
      <c r="E1020" t="e">
        <f>VLOOKUP(Лист3!$A1020,Табл1!$C$10:$C$188,1,FALSE)</f>
        <v>#N/A</v>
      </c>
    </row>
    <row r="1021" spans="1:5" x14ac:dyDescent="0.25">
      <c r="A1021" s="19" t="s">
        <v>1411</v>
      </c>
      <c r="B1021">
        <v>2020</v>
      </c>
      <c r="D1021" s="23" t="str">
        <f t="shared" si="15"/>
        <v>2020-</v>
      </c>
      <c r="E1021" t="e">
        <f>VLOOKUP(Лист3!$A1021,Табл1!$C$10:$C$188,1,FALSE)</f>
        <v>#N/A</v>
      </c>
    </row>
    <row r="1022" spans="1:5" x14ac:dyDescent="0.25">
      <c r="A1022" s="19" t="s">
        <v>514</v>
      </c>
      <c r="B1022">
        <v>2016</v>
      </c>
      <c r="C1022">
        <v>2020</v>
      </c>
      <c r="D1022" s="23" t="str">
        <f t="shared" si="15"/>
        <v>2016-2020</v>
      </c>
      <c r="E1022" t="e">
        <f>VLOOKUP(Лист3!$A1022,Табл1!$C$10:$C$188,1,FALSE)</f>
        <v>#N/A</v>
      </c>
    </row>
    <row r="1023" spans="1:5" x14ac:dyDescent="0.25">
      <c r="A1023" s="19" t="s">
        <v>1412</v>
      </c>
      <c r="B1023">
        <v>2016</v>
      </c>
      <c r="C1023">
        <v>2017</v>
      </c>
      <c r="D1023" s="23" t="str">
        <f t="shared" si="15"/>
        <v>2016-2017</v>
      </c>
      <c r="E1023" t="e">
        <f>VLOOKUP(Лист3!$A1023,Табл1!$C$10:$C$188,1,FALSE)</f>
        <v>#N/A</v>
      </c>
    </row>
    <row r="1024" spans="1:5" x14ac:dyDescent="0.25">
      <c r="A1024" s="19" t="s">
        <v>1413</v>
      </c>
      <c r="B1024">
        <v>2020</v>
      </c>
      <c r="D1024" s="23" t="str">
        <f t="shared" si="15"/>
        <v>2020-</v>
      </c>
      <c r="E1024" t="e">
        <f>VLOOKUP(Лист3!$A1024,Табл1!$C$10:$C$188,1,FALSE)</f>
        <v>#N/A</v>
      </c>
    </row>
    <row r="1025" spans="1:5" x14ac:dyDescent="0.25">
      <c r="A1025" s="19" t="s">
        <v>1414</v>
      </c>
      <c r="B1025">
        <v>2021</v>
      </c>
      <c r="C1025">
        <v>2022</v>
      </c>
      <c r="D1025" s="23" t="str">
        <f t="shared" si="15"/>
        <v>2021-2022</v>
      </c>
      <c r="E1025" t="e">
        <f>VLOOKUP(Лист3!$A1025,Табл1!$C$10:$C$188,1,FALSE)</f>
        <v>#N/A</v>
      </c>
    </row>
    <row r="1026" spans="1:5" x14ac:dyDescent="0.25">
      <c r="A1026" s="19" t="s">
        <v>1415</v>
      </c>
      <c r="B1026">
        <v>2020</v>
      </c>
      <c r="D1026" s="23" t="str">
        <f t="shared" si="15"/>
        <v>2020-</v>
      </c>
      <c r="E1026" t="e">
        <f>VLOOKUP(Лист3!$A1026,Табл1!$C$10:$C$188,1,FALSE)</f>
        <v>#N/A</v>
      </c>
    </row>
    <row r="1027" spans="1:5" x14ac:dyDescent="0.25">
      <c r="A1027" s="19" t="s">
        <v>515</v>
      </c>
      <c r="B1027">
        <v>2016</v>
      </c>
      <c r="C1027">
        <v>2020</v>
      </c>
      <c r="D1027" s="23" t="str">
        <f t="shared" ref="D1027:D1090" si="16">CONCATENATE(B1027,"-",C1027)</f>
        <v>2016-2020</v>
      </c>
      <c r="E1027" t="e">
        <f>VLOOKUP(Лист3!$A1027,Табл1!$C$10:$C$188,1,FALSE)</f>
        <v>#N/A</v>
      </c>
    </row>
    <row r="1028" spans="1:5" x14ac:dyDescent="0.25">
      <c r="A1028" s="19" t="s">
        <v>1416</v>
      </c>
      <c r="B1028">
        <v>2014</v>
      </c>
      <c r="C1028">
        <v>2016</v>
      </c>
      <c r="D1028" s="23" t="str">
        <f t="shared" si="16"/>
        <v>2014-2016</v>
      </c>
      <c r="E1028" t="e">
        <f>VLOOKUP(Лист3!$A1028,Табл1!$C$10:$C$188,1,FALSE)</f>
        <v>#N/A</v>
      </c>
    </row>
    <row r="1029" spans="1:5" x14ac:dyDescent="0.25">
      <c r="A1029" s="19" t="s">
        <v>1417</v>
      </c>
      <c r="B1029">
        <v>2013</v>
      </c>
      <c r="C1029">
        <v>2015</v>
      </c>
      <c r="D1029" s="23" t="str">
        <f t="shared" si="16"/>
        <v>2013-2015</v>
      </c>
      <c r="E1029" t="e">
        <f>VLOOKUP(Лист3!$A1029,Табл1!$C$10:$C$188,1,FALSE)</f>
        <v>#N/A</v>
      </c>
    </row>
    <row r="1030" spans="1:5" x14ac:dyDescent="0.25">
      <c r="A1030" s="19" t="s">
        <v>1418</v>
      </c>
      <c r="B1030">
        <v>2017</v>
      </c>
      <c r="D1030" s="23" t="str">
        <f t="shared" si="16"/>
        <v>2017-</v>
      </c>
      <c r="E1030" t="e">
        <f>VLOOKUP(Лист3!$A1030,Табл1!$C$10:$C$188,1,FALSE)</f>
        <v>#N/A</v>
      </c>
    </row>
    <row r="1031" spans="1:5" x14ac:dyDescent="0.25">
      <c r="A1031" s="19" t="s">
        <v>1419</v>
      </c>
      <c r="B1031">
        <v>2017</v>
      </c>
      <c r="D1031" s="23" t="str">
        <f t="shared" si="16"/>
        <v>2017-</v>
      </c>
      <c r="E1031" t="e">
        <f>VLOOKUP(Лист3!$A1031,Табл1!$C$10:$C$188,1,FALSE)</f>
        <v>#N/A</v>
      </c>
    </row>
    <row r="1032" spans="1:5" x14ac:dyDescent="0.25">
      <c r="A1032" s="19" t="s">
        <v>1420</v>
      </c>
      <c r="B1032">
        <v>2017</v>
      </c>
      <c r="D1032" s="23" t="str">
        <f t="shared" si="16"/>
        <v>2017-</v>
      </c>
      <c r="E1032" t="e">
        <f>VLOOKUP(Лист3!$A1032,Табл1!$C$10:$C$188,1,FALSE)</f>
        <v>#N/A</v>
      </c>
    </row>
    <row r="1033" spans="1:5" x14ac:dyDescent="0.25">
      <c r="A1033" s="19" t="s">
        <v>1421</v>
      </c>
      <c r="B1033">
        <v>2019</v>
      </c>
      <c r="D1033" s="23" t="str">
        <f t="shared" si="16"/>
        <v>2019-</v>
      </c>
      <c r="E1033" t="e">
        <f>VLOOKUP(Лист3!$A1033,Табл1!$C$10:$C$188,1,FALSE)</f>
        <v>#N/A</v>
      </c>
    </row>
    <row r="1034" spans="1:5" x14ac:dyDescent="0.25">
      <c r="A1034" s="19" t="s">
        <v>1422</v>
      </c>
      <c r="B1034">
        <v>2017</v>
      </c>
      <c r="D1034" s="23" t="str">
        <f t="shared" si="16"/>
        <v>2017-</v>
      </c>
      <c r="E1034" t="e">
        <f>VLOOKUP(Лист3!$A1034,Табл1!$C$10:$C$188,1,FALSE)</f>
        <v>#N/A</v>
      </c>
    </row>
    <row r="1035" spans="1:5" x14ac:dyDescent="0.25">
      <c r="A1035" s="19" t="s">
        <v>516</v>
      </c>
      <c r="B1035">
        <v>2017</v>
      </c>
      <c r="C1035">
        <v>2020</v>
      </c>
      <c r="D1035" s="23" t="str">
        <f t="shared" si="16"/>
        <v>2017-2020</v>
      </c>
      <c r="E1035" t="e">
        <f>VLOOKUP(Лист3!$A1035,Табл1!$C$10:$C$188,1,FALSE)</f>
        <v>#N/A</v>
      </c>
    </row>
    <row r="1036" spans="1:5" x14ac:dyDescent="0.25">
      <c r="A1036" s="19" t="s">
        <v>517</v>
      </c>
      <c r="B1036">
        <v>2017</v>
      </c>
      <c r="C1036">
        <v>2020</v>
      </c>
      <c r="D1036" s="23" t="str">
        <f t="shared" si="16"/>
        <v>2017-2020</v>
      </c>
      <c r="E1036" t="e">
        <f>VLOOKUP(Лист3!$A1036,Табл1!$C$10:$C$188,1,FALSE)</f>
        <v>#N/A</v>
      </c>
    </row>
    <row r="1037" spans="1:5" x14ac:dyDescent="0.25">
      <c r="A1037" s="19" t="s">
        <v>1423</v>
      </c>
      <c r="B1037">
        <v>2017</v>
      </c>
      <c r="D1037" s="23" t="str">
        <f t="shared" si="16"/>
        <v>2017-</v>
      </c>
      <c r="E1037" t="e">
        <f>VLOOKUP(Лист3!$A1037,Табл1!$C$10:$C$188,1,FALSE)</f>
        <v>#N/A</v>
      </c>
    </row>
    <row r="1038" spans="1:5" x14ac:dyDescent="0.25">
      <c r="A1038" s="19" t="s">
        <v>1424</v>
      </c>
      <c r="B1038">
        <v>2021</v>
      </c>
      <c r="D1038" s="23" t="str">
        <f t="shared" si="16"/>
        <v>2021-</v>
      </c>
      <c r="E1038" t="e">
        <f>VLOOKUP(Лист3!$A1038,Табл1!$C$10:$C$188,1,FALSE)</f>
        <v>#N/A</v>
      </c>
    </row>
    <row r="1039" spans="1:5" x14ac:dyDescent="0.25">
      <c r="A1039" s="19" t="s">
        <v>1425</v>
      </c>
      <c r="B1039">
        <v>2021</v>
      </c>
      <c r="D1039" s="23" t="str">
        <f t="shared" si="16"/>
        <v>2021-</v>
      </c>
      <c r="E1039" t="e">
        <f>VLOOKUP(Лист3!$A1039,Табл1!$C$10:$C$188,1,FALSE)</f>
        <v>#N/A</v>
      </c>
    </row>
    <row r="1040" spans="1:5" x14ac:dyDescent="0.25">
      <c r="A1040" s="19" t="s">
        <v>1426</v>
      </c>
      <c r="B1040">
        <v>2017</v>
      </c>
      <c r="D1040" s="23" t="str">
        <f t="shared" si="16"/>
        <v>2017-</v>
      </c>
      <c r="E1040" t="e">
        <f>VLOOKUP(Лист3!$A1040,Табл1!$C$10:$C$188,1,FALSE)</f>
        <v>#N/A</v>
      </c>
    </row>
    <row r="1041" spans="1:5" x14ac:dyDescent="0.25">
      <c r="A1041" s="19" t="s">
        <v>1427</v>
      </c>
      <c r="B1041">
        <v>2017</v>
      </c>
      <c r="D1041" s="23" t="str">
        <f t="shared" si="16"/>
        <v>2017-</v>
      </c>
      <c r="E1041" t="e">
        <f>VLOOKUP(Лист3!$A1041,Табл1!$C$10:$C$188,1,FALSE)</f>
        <v>#N/A</v>
      </c>
    </row>
    <row r="1042" spans="1:5" x14ac:dyDescent="0.25">
      <c r="A1042" s="19" t="s">
        <v>518</v>
      </c>
      <c r="B1042">
        <v>2016</v>
      </c>
      <c r="C1042">
        <v>2022</v>
      </c>
      <c r="D1042" s="23" t="str">
        <f t="shared" si="16"/>
        <v>2016-2022</v>
      </c>
      <c r="E1042" t="e">
        <f>VLOOKUP(Лист3!$A1042,Табл1!$C$10:$C$188,1,FALSE)</f>
        <v>#N/A</v>
      </c>
    </row>
    <row r="1043" spans="1:5" x14ac:dyDescent="0.25">
      <c r="A1043" s="19" t="s">
        <v>1428</v>
      </c>
      <c r="B1043">
        <v>2019</v>
      </c>
      <c r="D1043" s="23" t="str">
        <f t="shared" si="16"/>
        <v>2019-</v>
      </c>
      <c r="E1043" t="e">
        <f>VLOOKUP(Лист3!$A1043,Табл1!$C$10:$C$188,1,FALSE)</f>
        <v>#N/A</v>
      </c>
    </row>
    <row r="1044" spans="1:5" x14ac:dyDescent="0.25">
      <c r="A1044" s="19" t="s">
        <v>1429</v>
      </c>
      <c r="B1044">
        <v>2014</v>
      </c>
      <c r="C1044">
        <v>2016</v>
      </c>
      <c r="D1044" s="23" t="str">
        <f t="shared" si="16"/>
        <v>2014-2016</v>
      </c>
      <c r="E1044" t="e">
        <f>VLOOKUP(Лист3!$A1044,Табл1!$C$10:$C$188,1,FALSE)</f>
        <v>#N/A</v>
      </c>
    </row>
    <row r="1045" spans="1:5" x14ac:dyDescent="0.25">
      <c r="A1045" s="19" t="s">
        <v>1430</v>
      </c>
      <c r="B1045">
        <v>2020</v>
      </c>
      <c r="D1045" s="23" t="str">
        <f t="shared" si="16"/>
        <v>2020-</v>
      </c>
      <c r="E1045" t="e">
        <f>VLOOKUP(Лист3!$A1045,Табл1!$C$10:$C$188,1,FALSE)</f>
        <v>#N/A</v>
      </c>
    </row>
    <row r="1046" spans="1:5" x14ac:dyDescent="0.25">
      <c r="A1046" s="19" t="s">
        <v>1431</v>
      </c>
      <c r="B1046">
        <v>2021</v>
      </c>
      <c r="D1046" s="23" t="str">
        <f t="shared" si="16"/>
        <v>2021-</v>
      </c>
      <c r="E1046" t="e">
        <f>VLOOKUP(Лист3!$A1046,Табл1!$C$10:$C$188,1,FALSE)</f>
        <v>#N/A</v>
      </c>
    </row>
    <row r="1047" spans="1:5" x14ac:dyDescent="0.25">
      <c r="A1047" s="19" t="s">
        <v>1432</v>
      </c>
      <c r="B1047">
        <v>2021</v>
      </c>
      <c r="D1047" s="23" t="str">
        <f t="shared" si="16"/>
        <v>2021-</v>
      </c>
      <c r="E1047" t="e">
        <f>VLOOKUP(Лист3!$A1047,Табл1!$C$10:$C$188,1,FALSE)</f>
        <v>#N/A</v>
      </c>
    </row>
    <row r="1048" spans="1:5" x14ac:dyDescent="0.25">
      <c r="A1048" s="19" t="s">
        <v>1433</v>
      </c>
      <c r="B1048">
        <v>2017</v>
      </c>
      <c r="D1048" s="23" t="str">
        <f t="shared" si="16"/>
        <v>2017-</v>
      </c>
      <c r="E1048" t="e">
        <f>VLOOKUP(Лист3!$A1048,Табл1!$C$10:$C$188,1,FALSE)</f>
        <v>#N/A</v>
      </c>
    </row>
    <row r="1049" spans="1:5" x14ac:dyDescent="0.25">
      <c r="A1049" s="19" t="s">
        <v>1434</v>
      </c>
      <c r="B1049">
        <v>2017</v>
      </c>
      <c r="D1049" s="23" t="str">
        <f t="shared" si="16"/>
        <v>2017-</v>
      </c>
      <c r="E1049" t="e">
        <f>VLOOKUP(Лист3!$A1049,Табл1!$C$10:$C$188,1,FALSE)</f>
        <v>#N/A</v>
      </c>
    </row>
    <row r="1050" spans="1:5" x14ac:dyDescent="0.25">
      <c r="A1050" s="19" t="s">
        <v>1435</v>
      </c>
      <c r="B1050">
        <v>2017</v>
      </c>
      <c r="D1050" s="23" t="str">
        <f t="shared" si="16"/>
        <v>2017-</v>
      </c>
      <c r="E1050" t="e">
        <f>VLOOKUP(Лист3!$A1050,Табл1!$C$10:$C$188,1,FALSE)</f>
        <v>#N/A</v>
      </c>
    </row>
    <row r="1051" spans="1:5" x14ac:dyDescent="0.25">
      <c r="A1051" s="19" t="s">
        <v>1436</v>
      </c>
      <c r="B1051">
        <v>2017</v>
      </c>
      <c r="D1051" s="23" t="str">
        <f t="shared" si="16"/>
        <v>2017-</v>
      </c>
      <c r="E1051" t="e">
        <f>VLOOKUP(Лист3!$A1051,Табл1!$C$10:$C$188,1,FALSE)</f>
        <v>#N/A</v>
      </c>
    </row>
    <row r="1052" spans="1:5" x14ac:dyDescent="0.25">
      <c r="A1052" s="19" t="s">
        <v>1437</v>
      </c>
      <c r="B1052">
        <v>2017</v>
      </c>
      <c r="D1052" s="23" t="str">
        <f t="shared" si="16"/>
        <v>2017-</v>
      </c>
      <c r="E1052" t="e">
        <f>VLOOKUP(Лист3!$A1052,Табл1!$C$10:$C$188,1,FALSE)</f>
        <v>#N/A</v>
      </c>
    </row>
    <row r="1053" spans="1:5" x14ac:dyDescent="0.25">
      <c r="A1053" s="19" t="s">
        <v>1438</v>
      </c>
      <c r="B1053">
        <v>2017</v>
      </c>
      <c r="D1053" s="23" t="str">
        <f t="shared" si="16"/>
        <v>2017-</v>
      </c>
      <c r="E1053" t="e">
        <f>VLOOKUP(Лист3!$A1053,Табл1!$C$10:$C$188,1,FALSE)</f>
        <v>#N/A</v>
      </c>
    </row>
    <row r="1054" spans="1:5" x14ac:dyDescent="0.25">
      <c r="A1054" s="19" t="s">
        <v>1439</v>
      </c>
      <c r="B1054">
        <v>2017</v>
      </c>
      <c r="D1054" s="23" t="str">
        <f t="shared" si="16"/>
        <v>2017-</v>
      </c>
      <c r="E1054" t="e">
        <f>VLOOKUP(Лист3!$A1054,Табл1!$C$10:$C$188,1,FALSE)</f>
        <v>#N/A</v>
      </c>
    </row>
    <row r="1055" spans="1:5" x14ac:dyDescent="0.25">
      <c r="A1055" s="19" t="s">
        <v>519</v>
      </c>
      <c r="B1055">
        <v>2016</v>
      </c>
      <c r="C1055">
        <v>2024</v>
      </c>
      <c r="D1055" s="23" t="str">
        <f t="shared" si="16"/>
        <v>2016-2024</v>
      </c>
      <c r="E1055" t="e">
        <f>VLOOKUP(Лист3!$A1055,Табл1!$C$10:$C$188,1,FALSE)</f>
        <v>#N/A</v>
      </c>
    </row>
    <row r="1056" spans="1:5" x14ac:dyDescent="0.25">
      <c r="A1056" s="19" t="s">
        <v>1440</v>
      </c>
      <c r="B1056">
        <v>2017</v>
      </c>
      <c r="D1056" s="23" t="str">
        <f t="shared" si="16"/>
        <v>2017-</v>
      </c>
      <c r="E1056" t="e">
        <f>VLOOKUP(Лист3!$A1056,Табл1!$C$10:$C$188,1,FALSE)</f>
        <v>#N/A</v>
      </c>
    </row>
    <row r="1057" spans="1:5" x14ac:dyDescent="0.25">
      <c r="A1057" s="19" t="s">
        <v>520</v>
      </c>
      <c r="B1057">
        <v>2016</v>
      </c>
      <c r="C1057">
        <v>2022</v>
      </c>
      <c r="D1057" s="23" t="str">
        <f t="shared" si="16"/>
        <v>2016-2022</v>
      </c>
      <c r="E1057" t="e">
        <f>VLOOKUP(Лист3!$A1057,Табл1!$C$10:$C$188,1,FALSE)</f>
        <v>#N/A</v>
      </c>
    </row>
    <row r="1058" spans="1:5" x14ac:dyDescent="0.25">
      <c r="A1058" s="19" t="s">
        <v>1441</v>
      </c>
      <c r="B1058">
        <v>2017</v>
      </c>
      <c r="D1058" s="23" t="str">
        <f t="shared" si="16"/>
        <v>2017-</v>
      </c>
      <c r="E1058" t="e">
        <f>VLOOKUP(Лист3!$A1058,Табл1!$C$10:$C$188,1,FALSE)</f>
        <v>#N/A</v>
      </c>
    </row>
    <row r="1059" spans="1:5" x14ac:dyDescent="0.25">
      <c r="A1059" s="19" t="s">
        <v>1442</v>
      </c>
      <c r="B1059">
        <v>2017</v>
      </c>
      <c r="D1059" s="23" t="str">
        <f t="shared" si="16"/>
        <v>2017-</v>
      </c>
      <c r="E1059" t="e">
        <f>VLOOKUP(Лист3!$A1059,Табл1!$C$10:$C$188,1,FALSE)</f>
        <v>#N/A</v>
      </c>
    </row>
    <row r="1060" spans="1:5" x14ac:dyDescent="0.25">
      <c r="A1060" s="19" t="s">
        <v>1443</v>
      </c>
      <c r="B1060">
        <v>2017</v>
      </c>
      <c r="D1060" s="23" t="str">
        <f t="shared" si="16"/>
        <v>2017-</v>
      </c>
      <c r="E1060" t="e">
        <f>VLOOKUP(Лист3!$A1060,Табл1!$C$10:$C$188,1,FALSE)</f>
        <v>#N/A</v>
      </c>
    </row>
    <row r="1061" spans="1:5" x14ac:dyDescent="0.25">
      <c r="A1061" s="19" t="s">
        <v>1444</v>
      </c>
      <c r="B1061">
        <v>2021</v>
      </c>
      <c r="D1061" s="23" t="str">
        <f t="shared" si="16"/>
        <v>2021-</v>
      </c>
      <c r="E1061" t="e">
        <f>VLOOKUP(Лист3!$A1061,Табл1!$C$10:$C$188,1,FALSE)</f>
        <v>#N/A</v>
      </c>
    </row>
    <row r="1062" spans="1:5" x14ac:dyDescent="0.25">
      <c r="A1062" s="19" t="s">
        <v>1445</v>
      </c>
      <c r="B1062">
        <v>2017</v>
      </c>
      <c r="D1062" s="23" t="str">
        <f t="shared" si="16"/>
        <v>2017-</v>
      </c>
      <c r="E1062" t="e">
        <f>VLOOKUP(Лист3!$A1062,Табл1!$C$10:$C$188,1,FALSE)</f>
        <v>#N/A</v>
      </c>
    </row>
    <row r="1063" spans="1:5" x14ac:dyDescent="0.25">
      <c r="A1063" s="19" t="s">
        <v>1446</v>
      </c>
      <c r="B1063">
        <v>2017</v>
      </c>
      <c r="D1063" s="23" t="str">
        <f t="shared" si="16"/>
        <v>2017-</v>
      </c>
      <c r="E1063" t="e">
        <f>VLOOKUP(Лист3!$A1063,Табл1!$C$10:$C$188,1,FALSE)</f>
        <v>#N/A</v>
      </c>
    </row>
    <row r="1064" spans="1:5" x14ac:dyDescent="0.25">
      <c r="A1064" s="19" t="s">
        <v>1447</v>
      </c>
      <c r="B1064">
        <v>2017</v>
      </c>
      <c r="D1064" s="23" t="str">
        <f t="shared" si="16"/>
        <v>2017-</v>
      </c>
      <c r="E1064" t="e">
        <f>VLOOKUP(Лист3!$A1064,Табл1!$C$10:$C$188,1,FALSE)</f>
        <v>#N/A</v>
      </c>
    </row>
    <row r="1065" spans="1:5" x14ac:dyDescent="0.25">
      <c r="A1065" s="19" t="s">
        <v>1448</v>
      </c>
      <c r="B1065">
        <v>2017</v>
      </c>
      <c r="D1065" s="23" t="str">
        <f t="shared" si="16"/>
        <v>2017-</v>
      </c>
      <c r="E1065" t="e">
        <f>VLOOKUP(Лист3!$A1065,Табл1!$C$10:$C$188,1,FALSE)</f>
        <v>#N/A</v>
      </c>
    </row>
    <row r="1066" spans="1:5" x14ac:dyDescent="0.25">
      <c r="A1066" s="19" t="s">
        <v>1449</v>
      </c>
      <c r="B1066">
        <v>2017</v>
      </c>
      <c r="D1066" s="23" t="str">
        <f t="shared" si="16"/>
        <v>2017-</v>
      </c>
      <c r="E1066" t="e">
        <f>VLOOKUP(Лист3!$A1066,Табл1!$C$10:$C$188,1,FALSE)</f>
        <v>#N/A</v>
      </c>
    </row>
    <row r="1067" spans="1:5" x14ac:dyDescent="0.25">
      <c r="A1067" s="19" t="s">
        <v>1450</v>
      </c>
      <c r="B1067">
        <v>2017</v>
      </c>
      <c r="D1067" s="23" t="str">
        <f t="shared" si="16"/>
        <v>2017-</v>
      </c>
      <c r="E1067" t="e">
        <f>VLOOKUP(Лист3!$A1067,Табл1!$C$10:$C$188,1,FALSE)</f>
        <v>#N/A</v>
      </c>
    </row>
    <row r="1068" spans="1:5" x14ac:dyDescent="0.25">
      <c r="A1068" s="19" t="s">
        <v>1451</v>
      </c>
      <c r="B1068">
        <v>2017</v>
      </c>
      <c r="D1068" s="23" t="str">
        <f t="shared" si="16"/>
        <v>2017-</v>
      </c>
      <c r="E1068" t="e">
        <f>VLOOKUP(Лист3!$A1068,Табл1!$C$10:$C$188,1,FALSE)</f>
        <v>#N/A</v>
      </c>
    </row>
    <row r="1069" spans="1:5" x14ac:dyDescent="0.25">
      <c r="A1069" s="19" t="s">
        <v>521</v>
      </c>
      <c r="B1069">
        <v>2017</v>
      </c>
      <c r="C1069">
        <v>2020</v>
      </c>
      <c r="D1069" s="23" t="str">
        <f t="shared" si="16"/>
        <v>2017-2020</v>
      </c>
      <c r="E1069" t="e">
        <f>VLOOKUP(Лист3!$A1069,Табл1!$C$10:$C$188,1,FALSE)</f>
        <v>#N/A</v>
      </c>
    </row>
    <row r="1070" spans="1:5" x14ac:dyDescent="0.25">
      <c r="A1070" s="19" t="s">
        <v>1452</v>
      </c>
      <c r="B1070">
        <v>2017</v>
      </c>
      <c r="D1070" s="23" t="str">
        <f t="shared" si="16"/>
        <v>2017-</v>
      </c>
      <c r="E1070" t="e">
        <f>VLOOKUP(Лист3!$A1070,Табл1!$C$10:$C$188,1,FALSE)</f>
        <v>#N/A</v>
      </c>
    </row>
    <row r="1071" spans="1:5" x14ac:dyDescent="0.25">
      <c r="A1071" s="19" t="s">
        <v>1453</v>
      </c>
      <c r="B1071">
        <v>2017</v>
      </c>
      <c r="D1071" s="23" t="str">
        <f t="shared" si="16"/>
        <v>2017-</v>
      </c>
      <c r="E1071" t="e">
        <f>VLOOKUP(Лист3!$A1071,Табл1!$C$10:$C$188,1,FALSE)</f>
        <v>#N/A</v>
      </c>
    </row>
    <row r="1072" spans="1:5" x14ac:dyDescent="0.25">
      <c r="A1072" s="19" t="s">
        <v>1454</v>
      </c>
      <c r="B1072">
        <v>2017</v>
      </c>
      <c r="D1072" s="23" t="str">
        <f t="shared" si="16"/>
        <v>2017-</v>
      </c>
      <c r="E1072" t="e">
        <f>VLOOKUP(Лист3!$A1072,Табл1!$C$10:$C$188,1,FALSE)</f>
        <v>#N/A</v>
      </c>
    </row>
    <row r="1073" spans="1:5" x14ac:dyDescent="0.25">
      <c r="A1073" s="19" t="s">
        <v>1455</v>
      </c>
      <c r="B1073">
        <v>2017</v>
      </c>
      <c r="D1073" s="23" t="str">
        <f t="shared" si="16"/>
        <v>2017-</v>
      </c>
      <c r="E1073" t="e">
        <f>VLOOKUP(Лист3!$A1073,Табл1!$C$10:$C$188,1,FALSE)</f>
        <v>#N/A</v>
      </c>
    </row>
    <row r="1074" spans="1:5" x14ac:dyDescent="0.25">
      <c r="A1074" s="19" t="s">
        <v>522</v>
      </c>
      <c r="B1074">
        <v>2016</v>
      </c>
      <c r="C1074">
        <v>2022</v>
      </c>
      <c r="D1074" s="23" t="str">
        <f t="shared" si="16"/>
        <v>2016-2022</v>
      </c>
      <c r="E1074" t="e">
        <f>VLOOKUP(Лист3!$A1074,Табл1!$C$10:$C$188,1,FALSE)</f>
        <v>#N/A</v>
      </c>
    </row>
    <row r="1075" spans="1:5" x14ac:dyDescent="0.25">
      <c r="A1075" s="19" t="s">
        <v>1456</v>
      </c>
      <c r="B1075">
        <v>2017</v>
      </c>
      <c r="D1075" s="23" t="str">
        <f t="shared" si="16"/>
        <v>2017-</v>
      </c>
      <c r="E1075" t="e">
        <f>VLOOKUP(Лист3!$A1075,Табл1!$C$10:$C$188,1,FALSE)</f>
        <v>#N/A</v>
      </c>
    </row>
    <row r="1076" spans="1:5" x14ac:dyDescent="0.25">
      <c r="A1076" s="19" t="s">
        <v>1457</v>
      </c>
      <c r="B1076">
        <v>2017</v>
      </c>
      <c r="D1076" s="23" t="str">
        <f t="shared" si="16"/>
        <v>2017-</v>
      </c>
      <c r="E1076" t="e">
        <f>VLOOKUP(Лист3!$A1076,Табл1!$C$10:$C$188,1,FALSE)</f>
        <v>#N/A</v>
      </c>
    </row>
    <row r="1077" spans="1:5" x14ac:dyDescent="0.25">
      <c r="A1077" s="19" t="s">
        <v>1458</v>
      </c>
      <c r="B1077">
        <v>2017</v>
      </c>
      <c r="D1077" s="23" t="str">
        <f t="shared" si="16"/>
        <v>2017-</v>
      </c>
      <c r="E1077" t="e">
        <f>VLOOKUP(Лист3!$A1077,Табл1!$C$10:$C$188,1,FALSE)</f>
        <v>#N/A</v>
      </c>
    </row>
    <row r="1078" spans="1:5" x14ac:dyDescent="0.25">
      <c r="A1078" s="19" t="s">
        <v>1459</v>
      </c>
      <c r="B1078">
        <v>2017</v>
      </c>
      <c r="D1078" s="23" t="str">
        <f t="shared" si="16"/>
        <v>2017-</v>
      </c>
      <c r="E1078" t="e">
        <f>VLOOKUP(Лист3!$A1078,Табл1!$C$10:$C$188,1,FALSE)</f>
        <v>#N/A</v>
      </c>
    </row>
    <row r="1079" spans="1:5" x14ac:dyDescent="0.25">
      <c r="A1079" s="19" t="s">
        <v>1460</v>
      </c>
      <c r="B1079">
        <v>2017</v>
      </c>
      <c r="D1079" s="23" t="str">
        <f t="shared" si="16"/>
        <v>2017-</v>
      </c>
      <c r="E1079" t="e">
        <f>VLOOKUP(Лист3!$A1079,Табл1!$C$10:$C$188,1,FALSE)</f>
        <v>#N/A</v>
      </c>
    </row>
    <row r="1080" spans="1:5" x14ac:dyDescent="0.25">
      <c r="A1080" s="19" t="s">
        <v>1461</v>
      </c>
      <c r="B1080">
        <v>2017</v>
      </c>
      <c r="D1080" s="23" t="str">
        <f t="shared" si="16"/>
        <v>2017-</v>
      </c>
      <c r="E1080" t="e">
        <f>VLOOKUP(Лист3!$A1080,Табл1!$C$10:$C$188,1,FALSE)</f>
        <v>#N/A</v>
      </c>
    </row>
    <row r="1081" spans="1:5" x14ac:dyDescent="0.25">
      <c r="A1081" s="19" t="s">
        <v>1462</v>
      </c>
      <c r="B1081">
        <v>2017</v>
      </c>
      <c r="D1081" s="23" t="str">
        <f t="shared" si="16"/>
        <v>2017-</v>
      </c>
      <c r="E1081" t="e">
        <f>VLOOKUP(Лист3!$A1081,Табл1!$C$10:$C$188,1,FALSE)</f>
        <v>#N/A</v>
      </c>
    </row>
    <row r="1082" spans="1:5" x14ac:dyDescent="0.25">
      <c r="A1082" s="19" t="s">
        <v>1463</v>
      </c>
      <c r="B1082">
        <v>2017</v>
      </c>
      <c r="D1082" s="23" t="str">
        <f t="shared" si="16"/>
        <v>2017-</v>
      </c>
      <c r="E1082" t="e">
        <f>VLOOKUP(Лист3!$A1082,Табл1!$C$10:$C$188,1,FALSE)</f>
        <v>#N/A</v>
      </c>
    </row>
    <row r="1083" spans="1:5" x14ac:dyDescent="0.25">
      <c r="A1083" s="19" t="s">
        <v>1464</v>
      </c>
      <c r="B1083">
        <v>2017</v>
      </c>
      <c r="D1083" s="23" t="str">
        <f t="shared" si="16"/>
        <v>2017-</v>
      </c>
      <c r="E1083" t="e">
        <f>VLOOKUP(Лист3!$A1083,Табл1!$C$10:$C$188,1,FALSE)</f>
        <v>#N/A</v>
      </c>
    </row>
    <row r="1084" spans="1:5" x14ac:dyDescent="0.25">
      <c r="A1084" s="19" t="s">
        <v>1465</v>
      </c>
      <c r="B1084">
        <v>2017</v>
      </c>
      <c r="D1084" s="23" t="str">
        <f t="shared" si="16"/>
        <v>2017-</v>
      </c>
      <c r="E1084" t="e">
        <f>VLOOKUP(Лист3!$A1084,Табл1!$C$10:$C$188,1,FALSE)</f>
        <v>#N/A</v>
      </c>
    </row>
    <row r="1085" spans="1:5" x14ac:dyDescent="0.25">
      <c r="A1085" s="19" t="s">
        <v>1466</v>
      </c>
      <c r="B1085">
        <v>2017</v>
      </c>
      <c r="D1085" s="23" t="str">
        <f t="shared" si="16"/>
        <v>2017-</v>
      </c>
      <c r="E1085" t="e">
        <f>VLOOKUP(Лист3!$A1085,Табл1!$C$10:$C$188,1,FALSE)</f>
        <v>#N/A</v>
      </c>
    </row>
    <row r="1086" spans="1:5" x14ac:dyDescent="0.25">
      <c r="A1086" s="19" t="s">
        <v>1467</v>
      </c>
      <c r="B1086">
        <v>2021</v>
      </c>
      <c r="D1086" s="23" t="str">
        <f t="shared" si="16"/>
        <v>2021-</v>
      </c>
      <c r="E1086" t="e">
        <f>VLOOKUP(Лист3!$A1086,Табл1!$C$10:$C$188,1,FALSE)</f>
        <v>#N/A</v>
      </c>
    </row>
    <row r="1087" spans="1:5" x14ac:dyDescent="0.25">
      <c r="A1087" s="19" t="s">
        <v>1468</v>
      </c>
      <c r="B1087">
        <v>2017</v>
      </c>
      <c r="D1087" s="23" t="str">
        <f t="shared" si="16"/>
        <v>2017-</v>
      </c>
      <c r="E1087" t="e">
        <f>VLOOKUP(Лист3!$A1087,Табл1!$C$10:$C$188,1,FALSE)</f>
        <v>#N/A</v>
      </c>
    </row>
    <row r="1088" spans="1:5" x14ac:dyDescent="0.25">
      <c r="A1088" s="19" t="s">
        <v>1469</v>
      </c>
      <c r="B1088">
        <v>2017</v>
      </c>
      <c r="D1088" s="23" t="str">
        <f t="shared" si="16"/>
        <v>2017-</v>
      </c>
      <c r="E1088" t="e">
        <f>VLOOKUP(Лист3!$A1088,Табл1!$C$10:$C$188,1,FALSE)</f>
        <v>#N/A</v>
      </c>
    </row>
    <row r="1089" spans="1:5" x14ac:dyDescent="0.25">
      <c r="A1089" s="19" t="s">
        <v>523</v>
      </c>
      <c r="B1089">
        <v>2016</v>
      </c>
      <c r="C1089">
        <v>2021</v>
      </c>
      <c r="D1089" s="23" t="str">
        <f t="shared" si="16"/>
        <v>2016-2021</v>
      </c>
      <c r="E1089" t="e">
        <f>VLOOKUP(Лист3!$A1089,Табл1!$C$10:$C$188,1,FALSE)</f>
        <v>#N/A</v>
      </c>
    </row>
    <row r="1090" spans="1:5" x14ac:dyDescent="0.25">
      <c r="A1090" s="19" t="s">
        <v>1470</v>
      </c>
      <c r="B1090">
        <v>2017</v>
      </c>
      <c r="D1090" s="23" t="str">
        <f t="shared" si="16"/>
        <v>2017-</v>
      </c>
      <c r="E1090" t="e">
        <f>VLOOKUP(Лист3!$A1090,Табл1!$C$10:$C$188,1,FALSE)</f>
        <v>#N/A</v>
      </c>
    </row>
    <row r="1091" spans="1:5" x14ac:dyDescent="0.25">
      <c r="A1091" s="19" t="s">
        <v>1471</v>
      </c>
      <c r="B1091">
        <v>2017</v>
      </c>
      <c r="D1091" s="23" t="str">
        <f t="shared" ref="D1091:D1154" si="17">CONCATENATE(B1091,"-",C1091)</f>
        <v>2017-</v>
      </c>
      <c r="E1091" t="e">
        <f>VLOOKUP(Лист3!$A1091,Табл1!$C$10:$C$188,1,FALSE)</f>
        <v>#N/A</v>
      </c>
    </row>
    <row r="1092" spans="1:5" x14ac:dyDescent="0.25">
      <c r="A1092" s="19" t="s">
        <v>1472</v>
      </c>
      <c r="B1092">
        <v>2017</v>
      </c>
      <c r="D1092" s="23" t="str">
        <f t="shared" si="17"/>
        <v>2017-</v>
      </c>
      <c r="E1092" t="e">
        <f>VLOOKUP(Лист3!$A1092,Табл1!$C$10:$C$188,1,FALSE)</f>
        <v>#N/A</v>
      </c>
    </row>
    <row r="1093" spans="1:5" x14ac:dyDescent="0.25">
      <c r="A1093" s="19" t="s">
        <v>1473</v>
      </c>
      <c r="B1093">
        <v>2017</v>
      </c>
      <c r="D1093" s="23" t="str">
        <f t="shared" si="17"/>
        <v>2017-</v>
      </c>
      <c r="E1093" t="e">
        <f>VLOOKUP(Лист3!$A1093,Табл1!$C$10:$C$188,1,FALSE)</f>
        <v>#N/A</v>
      </c>
    </row>
    <row r="1094" spans="1:5" x14ac:dyDescent="0.25">
      <c r="A1094" s="19" t="s">
        <v>1474</v>
      </c>
      <c r="B1094">
        <v>2017</v>
      </c>
      <c r="D1094" s="23" t="str">
        <f t="shared" si="17"/>
        <v>2017-</v>
      </c>
      <c r="E1094" t="e">
        <f>VLOOKUP(Лист3!$A1094,Табл1!$C$10:$C$188,1,FALSE)</f>
        <v>#N/A</v>
      </c>
    </row>
    <row r="1095" spans="1:5" x14ac:dyDescent="0.25">
      <c r="A1095" s="19" t="s">
        <v>1475</v>
      </c>
      <c r="B1095">
        <v>2017</v>
      </c>
      <c r="D1095" s="23" t="str">
        <f t="shared" si="17"/>
        <v>2017-</v>
      </c>
      <c r="E1095" t="e">
        <f>VLOOKUP(Лист3!$A1095,Табл1!$C$10:$C$188,1,FALSE)</f>
        <v>#N/A</v>
      </c>
    </row>
    <row r="1096" spans="1:5" x14ac:dyDescent="0.25">
      <c r="A1096" s="19" t="s">
        <v>1476</v>
      </c>
      <c r="B1096">
        <v>2017</v>
      </c>
      <c r="D1096" s="23" t="str">
        <f t="shared" si="17"/>
        <v>2017-</v>
      </c>
      <c r="E1096" t="e">
        <f>VLOOKUP(Лист3!$A1096,Табл1!$C$10:$C$188,1,FALSE)</f>
        <v>#N/A</v>
      </c>
    </row>
    <row r="1097" spans="1:5" x14ac:dyDescent="0.25">
      <c r="A1097" s="19" t="s">
        <v>1477</v>
      </c>
      <c r="B1097">
        <v>2017</v>
      </c>
      <c r="D1097" s="23" t="str">
        <f t="shared" si="17"/>
        <v>2017-</v>
      </c>
      <c r="E1097" t="e">
        <f>VLOOKUP(Лист3!$A1097,Табл1!$C$10:$C$188,1,FALSE)</f>
        <v>#N/A</v>
      </c>
    </row>
    <row r="1098" spans="1:5" x14ac:dyDescent="0.25">
      <c r="A1098" s="19" t="s">
        <v>1478</v>
      </c>
      <c r="B1098">
        <v>2017</v>
      </c>
      <c r="D1098" s="23" t="str">
        <f t="shared" si="17"/>
        <v>2017-</v>
      </c>
      <c r="E1098" t="e">
        <f>VLOOKUP(Лист3!$A1098,Табл1!$C$10:$C$188,1,FALSE)</f>
        <v>#N/A</v>
      </c>
    </row>
    <row r="1099" spans="1:5" x14ac:dyDescent="0.25">
      <c r="A1099" s="19" t="s">
        <v>1479</v>
      </c>
      <c r="B1099">
        <v>2015</v>
      </c>
      <c r="C1099">
        <v>2015</v>
      </c>
      <c r="D1099" s="23" t="str">
        <f t="shared" si="17"/>
        <v>2015-2015</v>
      </c>
      <c r="E1099" t="e">
        <f>VLOOKUP(Лист3!$A1099,Табл1!$C$10:$C$188,1,FALSE)</f>
        <v>#N/A</v>
      </c>
    </row>
    <row r="1100" spans="1:5" x14ac:dyDescent="0.25">
      <c r="A1100" s="19" t="s">
        <v>1480</v>
      </c>
      <c r="B1100">
        <v>2017</v>
      </c>
      <c r="D1100" s="23" t="str">
        <f t="shared" si="17"/>
        <v>2017-</v>
      </c>
      <c r="E1100" t="e">
        <f>VLOOKUP(Лист3!$A1100,Табл1!$C$10:$C$188,1,FALSE)</f>
        <v>#N/A</v>
      </c>
    </row>
    <row r="1101" spans="1:5" x14ac:dyDescent="0.25">
      <c r="A1101" s="19" t="s">
        <v>1481</v>
      </c>
      <c r="B1101">
        <v>2017</v>
      </c>
      <c r="D1101" s="23" t="str">
        <f t="shared" si="17"/>
        <v>2017-</v>
      </c>
      <c r="E1101" t="e">
        <f>VLOOKUP(Лист3!$A1101,Табл1!$C$10:$C$188,1,FALSE)</f>
        <v>#N/A</v>
      </c>
    </row>
    <row r="1102" spans="1:5" x14ac:dyDescent="0.25">
      <c r="A1102" s="19" t="s">
        <v>1482</v>
      </c>
      <c r="B1102">
        <v>2017</v>
      </c>
      <c r="D1102" s="23" t="str">
        <f t="shared" si="17"/>
        <v>2017-</v>
      </c>
      <c r="E1102" t="e">
        <f>VLOOKUP(Лист3!$A1102,Табл1!$C$10:$C$188,1,FALSE)</f>
        <v>#N/A</v>
      </c>
    </row>
    <row r="1103" spans="1:5" x14ac:dyDescent="0.25">
      <c r="A1103" s="19" t="s">
        <v>1483</v>
      </c>
      <c r="B1103">
        <v>2017</v>
      </c>
      <c r="D1103" s="23" t="str">
        <f t="shared" si="17"/>
        <v>2017-</v>
      </c>
      <c r="E1103" t="e">
        <f>VLOOKUP(Лист3!$A1103,Табл1!$C$10:$C$188,1,FALSE)</f>
        <v>#N/A</v>
      </c>
    </row>
    <row r="1104" spans="1:5" x14ac:dyDescent="0.25">
      <c r="A1104" s="19" t="s">
        <v>1484</v>
      </c>
      <c r="B1104">
        <v>2017</v>
      </c>
      <c r="D1104" s="23" t="str">
        <f t="shared" si="17"/>
        <v>2017-</v>
      </c>
      <c r="E1104" t="e">
        <f>VLOOKUP(Лист3!$A1104,Табл1!$C$10:$C$188,1,FALSE)</f>
        <v>#N/A</v>
      </c>
    </row>
    <row r="1105" spans="1:5" x14ac:dyDescent="0.25">
      <c r="A1105" s="19" t="s">
        <v>1485</v>
      </c>
      <c r="B1105">
        <v>2017</v>
      </c>
      <c r="D1105" s="23" t="str">
        <f t="shared" si="17"/>
        <v>2017-</v>
      </c>
      <c r="E1105" t="e">
        <f>VLOOKUP(Лист3!$A1105,Табл1!$C$10:$C$188,1,FALSE)</f>
        <v>#N/A</v>
      </c>
    </row>
    <row r="1106" spans="1:5" x14ac:dyDescent="0.25">
      <c r="A1106" s="19" t="s">
        <v>1486</v>
      </c>
      <c r="B1106">
        <v>2017</v>
      </c>
      <c r="D1106" s="23" t="str">
        <f t="shared" si="17"/>
        <v>2017-</v>
      </c>
      <c r="E1106" t="e">
        <f>VLOOKUP(Лист3!$A1106,Табл1!$C$10:$C$188,1,FALSE)</f>
        <v>#N/A</v>
      </c>
    </row>
    <row r="1107" spans="1:5" x14ac:dyDescent="0.25">
      <c r="A1107" s="19" t="s">
        <v>1487</v>
      </c>
      <c r="B1107">
        <v>2017</v>
      </c>
      <c r="D1107" s="23" t="str">
        <f t="shared" si="17"/>
        <v>2017-</v>
      </c>
      <c r="E1107" t="e">
        <f>VLOOKUP(Лист3!$A1107,Табл1!$C$10:$C$188,1,FALSE)</f>
        <v>#N/A</v>
      </c>
    </row>
    <row r="1108" spans="1:5" x14ac:dyDescent="0.25">
      <c r="A1108" s="19" t="s">
        <v>1488</v>
      </c>
      <c r="B1108">
        <v>2017</v>
      </c>
      <c r="D1108" s="23" t="str">
        <f t="shared" si="17"/>
        <v>2017-</v>
      </c>
      <c r="E1108" t="e">
        <f>VLOOKUP(Лист3!$A1108,Табл1!$C$10:$C$188,1,FALSE)</f>
        <v>#N/A</v>
      </c>
    </row>
    <row r="1109" spans="1:5" x14ac:dyDescent="0.25">
      <c r="A1109" s="19" t="s">
        <v>1489</v>
      </c>
      <c r="B1109">
        <v>2017</v>
      </c>
      <c r="D1109" s="23" t="str">
        <f t="shared" si="17"/>
        <v>2017-</v>
      </c>
      <c r="E1109" t="e">
        <f>VLOOKUP(Лист3!$A1109,Табл1!$C$10:$C$188,1,FALSE)</f>
        <v>#N/A</v>
      </c>
    </row>
    <row r="1110" spans="1:5" x14ac:dyDescent="0.25">
      <c r="A1110" s="19" t="s">
        <v>1490</v>
      </c>
      <c r="B1110">
        <v>2017</v>
      </c>
      <c r="D1110" s="23" t="str">
        <f t="shared" si="17"/>
        <v>2017-</v>
      </c>
      <c r="E1110" t="e">
        <f>VLOOKUP(Лист3!$A1110,Табл1!$C$10:$C$188,1,FALSE)</f>
        <v>#N/A</v>
      </c>
    </row>
    <row r="1111" spans="1:5" x14ac:dyDescent="0.25">
      <c r="A1111" s="19" t="s">
        <v>1491</v>
      </c>
      <c r="B1111">
        <v>2017</v>
      </c>
      <c r="D1111" s="23" t="str">
        <f t="shared" si="17"/>
        <v>2017-</v>
      </c>
      <c r="E1111" t="e">
        <f>VLOOKUP(Лист3!$A1111,Табл1!$C$10:$C$188,1,FALSE)</f>
        <v>#N/A</v>
      </c>
    </row>
    <row r="1112" spans="1:5" x14ac:dyDescent="0.25">
      <c r="A1112" s="19" t="s">
        <v>1492</v>
      </c>
      <c r="B1112">
        <v>2017</v>
      </c>
      <c r="D1112" s="23" t="str">
        <f t="shared" si="17"/>
        <v>2017-</v>
      </c>
      <c r="E1112" t="e">
        <f>VLOOKUP(Лист3!$A1112,Табл1!$C$10:$C$188,1,FALSE)</f>
        <v>#N/A</v>
      </c>
    </row>
    <row r="1113" spans="1:5" x14ac:dyDescent="0.25">
      <c r="A1113" s="19" t="s">
        <v>1493</v>
      </c>
      <c r="B1113">
        <v>2017</v>
      </c>
      <c r="D1113" s="23" t="str">
        <f t="shared" si="17"/>
        <v>2017-</v>
      </c>
      <c r="E1113" t="e">
        <f>VLOOKUP(Лист3!$A1113,Табл1!$C$10:$C$188,1,FALSE)</f>
        <v>#N/A</v>
      </c>
    </row>
    <row r="1114" spans="1:5" x14ac:dyDescent="0.25">
      <c r="A1114" s="19" t="s">
        <v>1494</v>
      </c>
      <c r="B1114">
        <v>2017</v>
      </c>
      <c r="D1114" s="23" t="str">
        <f t="shared" si="17"/>
        <v>2017-</v>
      </c>
      <c r="E1114" t="e">
        <f>VLOOKUP(Лист3!$A1114,Табл1!$C$10:$C$188,1,FALSE)</f>
        <v>#N/A</v>
      </c>
    </row>
    <row r="1115" spans="1:5" x14ac:dyDescent="0.25">
      <c r="A1115" s="19" t="s">
        <v>1495</v>
      </c>
      <c r="B1115">
        <v>2017</v>
      </c>
      <c r="D1115" s="23" t="str">
        <f t="shared" si="17"/>
        <v>2017-</v>
      </c>
      <c r="E1115" t="e">
        <f>VLOOKUP(Лист3!$A1115,Табл1!$C$10:$C$188,1,FALSE)</f>
        <v>#N/A</v>
      </c>
    </row>
    <row r="1116" spans="1:5" x14ac:dyDescent="0.25">
      <c r="A1116" s="19" t="s">
        <v>1496</v>
      </c>
      <c r="B1116">
        <v>2017</v>
      </c>
      <c r="D1116" s="23" t="str">
        <f t="shared" si="17"/>
        <v>2017-</v>
      </c>
      <c r="E1116" t="e">
        <f>VLOOKUP(Лист3!$A1116,Табл1!$C$10:$C$188,1,FALSE)</f>
        <v>#N/A</v>
      </c>
    </row>
    <row r="1117" spans="1:5" x14ac:dyDescent="0.25">
      <c r="A1117" s="19" t="s">
        <v>1497</v>
      </c>
      <c r="B1117">
        <v>2017</v>
      </c>
      <c r="D1117" s="23" t="str">
        <f t="shared" si="17"/>
        <v>2017-</v>
      </c>
      <c r="E1117" t="e">
        <f>VLOOKUP(Лист3!$A1117,Табл1!$C$10:$C$188,1,FALSE)</f>
        <v>#N/A</v>
      </c>
    </row>
    <row r="1118" spans="1:5" x14ac:dyDescent="0.25">
      <c r="A1118" s="19" t="s">
        <v>1498</v>
      </c>
      <c r="B1118">
        <v>2017</v>
      </c>
      <c r="D1118" s="23" t="str">
        <f t="shared" si="17"/>
        <v>2017-</v>
      </c>
      <c r="E1118" t="e">
        <f>VLOOKUP(Лист3!$A1118,Табл1!$C$10:$C$188,1,FALSE)</f>
        <v>#N/A</v>
      </c>
    </row>
    <row r="1119" spans="1:5" x14ac:dyDescent="0.25">
      <c r="A1119" s="19" t="s">
        <v>1499</v>
      </c>
      <c r="B1119">
        <v>2015</v>
      </c>
      <c r="C1119">
        <v>2015</v>
      </c>
      <c r="D1119" s="23" t="str">
        <f t="shared" si="17"/>
        <v>2015-2015</v>
      </c>
      <c r="E1119" t="e">
        <f>VLOOKUP(Лист3!$A1119,Табл1!$C$10:$C$188,1,FALSE)</f>
        <v>#N/A</v>
      </c>
    </row>
    <row r="1120" spans="1:5" x14ac:dyDescent="0.25">
      <c r="A1120" s="19" t="s">
        <v>1500</v>
      </c>
      <c r="B1120">
        <v>2017</v>
      </c>
      <c r="D1120" s="23" t="str">
        <f t="shared" si="17"/>
        <v>2017-</v>
      </c>
      <c r="E1120" t="e">
        <f>VLOOKUP(Лист3!$A1120,Табл1!$C$10:$C$188,1,FALSE)</f>
        <v>#N/A</v>
      </c>
    </row>
    <row r="1121" spans="1:5" x14ac:dyDescent="0.25">
      <c r="A1121" s="19" t="s">
        <v>1501</v>
      </c>
      <c r="B1121">
        <v>2017</v>
      </c>
      <c r="D1121" s="23" t="str">
        <f t="shared" si="17"/>
        <v>2017-</v>
      </c>
      <c r="E1121" t="e">
        <f>VLOOKUP(Лист3!$A1121,Табл1!$C$10:$C$188,1,FALSE)</f>
        <v>#N/A</v>
      </c>
    </row>
    <row r="1122" spans="1:5" x14ac:dyDescent="0.25">
      <c r="A1122" s="19" t="s">
        <v>1502</v>
      </c>
      <c r="B1122">
        <v>2017</v>
      </c>
      <c r="D1122" s="23" t="str">
        <f t="shared" si="17"/>
        <v>2017-</v>
      </c>
      <c r="E1122" t="e">
        <f>VLOOKUP(Лист3!$A1122,Табл1!$C$10:$C$188,1,FALSE)</f>
        <v>#N/A</v>
      </c>
    </row>
    <row r="1123" spans="1:5" x14ac:dyDescent="0.25">
      <c r="A1123" s="19" t="s">
        <v>1503</v>
      </c>
      <c r="B1123">
        <v>2017</v>
      </c>
      <c r="D1123" s="23" t="str">
        <f t="shared" si="17"/>
        <v>2017-</v>
      </c>
      <c r="E1123" t="e">
        <f>VLOOKUP(Лист3!$A1123,Табл1!$C$10:$C$188,1,FALSE)</f>
        <v>#N/A</v>
      </c>
    </row>
    <row r="1124" spans="1:5" x14ac:dyDescent="0.25">
      <c r="A1124" s="19" t="s">
        <v>1504</v>
      </c>
      <c r="B1124">
        <v>2017</v>
      </c>
      <c r="D1124" s="23" t="str">
        <f t="shared" si="17"/>
        <v>2017-</v>
      </c>
      <c r="E1124" t="e">
        <f>VLOOKUP(Лист3!$A1124,Табл1!$C$10:$C$188,1,FALSE)</f>
        <v>#N/A</v>
      </c>
    </row>
    <row r="1125" spans="1:5" x14ac:dyDescent="0.25">
      <c r="A1125" s="19" t="s">
        <v>1505</v>
      </c>
      <c r="B1125">
        <v>2017</v>
      </c>
      <c r="D1125" s="23" t="str">
        <f t="shared" si="17"/>
        <v>2017-</v>
      </c>
      <c r="E1125" t="e">
        <f>VLOOKUP(Лист3!$A1125,Табл1!$C$10:$C$188,1,FALSE)</f>
        <v>#N/A</v>
      </c>
    </row>
    <row r="1126" spans="1:5" x14ac:dyDescent="0.25">
      <c r="A1126" s="19" t="s">
        <v>1506</v>
      </c>
      <c r="B1126">
        <v>2017</v>
      </c>
      <c r="D1126" s="23" t="str">
        <f t="shared" si="17"/>
        <v>2017-</v>
      </c>
      <c r="E1126" t="e">
        <f>VLOOKUP(Лист3!$A1126,Табл1!$C$10:$C$188,1,FALSE)</f>
        <v>#N/A</v>
      </c>
    </row>
    <row r="1127" spans="1:5" x14ac:dyDescent="0.25">
      <c r="A1127" s="19" t="s">
        <v>1507</v>
      </c>
      <c r="B1127">
        <v>2017</v>
      </c>
      <c r="D1127" s="23" t="str">
        <f t="shared" si="17"/>
        <v>2017-</v>
      </c>
      <c r="E1127" t="e">
        <f>VLOOKUP(Лист3!$A1127,Табл1!$C$10:$C$188,1,FALSE)</f>
        <v>#N/A</v>
      </c>
    </row>
    <row r="1128" spans="1:5" x14ac:dyDescent="0.25">
      <c r="A1128" s="19" t="s">
        <v>1508</v>
      </c>
      <c r="B1128">
        <v>2017</v>
      </c>
      <c r="D1128" s="23" t="str">
        <f t="shared" si="17"/>
        <v>2017-</v>
      </c>
      <c r="E1128" t="e">
        <f>VLOOKUP(Лист3!$A1128,Табл1!$C$10:$C$188,1,FALSE)</f>
        <v>#N/A</v>
      </c>
    </row>
    <row r="1129" spans="1:5" x14ac:dyDescent="0.25">
      <c r="A1129" s="19" t="s">
        <v>1509</v>
      </c>
      <c r="B1129">
        <v>2015</v>
      </c>
      <c r="C1129">
        <v>2015</v>
      </c>
      <c r="D1129" s="23" t="str">
        <f t="shared" si="17"/>
        <v>2015-2015</v>
      </c>
      <c r="E1129" t="e">
        <f>VLOOKUP(Лист3!$A1129,Табл1!$C$10:$C$188,1,FALSE)</f>
        <v>#N/A</v>
      </c>
    </row>
    <row r="1130" spans="1:5" x14ac:dyDescent="0.25">
      <c r="A1130" s="19" t="s">
        <v>1510</v>
      </c>
      <c r="B1130">
        <v>2017</v>
      </c>
      <c r="D1130" s="23" t="str">
        <f t="shared" si="17"/>
        <v>2017-</v>
      </c>
      <c r="E1130" t="e">
        <f>VLOOKUP(Лист3!$A1130,Табл1!$C$10:$C$188,1,FALSE)</f>
        <v>#N/A</v>
      </c>
    </row>
    <row r="1131" spans="1:5" x14ac:dyDescent="0.25">
      <c r="A1131" s="19" t="s">
        <v>1511</v>
      </c>
      <c r="B1131">
        <v>2017</v>
      </c>
      <c r="D1131" s="23" t="str">
        <f t="shared" si="17"/>
        <v>2017-</v>
      </c>
      <c r="E1131" t="e">
        <f>VLOOKUP(Лист3!$A1131,Табл1!$C$10:$C$188,1,FALSE)</f>
        <v>#N/A</v>
      </c>
    </row>
    <row r="1132" spans="1:5" x14ac:dyDescent="0.25">
      <c r="A1132" s="19" t="s">
        <v>1512</v>
      </c>
      <c r="B1132">
        <v>2017</v>
      </c>
      <c r="D1132" s="23" t="str">
        <f t="shared" si="17"/>
        <v>2017-</v>
      </c>
      <c r="E1132" t="e">
        <f>VLOOKUP(Лист3!$A1132,Табл1!$C$10:$C$188,1,FALSE)</f>
        <v>#N/A</v>
      </c>
    </row>
    <row r="1133" spans="1:5" x14ac:dyDescent="0.25">
      <c r="A1133" s="19" t="s">
        <v>1513</v>
      </c>
      <c r="B1133">
        <v>2017</v>
      </c>
      <c r="D1133" s="23" t="str">
        <f t="shared" si="17"/>
        <v>2017-</v>
      </c>
      <c r="E1133" t="e">
        <f>VLOOKUP(Лист3!$A1133,Табл1!$C$10:$C$188,1,FALSE)</f>
        <v>#N/A</v>
      </c>
    </row>
    <row r="1134" spans="1:5" x14ac:dyDescent="0.25">
      <c r="A1134" s="19" t="s">
        <v>1514</v>
      </c>
      <c r="B1134">
        <v>2017</v>
      </c>
      <c r="D1134" s="23" t="str">
        <f t="shared" si="17"/>
        <v>2017-</v>
      </c>
      <c r="E1134" t="e">
        <f>VLOOKUP(Лист3!$A1134,Табл1!$C$10:$C$188,1,FALSE)</f>
        <v>#N/A</v>
      </c>
    </row>
    <row r="1135" spans="1:5" x14ac:dyDescent="0.25">
      <c r="A1135" s="19" t="s">
        <v>1515</v>
      </c>
      <c r="B1135">
        <v>2017</v>
      </c>
      <c r="D1135" s="23" t="str">
        <f t="shared" si="17"/>
        <v>2017-</v>
      </c>
      <c r="E1135" t="e">
        <f>VLOOKUP(Лист3!$A1135,Табл1!$C$10:$C$188,1,FALSE)</f>
        <v>#N/A</v>
      </c>
    </row>
    <row r="1136" spans="1:5" x14ac:dyDescent="0.25">
      <c r="A1136" s="19" t="s">
        <v>1516</v>
      </c>
      <c r="B1136">
        <v>2017</v>
      </c>
      <c r="D1136" s="23" t="str">
        <f t="shared" si="17"/>
        <v>2017-</v>
      </c>
      <c r="E1136" t="e">
        <f>VLOOKUP(Лист3!$A1136,Табл1!$C$10:$C$188,1,FALSE)</f>
        <v>#N/A</v>
      </c>
    </row>
    <row r="1137" spans="1:5" x14ac:dyDescent="0.25">
      <c r="A1137" s="19" t="s">
        <v>1517</v>
      </c>
      <c r="B1137">
        <v>2017</v>
      </c>
      <c r="D1137" s="23" t="str">
        <f t="shared" si="17"/>
        <v>2017-</v>
      </c>
      <c r="E1137" t="e">
        <f>VLOOKUP(Лист3!$A1137,Табл1!$C$10:$C$188,1,FALSE)</f>
        <v>#N/A</v>
      </c>
    </row>
    <row r="1138" spans="1:5" x14ac:dyDescent="0.25">
      <c r="A1138" s="19" t="s">
        <v>1518</v>
      </c>
      <c r="B1138">
        <v>2017</v>
      </c>
      <c r="D1138" s="23" t="str">
        <f t="shared" si="17"/>
        <v>2017-</v>
      </c>
      <c r="E1138" t="e">
        <f>VLOOKUP(Лист3!$A1138,Табл1!$C$10:$C$188,1,FALSE)</f>
        <v>#N/A</v>
      </c>
    </row>
    <row r="1139" spans="1:5" x14ac:dyDescent="0.25">
      <c r="A1139" s="19" t="s">
        <v>1519</v>
      </c>
      <c r="B1139">
        <v>2017</v>
      </c>
      <c r="D1139" s="23" t="str">
        <f t="shared" si="17"/>
        <v>2017-</v>
      </c>
      <c r="E1139" t="e">
        <f>VLOOKUP(Лист3!$A1139,Табл1!$C$10:$C$188,1,FALSE)</f>
        <v>#N/A</v>
      </c>
    </row>
    <row r="1140" spans="1:5" x14ac:dyDescent="0.25">
      <c r="A1140" s="19" t="s">
        <v>1520</v>
      </c>
      <c r="B1140">
        <v>2017</v>
      </c>
      <c r="D1140" s="23" t="str">
        <f t="shared" si="17"/>
        <v>2017-</v>
      </c>
      <c r="E1140" t="e">
        <f>VLOOKUP(Лист3!$A1140,Табл1!$C$10:$C$188,1,FALSE)</f>
        <v>#N/A</v>
      </c>
    </row>
    <row r="1141" spans="1:5" x14ac:dyDescent="0.25">
      <c r="A1141" s="19" t="s">
        <v>1521</v>
      </c>
      <c r="B1141">
        <v>2017</v>
      </c>
      <c r="D1141" s="23" t="str">
        <f t="shared" si="17"/>
        <v>2017-</v>
      </c>
      <c r="E1141" t="e">
        <f>VLOOKUP(Лист3!$A1141,Табл1!$C$10:$C$188,1,FALSE)</f>
        <v>#N/A</v>
      </c>
    </row>
    <row r="1142" spans="1:5" x14ac:dyDescent="0.25">
      <c r="A1142" s="19" t="s">
        <v>1522</v>
      </c>
      <c r="B1142">
        <v>2021</v>
      </c>
      <c r="D1142" s="23" t="str">
        <f t="shared" si="17"/>
        <v>2021-</v>
      </c>
      <c r="E1142" t="e">
        <f>VLOOKUP(Лист3!$A1142,Табл1!$C$10:$C$188,1,FALSE)</f>
        <v>#N/A</v>
      </c>
    </row>
    <row r="1143" spans="1:5" x14ac:dyDescent="0.25">
      <c r="A1143" s="19" t="s">
        <v>1523</v>
      </c>
      <c r="B1143">
        <v>2017</v>
      </c>
      <c r="D1143" s="23" t="str">
        <f t="shared" si="17"/>
        <v>2017-</v>
      </c>
      <c r="E1143" t="e">
        <f>VLOOKUP(Лист3!$A1143,Табл1!$C$10:$C$188,1,FALSE)</f>
        <v>#N/A</v>
      </c>
    </row>
    <row r="1144" spans="1:5" x14ac:dyDescent="0.25">
      <c r="A1144" s="19" t="s">
        <v>1524</v>
      </c>
      <c r="B1144">
        <v>2017</v>
      </c>
      <c r="D1144" s="23" t="str">
        <f t="shared" si="17"/>
        <v>2017-</v>
      </c>
      <c r="E1144" t="e">
        <f>VLOOKUP(Лист3!$A1144,Табл1!$C$10:$C$188,1,FALSE)</f>
        <v>#N/A</v>
      </c>
    </row>
    <row r="1145" spans="1:5" x14ac:dyDescent="0.25">
      <c r="A1145" s="19" t="s">
        <v>524</v>
      </c>
      <c r="B1145">
        <v>2016</v>
      </c>
      <c r="C1145">
        <v>2022</v>
      </c>
      <c r="D1145" s="23" t="str">
        <f t="shared" si="17"/>
        <v>2016-2022</v>
      </c>
      <c r="E1145" t="e">
        <f>VLOOKUP(Лист3!$A1145,Табл1!$C$10:$C$188,1,FALSE)</f>
        <v>#N/A</v>
      </c>
    </row>
    <row r="1146" spans="1:5" x14ac:dyDescent="0.25">
      <c r="A1146" s="19" t="s">
        <v>1525</v>
      </c>
      <c r="B1146">
        <v>2017</v>
      </c>
      <c r="D1146" s="23" t="str">
        <f t="shared" si="17"/>
        <v>2017-</v>
      </c>
      <c r="E1146" t="e">
        <f>VLOOKUP(Лист3!$A1146,Табл1!$C$10:$C$188,1,FALSE)</f>
        <v>#N/A</v>
      </c>
    </row>
    <row r="1147" spans="1:5" x14ac:dyDescent="0.25">
      <c r="A1147" s="19" t="s">
        <v>1526</v>
      </c>
      <c r="B1147">
        <v>2017</v>
      </c>
      <c r="D1147" s="23" t="str">
        <f t="shared" si="17"/>
        <v>2017-</v>
      </c>
      <c r="E1147" t="e">
        <f>VLOOKUP(Лист3!$A1147,Табл1!$C$10:$C$188,1,FALSE)</f>
        <v>#N/A</v>
      </c>
    </row>
    <row r="1148" spans="1:5" x14ac:dyDescent="0.25">
      <c r="A1148" s="19" t="s">
        <v>525</v>
      </c>
      <c r="B1148">
        <v>2016</v>
      </c>
      <c r="C1148">
        <v>2021</v>
      </c>
      <c r="D1148" s="23" t="str">
        <f t="shared" si="17"/>
        <v>2016-2021</v>
      </c>
      <c r="E1148" t="e">
        <f>VLOOKUP(Лист3!$A1148,Табл1!$C$10:$C$188,1,FALSE)</f>
        <v>#N/A</v>
      </c>
    </row>
    <row r="1149" spans="1:5" x14ac:dyDescent="0.25">
      <c r="A1149" s="19" t="s">
        <v>1527</v>
      </c>
      <c r="B1149">
        <v>2017</v>
      </c>
      <c r="D1149" s="23" t="str">
        <f t="shared" si="17"/>
        <v>2017-</v>
      </c>
      <c r="E1149" t="e">
        <f>VLOOKUP(Лист3!$A1149,Табл1!$C$10:$C$188,1,FALSE)</f>
        <v>#N/A</v>
      </c>
    </row>
    <row r="1150" spans="1:5" x14ac:dyDescent="0.25">
      <c r="A1150" s="19" t="s">
        <v>1528</v>
      </c>
      <c r="B1150">
        <v>2017</v>
      </c>
      <c r="D1150" s="23" t="str">
        <f t="shared" si="17"/>
        <v>2017-</v>
      </c>
      <c r="E1150" t="e">
        <f>VLOOKUP(Лист3!$A1150,Табл1!$C$10:$C$188,1,FALSE)</f>
        <v>#N/A</v>
      </c>
    </row>
    <row r="1151" spans="1:5" x14ac:dyDescent="0.25">
      <c r="A1151" s="19" t="s">
        <v>1529</v>
      </c>
      <c r="B1151">
        <v>2017</v>
      </c>
      <c r="D1151" s="23" t="str">
        <f t="shared" si="17"/>
        <v>2017-</v>
      </c>
      <c r="E1151" t="e">
        <f>VLOOKUP(Лист3!$A1151,Табл1!$C$10:$C$188,1,FALSE)</f>
        <v>#N/A</v>
      </c>
    </row>
    <row r="1152" spans="1:5" x14ac:dyDescent="0.25">
      <c r="A1152" s="19" t="s">
        <v>1530</v>
      </c>
      <c r="B1152">
        <v>2017</v>
      </c>
      <c r="D1152" s="23" t="str">
        <f t="shared" si="17"/>
        <v>2017-</v>
      </c>
      <c r="E1152" t="e">
        <f>VLOOKUP(Лист3!$A1152,Табл1!$C$10:$C$188,1,FALSE)</f>
        <v>#N/A</v>
      </c>
    </row>
    <row r="1153" spans="1:5" x14ac:dyDescent="0.25">
      <c r="A1153" s="19" t="s">
        <v>1531</v>
      </c>
      <c r="B1153">
        <v>2017</v>
      </c>
      <c r="D1153" s="23" t="str">
        <f t="shared" si="17"/>
        <v>2017-</v>
      </c>
      <c r="E1153" t="e">
        <f>VLOOKUP(Лист3!$A1153,Табл1!$C$10:$C$188,1,FALSE)</f>
        <v>#N/A</v>
      </c>
    </row>
    <row r="1154" spans="1:5" x14ac:dyDescent="0.25">
      <c r="A1154" s="19" t="s">
        <v>1532</v>
      </c>
      <c r="B1154">
        <v>2017</v>
      </c>
      <c r="D1154" s="23" t="str">
        <f t="shared" si="17"/>
        <v>2017-</v>
      </c>
      <c r="E1154" t="e">
        <f>VLOOKUP(Лист3!$A1154,Табл1!$C$10:$C$188,1,FALSE)</f>
        <v>#N/A</v>
      </c>
    </row>
    <row r="1155" spans="1:5" x14ac:dyDescent="0.25">
      <c r="A1155" s="19" t="s">
        <v>1533</v>
      </c>
      <c r="B1155">
        <v>2021</v>
      </c>
      <c r="D1155" s="23" t="str">
        <f t="shared" ref="D1155:D1218" si="18">CONCATENATE(B1155,"-",C1155)</f>
        <v>2021-</v>
      </c>
      <c r="E1155" t="e">
        <f>VLOOKUP(Лист3!$A1155,Табл1!$C$10:$C$188,1,FALSE)</f>
        <v>#N/A</v>
      </c>
    </row>
    <row r="1156" spans="1:5" x14ac:dyDescent="0.25">
      <c r="A1156" s="19" t="s">
        <v>526</v>
      </c>
      <c r="B1156">
        <v>2016</v>
      </c>
      <c r="C1156">
        <v>2022</v>
      </c>
      <c r="D1156" s="23" t="str">
        <f t="shared" si="18"/>
        <v>2016-2022</v>
      </c>
      <c r="E1156" t="e">
        <f>VLOOKUP(Лист3!$A1156,Табл1!$C$10:$C$188,1,FALSE)</f>
        <v>#N/A</v>
      </c>
    </row>
    <row r="1157" spans="1:5" x14ac:dyDescent="0.25">
      <c r="A1157" s="19" t="s">
        <v>1534</v>
      </c>
      <c r="B1157">
        <v>2017</v>
      </c>
      <c r="D1157" s="23" t="str">
        <f t="shared" si="18"/>
        <v>2017-</v>
      </c>
      <c r="E1157" t="e">
        <f>VLOOKUP(Лист3!$A1157,Табл1!$C$10:$C$188,1,FALSE)</f>
        <v>#N/A</v>
      </c>
    </row>
    <row r="1158" spans="1:5" x14ac:dyDescent="0.25">
      <c r="A1158" s="19" t="s">
        <v>1535</v>
      </c>
      <c r="B1158">
        <v>2017</v>
      </c>
      <c r="D1158" s="23" t="str">
        <f t="shared" si="18"/>
        <v>2017-</v>
      </c>
      <c r="E1158" t="e">
        <f>VLOOKUP(Лист3!$A1158,Табл1!$C$10:$C$188,1,FALSE)</f>
        <v>#N/A</v>
      </c>
    </row>
    <row r="1159" spans="1:5" x14ac:dyDescent="0.25">
      <c r="A1159" s="19" t="s">
        <v>1536</v>
      </c>
      <c r="B1159">
        <v>2017</v>
      </c>
      <c r="D1159" s="23" t="str">
        <f t="shared" si="18"/>
        <v>2017-</v>
      </c>
      <c r="E1159" t="e">
        <f>VLOOKUP(Лист3!$A1159,Табл1!$C$10:$C$188,1,FALSE)</f>
        <v>#N/A</v>
      </c>
    </row>
    <row r="1160" spans="1:5" x14ac:dyDescent="0.25">
      <c r="A1160" s="19" t="s">
        <v>1537</v>
      </c>
      <c r="B1160">
        <v>2017</v>
      </c>
      <c r="D1160" s="23" t="str">
        <f t="shared" si="18"/>
        <v>2017-</v>
      </c>
      <c r="E1160" t="e">
        <f>VLOOKUP(Лист3!$A1160,Табл1!$C$10:$C$188,1,FALSE)</f>
        <v>#N/A</v>
      </c>
    </row>
    <row r="1161" spans="1:5" x14ac:dyDescent="0.25">
      <c r="A1161" s="19" t="s">
        <v>1538</v>
      </c>
      <c r="B1161">
        <v>2017</v>
      </c>
      <c r="D1161" s="23" t="str">
        <f t="shared" si="18"/>
        <v>2017-</v>
      </c>
      <c r="E1161" t="e">
        <f>VLOOKUP(Лист3!$A1161,Табл1!$C$10:$C$188,1,FALSE)</f>
        <v>#N/A</v>
      </c>
    </row>
    <row r="1162" spans="1:5" x14ac:dyDescent="0.25">
      <c r="A1162" s="19" t="s">
        <v>1539</v>
      </c>
      <c r="B1162">
        <v>2017</v>
      </c>
      <c r="D1162" s="23" t="str">
        <f t="shared" si="18"/>
        <v>2017-</v>
      </c>
      <c r="E1162" t="e">
        <f>VLOOKUP(Лист3!$A1162,Табл1!$C$10:$C$188,1,FALSE)</f>
        <v>#N/A</v>
      </c>
    </row>
    <row r="1163" spans="1:5" x14ac:dyDescent="0.25">
      <c r="A1163" s="19" t="s">
        <v>1540</v>
      </c>
      <c r="B1163">
        <v>2017</v>
      </c>
      <c r="D1163" s="23" t="str">
        <f t="shared" si="18"/>
        <v>2017-</v>
      </c>
      <c r="E1163" t="e">
        <f>VLOOKUP(Лист3!$A1163,Табл1!$C$10:$C$188,1,FALSE)</f>
        <v>#N/A</v>
      </c>
    </row>
    <row r="1164" spans="1:5" x14ac:dyDescent="0.25">
      <c r="A1164" s="19" t="s">
        <v>1541</v>
      </c>
      <c r="B1164">
        <v>2017</v>
      </c>
      <c r="D1164" s="23" t="str">
        <f t="shared" si="18"/>
        <v>2017-</v>
      </c>
      <c r="E1164" t="e">
        <f>VLOOKUP(Лист3!$A1164,Табл1!$C$10:$C$188,1,FALSE)</f>
        <v>#N/A</v>
      </c>
    </row>
    <row r="1165" spans="1:5" x14ac:dyDescent="0.25">
      <c r="A1165" s="19" t="s">
        <v>1542</v>
      </c>
      <c r="B1165">
        <v>2017</v>
      </c>
      <c r="D1165" s="23" t="str">
        <f t="shared" si="18"/>
        <v>2017-</v>
      </c>
      <c r="E1165" t="e">
        <f>VLOOKUP(Лист3!$A1165,Табл1!$C$10:$C$188,1,FALSE)</f>
        <v>#N/A</v>
      </c>
    </row>
    <row r="1166" spans="1:5" x14ac:dyDescent="0.25">
      <c r="A1166" s="19" t="s">
        <v>1543</v>
      </c>
      <c r="B1166">
        <v>2017</v>
      </c>
      <c r="D1166" s="23" t="str">
        <f t="shared" si="18"/>
        <v>2017-</v>
      </c>
      <c r="E1166" t="e">
        <f>VLOOKUP(Лист3!$A1166,Табл1!$C$10:$C$188,1,FALSE)</f>
        <v>#N/A</v>
      </c>
    </row>
    <row r="1167" spans="1:5" x14ac:dyDescent="0.25">
      <c r="A1167" s="19" t="s">
        <v>1544</v>
      </c>
      <c r="B1167">
        <v>2017</v>
      </c>
      <c r="D1167" s="23" t="str">
        <f t="shared" si="18"/>
        <v>2017-</v>
      </c>
      <c r="E1167" t="e">
        <f>VLOOKUP(Лист3!$A1167,Табл1!$C$10:$C$188,1,FALSE)</f>
        <v>#N/A</v>
      </c>
    </row>
    <row r="1168" spans="1:5" x14ac:dyDescent="0.25">
      <c r="A1168" s="19" t="s">
        <v>1545</v>
      </c>
      <c r="B1168">
        <v>2017</v>
      </c>
      <c r="D1168" s="23" t="str">
        <f t="shared" si="18"/>
        <v>2017-</v>
      </c>
      <c r="E1168" t="e">
        <f>VLOOKUP(Лист3!$A1168,Табл1!$C$10:$C$188,1,FALSE)</f>
        <v>#N/A</v>
      </c>
    </row>
    <row r="1169" spans="1:5" x14ac:dyDescent="0.25">
      <c r="A1169" s="19" t="s">
        <v>1546</v>
      </c>
      <c r="B1169">
        <v>2017</v>
      </c>
      <c r="D1169" s="23" t="str">
        <f t="shared" si="18"/>
        <v>2017-</v>
      </c>
      <c r="E1169" t="e">
        <f>VLOOKUP(Лист3!$A1169,Табл1!$C$10:$C$188,1,FALSE)</f>
        <v>#N/A</v>
      </c>
    </row>
    <row r="1170" spans="1:5" x14ac:dyDescent="0.25">
      <c r="A1170" s="19" t="s">
        <v>1547</v>
      </c>
      <c r="B1170">
        <v>2017</v>
      </c>
      <c r="D1170" s="23" t="str">
        <f t="shared" si="18"/>
        <v>2017-</v>
      </c>
      <c r="E1170" t="e">
        <f>VLOOKUP(Лист3!$A1170,Табл1!$C$10:$C$188,1,FALSE)</f>
        <v>#N/A</v>
      </c>
    </row>
    <row r="1171" spans="1:5" x14ac:dyDescent="0.25">
      <c r="A1171" s="19" t="s">
        <v>1548</v>
      </c>
      <c r="B1171">
        <v>2017</v>
      </c>
      <c r="D1171" s="23" t="str">
        <f t="shared" si="18"/>
        <v>2017-</v>
      </c>
      <c r="E1171" t="e">
        <f>VLOOKUP(Лист3!$A1171,Табл1!$C$10:$C$188,1,FALSE)</f>
        <v>#N/A</v>
      </c>
    </row>
    <row r="1172" spans="1:5" x14ac:dyDescent="0.25">
      <c r="A1172" s="19" t="s">
        <v>1549</v>
      </c>
      <c r="B1172">
        <v>2021</v>
      </c>
      <c r="D1172" s="23" t="str">
        <f t="shared" si="18"/>
        <v>2021-</v>
      </c>
      <c r="E1172" t="e">
        <f>VLOOKUP(Лист3!$A1172,Табл1!$C$10:$C$188,1,FALSE)</f>
        <v>#N/A</v>
      </c>
    </row>
    <row r="1173" spans="1:5" x14ac:dyDescent="0.25">
      <c r="A1173" s="19" t="s">
        <v>1550</v>
      </c>
      <c r="B1173">
        <v>2017</v>
      </c>
      <c r="D1173" s="23" t="str">
        <f t="shared" si="18"/>
        <v>2017-</v>
      </c>
      <c r="E1173" t="e">
        <f>VLOOKUP(Лист3!$A1173,Табл1!$C$10:$C$188,1,FALSE)</f>
        <v>#N/A</v>
      </c>
    </row>
    <row r="1174" spans="1:5" x14ac:dyDescent="0.25">
      <c r="A1174" s="19" t="s">
        <v>1551</v>
      </c>
      <c r="B1174">
        <v>2017</v>
      </c>
      <c r="D1174" s="23" t="str">
        <f t="shared" si="18"/>
        <v>2017-</v>
      </c>
      <c r="E1174" t="e">
        <f>VLOOKUP(Лист3!$A1174,Табл1!$C$10:$C$188,1,FALSE)</f>
        <v>#N/A</v>
      </c>
    </row>
    <row r="1175" spans="1:5" x14ac:dyDescent="0.25">
      <c r="A1175" s="19" t="s">
        <v>1552</v>
      </c>
      <c r="B1175">
        <v>2017</v>
      </c>
      <c r="D1175" s="23" t="str">
        <f t="shared" si="18"/>
        <v>2017-</v>
      </c>
      <c r="E1175" t="e">
        <f>VLOOKUP(Лист3!$A1175,Табл1!$C$10:$C$188,1,FALSE)</f>
        <v>#N/A</v>
      </c>
    </row>
    <row r="1176" spans="1:5" x14ac:dyDescent="0.25">
      <c r="A1176" s="19" t="s">
        <v>1553</v>
      </c>
      <c r="B1176">
        <v>2017</v>
      </c>
      <c r="D1176" s="23" t="str">
        <f t="shared" si="18"/>
        <v>2017-</v>
      </c>
      <c r="E1176" t="e">
        <f>VLOOKUP(Лист3!$A1176,Табл1!$C$10:$C$188,1,FALSE)</f>
        <v>#N/A</v>
      </c>
    </row>
    <row r="1177" spans="1:5" x14ac:dyDescent="0.25">
      <c r="A1177" s="19" t="s">
        <v>1554</v>
      </c>
      <c r="B1177">
        <v>2017</v>
      </c>
      <c r="D1177" s="23" t="str">
        <f t="shared" si="18"/>
        <v>2017-</v>
      </c>
      <c r="E1177" t="e">
        <f>VLOOKUP(Лист3!$A1177,Табл1!$C$10:$C$188,1,FALSE)</f>
        <v>#N/A</v>
      </c>
    </row>
    <row r="1178" spans="1:5" x14ac:dyDescent="0.25">
      <c r="A1178" s="19" t="s">
        <v>1555</v>
      </c>
      <c r="B1178">
        <v>2017</v>
      </c>
      <c r="D1178" s="23" t="str">
        <f t="shared" si="18"/>
        <v>2017-</v>
      </c>
      <c r="E1178" t="e">
        <f>VLOOKUP(Лист3!$A1178,Табл1!$C$10:$C$188,1,FALSE)</f>
        <v>#N/A</v>
      </c>
    </row>
    <row r="1179" spans="1:5" x14ac:dyDescent="0.25">
      <c r="A1179" s="19" t="s">
        <v>1556</v>
      </c>
      <c r="B1179">
        <v>2017</v>
      </c>
      <c r="D1179" s="23" t="str">
        <f t="shared" si="18"/>
        <v>2017-</v>
      </c>
      <c r="E1179" t="e">
        <f>VLOOKUP(Лист3!$A1179,Табл1!$C$10:$C$188,1,FALSE)</f>
        <v>#N/A</v>
      </c>
    </row>
    <row r="1180" spans="1:5" x14ac:dyDescent="0.25">
      <c r="A1180" s="19" t="s">
        <v>1557</v>
      </c>
      <c r="B1180">
        <v>2017</v>
      </c>
      <c r="D1180" s="23" t="str">
        <f t="shared" si="18"/>
        <v>2017-</v>
      </c>
      <c r="E1180" t="e">
        <f>VLOOKUP(Лист3!$A1180,Табл1!$C$10:$C$188,1,FALSE)</f>
        <v>#N/A</v>
      </c>
    </row>
    <row r="1181" spans="1:5" x14ac:dyDescent="0.25">
      <c r="A1181" s="19" t="s">
        <v>1558</v>
      </c>
      <c r="B1181">
        <v>2017</v>
      </c>
      <c r="D1181" s="23" t="str">
        <f t="shared" si="18"/>
        <v>2017-</v>
      </c>
      <c r="E1181" t="e">
        <f>VLOOKUP(Лист3!$A1181,Табл1!$C$10:$C$188,1,FALSE)</f>
        <v>#N/A</v>
      </c>
    </row>
    <row r="1182" spans="1:5" x14ac:dyDescent="0.25">
      <c r="A1182" s="19" t="s">
        <v>1559</v>
      </c>
      <c r="B1182">
        <v>2017</v>
      </c>
      <c r="D1182" s="23" t="str">
        <f t="shared" si="18"/>
        <v>2017-</v>
      </c>
      <c r="E1182" t="e">
        <f>VLOOKUP(Лист3!$A1182,Табл1!$C$10:$C$188,1,FALSE)</f>
        <v>#N/A</v>
      </c>
    </row>
    <row r="1183" spans="1:5" x14ac:dyDescent="0.25">
      <c r="A1183" s="19" t="s">
        <v>1560</v>
      </c>
      <c r="B1183">
        <v>2017</v>
      </c>
      <c r="D1183" s="23" t="str">
        <f t="shared" si="18"/>
        <v>2017-</v>
      </c>
      <c r="E1183" t="e">
        <f>VLOOKUP(Лист3!$A1183,Табл1!$C$10:$C$188,1,FALSE)</f>
        <v>#N/A</v>
      </c>
    </row>
    <row r="1184" spans="1:5" x14ac:dyDescent="0.25">
      <c r="A1184" s="19" t="s">
        <v>1561</v>
      </c>
      <c r="B1184">
        <v>2017</v>
      </c>
      <c r="D1184" s="23" t="str">
        <f t="shared" si="18"/>
        <v>2017-</v>
      </c>
      <c r="E1184" t="e">
        <f>VLOOKUP(Лист3!$A1184,Табл1!$C$10:$C$188,1,FALSE)</f>
        <v>#N/A</v>
      </c>
    </row>
    <row r="1185" spans="1:5" x14ac:dyDescent="0.25">
      <c r="A1185" s="19" t="s">
        <v>1562</v>
      </c>
      <c r="B1185">
        <v>2017</v>
      </c>
      <c r="D1185" s="23" t="str">
        <f t="shared" si="18"/>
        <v>2017-</v>
      </c>
      <c r="E1185" t="e">
        <f>VLOOKUP(Лист3!$A1185,Табл1!$C$10:$C$188,1,FALSE)</f>
        <v>#N/A</v>
      </c>
    </row>
    <row r="1186" spans="1:5" x14ac:dyDescent="0.25">
      <c r="A1186" s="19" t="s">
        <v>1563</v>
      </c>
      <c r="B1186">
        <v>2017</v>
      </c>
      <c r="D1186" s="23" t="str">
        <f t="shared" si="18"/>
        <v>2017-</v>
      </c>
      <c r="E1186" t="e">
        <f>VLOOKUP(Лист3!$A1186,Табл1!$C$10:$C$188,1,FALSE)</f>
        <v>#N/A</v>
      </c>
    </row>
    <row r="1187" spans="1:5" x14ac:dyDescent="0.25">
      <c r="A1187" s="19" t="s">
        <v>1564</v>
      </c>
      <c r="B1187">
        <v>2017</v>
      </c>
      <c r="D1187" s="23" t="str">
        <f t="shared" si="18"/>
        <v>2017-</v>
      </c>
      <c r="E1187" t="e">
        <f>VLOOKUP(Лист3!$A1187,Табл1!$C$10:$C$188,1,FALSE)</f>
        <v>#N/A</v>
      </c>
    </row>
    <row r="1188" spans="1:5" x14ac:dyDescent="0.25">
      <c r="A1188" s="19" t="s">
        <v>1565</v>
      </c>
      <c r="B1188">
        <v>2017</v>
      </c>
      <c r="D1188" s="23" t="str">
        <f t="shared" si="18"/>
        <v>2017-</v>
      </c>
      <c r="E1188" t="e">
        <f>VLOOKUP(Лист3!$A1188,Табл1!$C$10:$C$188,1,FALSE)</f>
        <v>#N/A</v>
      </c>
    </row>
    <row r="1189" spans="1:5" x14ac:dyDescent="0.25">
      <c r="A1189" s="19" t="s">
        <v>1566</v>
      </c>
      <c r="B1189">
        <v>2017</v>
      </c>
      <c r="D1189" s="23" t="str">
        <f t="shared" si="18"/>
        <v>2017-</v>
      </c>
      <c r="E1189" t="e">
        <f>VLOOKUP(Лист3!$A1189,Табл1!$C$10:$C$188,1,FALSE)</f>
        <v>#N/A</v>
      </c>
    </row>
    <row r="1190" spans="1:5" x14ac:dyDescent="0.25">
      <c r="A1190" s="19" t="s">
        <v>1567</v>
      </c>
      <c r="B1190">
        <v>2017</v>
      </c>
      <c r="D1190" s="23" t="str">
        <f t="shared" si="18"/>
        <v>2017-</v>
      </c>
      <c r="E1190" t="e">
        <f>VLOOKUP(Лист3!$A1190,Табл1!$C$10:$C$188,1,FALSE)</f>
        <v>#N/A</v>
      </c>
    </row>
    <row r="1191" spans="1:5" x14ac:dyDescent="0.25">
      <c r="A1191" s="19" t="s">
        <v>1568</v>
      </c>
      <c r="B1191">
        <v>2017</v>
      </c>
      <c r="D1191" s="23" t="str">
        <f t="shared" si="18"/>
        <v>2017-</v>
      </c>
      <c r="E1191" t="e">
        <f>VLOOKUP(Лист3!$A1191,Табл1!$C$10:$C$188,1,FALSE)</f>
        <v>#N/A</v>
      </c>
    </row>
    <row r="1192" spans="1:5" x14ac:dyDescent="0.25">
      <c r="A1192" s="19" t="s">
        <v>1569</v>
      </c>
      <c r="B1192">
        <v>2017</v>
      </c>
      <c r="D1192" s="23" t="str">
        <f t="shared" si="18"/>
        <v>2017-</v>
      </c>
      <c r="E1192" t="e">
        <f>VLOOKUP(Лист3!$A1192,Табл1!$C$10:$C$188,1,FALSE)</f>
        <v>#N/A</v>
      </c>
    </row>
    <row r="1193" spans="1:5" x14ac:dyDescent="0.25">
      <c r="A1193" s="19" t="s">
        <v>1570</v>
      </c>
      <c r="B1193">
        <v>2017</v>
      </c>
      <c r="D1193" s="23" t="str">
        <f t="shared" si="18"/>
        <v>2017-</v>
      </c>
      <c r="E1193" t="e">
        <f>VLOOKUP(Лист3!$A1193,Табл1!$C$10:$C$188,1,FALSE)</f>
        <v>#N/A</v>
      </c>
    </row>
    <row r="1194" spans="1:5" x14ac:dyDescent="0.25">
      <c r="A1194" s="19" t="s">
        <v>1571</v>
      </c>
      <c r="B1194">
        <v>2017</v>
      </c>
      <c r="D1194" s="23" t="str">
        <f t="shared" si="18"/>
        <v>2017-</v>
      </c>
      <c r="E1194" t="e">
        <f>VLOOKUP(Лист3!$A1194,Табл1!$C$10:$C$188,1,FALSE)</f>
        <v>#N/A</v>
      </c>
    </row>
    <row r="1195" spans="1:5" x14ac:dyDescent="0.25">
      <c r="A1195" s="19" t="s">
        <v>1572</v>
      </c>
      <c r="B1195">
        <v>2020</v>
      </c>
      <c r="D1195" s="23" t="str">
        <f t="shared" si="18"/>
        <v>2020-</v>
      </c>
      <c r="E1195" t="e">
        <f>VLOOKUP(Лист3!$A1195,Табл1!$C$10:$C$188,1,FALSE)</f>
        <v>#N/A</v>
      </c>
    </row>
    <row r="1196" spans="1:5" x14ac:dyDescent="0.25">
      <c r="A1196" s="19" t="s">
        <v>1573</v>
      </c>
      <c r="B1196">
        <v>2016</v>
      </c>
      <c r="C1196">
        <v>2016</v>
      </c>
      <c r="D1196" s="23" t="str">
        <f t="shared" si="18"/>
        <v>2016-2016</v>
      </c>
      <c r="E1196" t="e">
        <f>VLOOKUP(Лист3!$A1196,Табл1!$C$10:$C$188,1,FALSE)</f>
        <v>#N/A</v>
      </c>
    </row>
    <row r="1197" spans="1:5" x14ac:dyDescent="0.25">
      <c r="A1197" s="19" t="s">
        <v>527</v>
      </c>
      <c r="B1197">
        <v>2016</v>
      </c>
      <c r="C1197">
        <v>2020</v>
      </c>
      <c r="D1197" s="23" t="str">
        <f t="shared" si="18"/>
        <v>2016-2020</v>
      </c>
      <c r="E1197" t="e">
        <f>VLOOKUP(Лист3!$A1197,Табл1!$C$10:$C$188,1,FALSE)</f>
        <v>#N/A</v>
      </c>
    </row>
    <row r="1198" spans="1:5" x14ac:dyDescent="0.25">
      <c r="A1198" s="19" t="s">
        <v>528</v>
      </c>
      <c r="B1198">
        <v>2016</v>
      </c>
      <c r="C1198">
        <v>2020</v>
      </c>
      <c r="D1198" s="23" t="str">
        <f t="shared" si="18"/>
        <v>2016-2020</v>
      </c>
      <c r="E1198" t="e">
        <f>VLOOKUP(Лист3!$A1198,Табл1!$C$10:$C$188,1,FALSE)</f>
        <v>#N/A</v>
      </c>
    </row>
    <row r="1199" spans="1:5" x14ac:dyDescent="0.25">
      <c r="A1199" s="19" t="s">
        <v>529</v>
      </c>
      <c r="B1199">
        <v>2016</v>
      </c>
      <c r="C1199">
        <v>2020</v>
      </c>
      <c r="D1199" s="23" t="str">
        <f t="shared" si="18"/>
        <v>2016-2020</v>
      </c>
      <c r="E1199" t="e">
        <f>VLOOKUP(Лист3!$A1199,Табл1!$C$10:$C$188,1,FALSE)</f>
        <v>#N/A</v>
      </c>
    </row>
    <row r="1200" spans="1:5" x14ac:dyDescent="0.25">
      <c r="A1200" s="19" t="s">
        <v>1574</v>
      </c>
      <c r="B1200">
        <v>2021</v>
      </c>
      <c r="D1200" s="23" t="str">
        <f t="shared" si="18"/>
        <v>2021-</v>
      </c>
      <c r="E1200" t="e">
        <f>VLOOKUP(Лист3!$A1200,Табл1!$C$10:$C$188,1,FALSE)</f>
        <v>#N/A</v>
      </c>
    </row>
    <row r="1201" spans="1:5" x14ac:dyDescent="0.25">
      <c r="A1201" s="19" t="s">
        <v>1575</v>
      </c>
      <c r="B1201">
        <v>2021</v>
      </c>
      <c r="D1201" s="23" t="str">
        <f t="shared" si="18"/>
        <v>2021-</v>
      </c>
      <c r="E1201" t="e">
        <f>VLOOKUP(Лист3!$A1201,Табл1!$C$10:$C$188,1,FALSE)</f>
        <v>#N/A</v>
      </c>
    </row>
    <row r="1202" spans="1:5" x14ac:dyDescent="0.25">
      <c r="A1202" s="19" t="s">
        <v>1576</v>
      </c>
      <c r="B1202">
        <v>2015</v>
      </c>
      <c r="D1202" s="23" t="str">
        <f t="shared" si="18"/>
        <v>2015-</v>
      </c>
      <c r="E1202" t="e">
        <f>VLOOKUP(Лист3!$A1202,Табл1!$C$10:$C$188,1,FALSE)</f>
        <v>#N/A</v>
      </c>
    </row>
    <row r="1203" spans="1:5" x14ac:dyDescent="0.25">
      <c r="A1203" s="19" t="s">
        <v>1577</v>
      </c>
      <c r="B1203">
        <v>2019</v>
      </c>
      <c r="D1203" s="23" t="str">
        <f t="shared" si="18"/>
        <v>2019-</v>
      </c>
      <c r="E1203" t="e">
        <f>VLOOKUP(Лист3!$A1203,Табл1!$C$10:$C$188,1,FALSE)</f>
        <v>#N/A</v>
      </c>
    </row>
    <row r="1204" spans="1:5" x14ac:dyDescent="0.25">
      <c r="A1204" s="19" t="s">
        <v>1578</v>
      </c>
      <c r="B1204">
        <v>2017</v>
      </c>
      <c r="D1204" s="23" t="str">
        <f t="shared" si="18"/>
        <v>2017-</v>
      </c>
      <c r="E1204" t="e">
        <f>VLOOKUP(Лист3!$A1204,Табл1!$C$10:$C$188,1,FALSE)</f>
        <v>#N/A</v>
      </c>
    </row>
    <row r="1205" spans="1:5" x14ac:dyDescent="0.25">
      <c r="A1205" s="19" t="s">
        <v>1579</v>
      </c>
      <c r="B1205">
        <v>2019</v>
      </c>
      <c r="D1205" s="23" t="str">
        <f t="shared" si="18"/>
        <v>2019-</v>
      </c>
      <c r="E1205" t="e">
        <f>VLOOKUP(Лист3!$A1205,Табл1!$C$10:$C$188,1,FALSE)</f>
        <v>#N/A</v>
      </c>
    </row>
    <row r="1206" spans="1:5" x14ac:dyDescent="0.25">
      <c r="A1206" s="19" t="s">
        <v>1580</v>
      </c>
      <c r="B1206">
        <v>2018</v>
      </c>
      <c r="D1206" s="23" t="str">
        <f t="shared" si="18"/>
        <v>2018-</v>
      </c>
      <c r="E1206" t="e">
        <f>VLOOKUP(Лист3!$A1206,Табл1!$C$10:$C$188,1,FALSE)</f>
        <v>#N/A</v>
      </c>
    </row>
    <row r="1207" spans="1:5" x14ac:dyDescent="0.25">
      <c r="A1207" s="19" t="s">
        <v>1581</v>
      </c>
      <c r="B1207">
        <v>2019</v>
      </c>
      <c r="D1207" s="23" t="str">
        <f t="shared" si="18"/>
        <v>2019-</v>
      </c>
      <c r="E1207" t="e">
        <f>VLOOKUP(Лист3!$A1207,Табл1!$C$10:$C$188,1,FALSE)</f>
        <v>#N/A</v>
      </c>
    </row>
    <row r="1208" spans="1:5" x14ac:dyDescent="0.25">
      <c r="A1208" s="19" t="s">
        <v>1582</v>
      </c>
      <c r="B1208">
        <v>2017</v>
      </c>
      <c r="D1208" s="23" t="str">
        <f t="shared" si="18"/>
        <v>2017-</v>
      </c>
      <c r="E1208" t="e">
        <f>VLOOKUP(Лист3!$A1208,Табл1!$C$10:$C$188,1,FALSE)</f>
        <v>#N/A</v>
      </c>
    </row>
    <row r="1209" spans="1:5" x14ac:dyDescent="0.25">
      <c r="A1209" s="19" t="s">
        <v>1583</v>
      </c>
      <c r="B1209">
        <v>2019</v>
      </c>
      <c r="D1209" s="23" t="str">
        <f t="shared" si="18"/>
        <v>2019-</v>
      </c>
      <c r="E1209" t="e">
        <f>VLOOKUP(Лист3!$A1209,Табл1!$C$10:$C$188,1,FALSE)</f>
        <v>#N/A</v>
      </c>
    </row>
    <row r="1210" spans="1:5" x14ac:dyDescent="0.25">
      <c r="A1210" s="19" t="s">
        <v>1584</v>
      </c>
      <c r="B1210">
        <v>2019</v>
      </c>
      <c r="D1210" s="23" t="str">
        <f t="shared" si="18"/>
        <v>2019-</v>
      </c>
      <c r="E1210" t="e">
        <f>VLOOKUP(Лист3!$A1210,Табл1!$C$10:$C$188,1,FALSE)</f>
        <v>#N/A</v>
      </c>
    </row>
    <row r="1211" spans="1:5" x14ac:dyDescent="0.25">
      <c r="A1211" s="19" t="s">
        <v>1585</v>
      </c>
      <c r="B1211">
        <v>2019</v>
      </c>
      <c r="D1211" s="23" t="str">
        <f t="shared" si="18"/>
        <v>2019-</v>
      </c>
      <c r="E1211" t="e">
        <f>VLOOKUP(Лист3!$A1211,Табл1!$C$10:$C$188,1,FALSE)</f>
        <v>#N/A</v>
      </c>
    </row>
    <row r="1212" spans="1:5" x14ac:dyDescent="0.25">
      <c r="A1212" s="19" t="s">
        <v>1586</v>
      </c>
      <c r="B1212">
        <v>2019</v>
      </c>
      <c r="D1212" s="23" t="str">
        <f t="shared" si="18"/>
        <v>2019-</v>
      </c>
      <c r="E1212" t="e">
        <f>VLOOKUP(Лист3!$A1212,Табл1!$C$10:$C$188,1,FALSE)</f>
        <v>#N/A</v>
      </c>
    </row>
    <row r="1213" spans="1:5" x14ac:dyDescent="0.25">
      <c r="A1213" s="19" t="s">
        <v>1587</v>
      </c>
      <c r="B1213">
        <v>2019</v>
      </c>
      <c r="D1213" s="23" t="str">
        <f t="shared" si="18"/>
        <v>2019-</v>
      </c>
      <c r="E1213" t="e">
        <f>VLOOKUP(Лист3!$A1213,Табл1!$C$10:$C$188,1,FALSE)</f>
        <v>#N/A</v>
      </c>
    </row>
    <row r="1214" spans="1:5" x14ac:dyDescent="0.25">
      <c r="A1214" s="19" t="s">
        <v>1588</v>
      </c>
      <c r="B1214">
        <v>2019</v>
      </c>
      <c r="D1214" s="23" t="str">
        <f t="shared" si="18"/>
        <v>2019-</v>
      </c>
      <c r="E1214" t="e">
        <f>VLOOKUP(Лист3!$A1214,Табл1!$C$10:$C$188,1,FALSE)</f>
        <v>#N/A</v>
      </c>
    </row>
    <row r="1215" spans="1:5" x14ac:dyDescent="0.25">
      <c r="A1215" s="19" t="s">
        <v>1589</v>
      </c>
      <c r="B1215">
        <v>2019</v>
      </c>
      <c r="D1215" s="23" t="str">
        <f t="shared" si="18"/>
        <v>2019-</v>
      </c>
      <c r="E1215" t="e">
        <f>VLOOKUP(Лист3!$A1215,Табл1!$C$10:$C$188,1,FALSE)</f>
        <v>#N/A</v>
      </c>
    </row>
    <row r="1216" spans="1:5" x14ac:dyDescent="0.25">
      <c r="A1216" s="19" t="s">
        <v>1590</v>
      </c>
      <c r="B1216">
        <v>2018</v>
      </c>
      <c r="D1216" s="23" t="str">
        <f t="shared" si="18"/>
        <v>2018-</v>
      </c>
      <c r="E1216" t="e">
        <f>VLOOKUP(Лист3!$A1216,Табл1!$C$10:$C$188,1,FALSE)</f>
        <v>#N/A</v>
      </c>
    </row>
    <row r="1217" spans="1:5" x14ac:dyDescent="0.25">
      <c r="A1217" s="19" t="s">
        <v>1591</v>
      </c>
      <c r="B1217">
        <v>2021</v>
      </c>
      <c r="D1217" s="23" t="str">
        <f t="shared" si="18"/>
        <v>2021-</v>
      </c>
      <c r="E1217" t="e">
        <f>VLOOKUP(Лист3!$A1217,Табл1!$C$10:$C$188,1,FALSE)</f>
        <v>#N/A</v>
      </c>
    </row>
    <row r="1218" spans="1:5" x14ac:dyDescent="0.25">
      <c r="A1218" s="19" t="s">
        <v>1592</v>
      </c>
      <c r="B1218">
        <v>2019</v>
      </c>
      <c r="D1218" s="23" t="str">
        <f t="shared" si="18"/>
        <v>2019-</v>
      </c>
      <c r="E1218" t="e">
        <f>VLOOKUP(Лист3!$A1218,Табл1!$C$10:$C$188,1,FALSE)</f>
        <v>#N/A</v>
      </c>
    </row>
    <row r="1219" spans="1:5" x14ac:dyDescent="0.25">
      <c r="A1219" s="19" t="s">
        <v>1593</v>
      </c>
      <c r="B1219">
        <v>2020</v>
      </c>
      <c r="D1219" s="23" t="str">
        <f t="shared" ref="D1219:D1220" si="19">CONCATENATE(B1219,"-",C1219)</f>
        <v>2020-</v>
      </c>
      <c r="E1219" t="e">
        <f>VLOOKUP(Лист3!$A1219,Табл1!$C$10:$C$188,1,FALSE)</f>
        <v>#N/A</v>
      </c>
    </row>
    <row r="1220" spans="1:5" x14ac:dyDescent="0.25">
      <c r="A1220" s="19" t="s">
        <v>1594</v>
      </c>
      <c r="B1220">
        <v>2018</v>
      </c>
      <c r="C1220">
        <v>2018</v>
      </c>
      <c r="D1220" s="23" t="str">
        <f t="shared" si="19"/>
        <v>2018-2018</v>
      </c>
      <c r="E1220" t="e">
        <f>VLOOKUP(Лист3!$A1220,Табл1!$C$10:$C$188,1,FALSE)</f>
        <v>#N/A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"/>
  <sheetViews>
    <sheetView topLeftCell="A76" workbookViewId="0">
      <selection activeCell="I379" sqref="I379"/>
    </sheetView>
  </sheetViews>
  <sheetFormatPr defaultRowHeight="15" x14ac:dyDescent="0.25"/>
  <sheetData>
    <row r="1" spans="1:3" x14ac:dyDescent="0.25">
      <c r="A1">
        <v>22222</v>
      </c>
    </row>
    <row r="2" spans="1:3" x14ac:dyDescent="0.25">
      <c r="A2">
        <v>0.622</v>
      </c>
      <c r="B2">
        <v>0.622</v>
      </c>
      <c r="C2">
        <f>A2-B2</f>
        <v>0</v>
      </c>
    </row>
    <row r="3" spans="1:3" x14ac:dyDescent="0.25">
      <c r="A3">
        <v>0.79700000000000004</v>
      </c>
      <c r="B3">
        <v>0.79700000000000004</v>
      </c>
      <c r="C3">
        <f t="shared" ref="C3:C66" si="0">A3-B3</f>
        <v>0</v>
      </c>
    </row>
    <row r="4" spans="1:3" x14ac:dyDescent="0.25">
      <c r="A4">
        <v>0.79700000000000004</v>
      </c>
      <c r="B4">
        <v>0.79700000000000004</v>
      </c>
      <c r="C4">
        <f t="shared" si="0"/>
        <v>0</v>
      </c>
    </row>
    <row r="5" spans="1:3" x14ac:dyDescent="0.25">
      <c r="A5">
        <v>0.79700000000000004</v>
      </c>
      <c r="B5">
        <v>0.79700000000000004</v>
      </c>
      <c r="C5">
        <f t="shared" si="0"/>
        <v>0</v>
      </c>
    </row>
    <row r="6" spans="1:3" x14ac:dyDescent="0.25">
      <c r="A6">
        <v>0.81299999999999994</v>
      </c>
      <c r="B6">
        <v>0.81299999999999994</v>
      </c>
      <c r="C6">
        <f t="shared" si="0"/>
        <v>0</v>
      </c>
    </row>
    <row r="7" spans="1:3" x14ac:dyDescent="0.25">
      <c r="A7">
        <v>0.83399999999999996</v>
      </c>
      <c r="B7">
        <v>0.83399999999999996</v>
      </c>
      <c r="C7">
        <f t="shared" si="0"/>
        <v>0</v>
      </c>
    </row>
    <row r="8" spans="1:3" x14ac:dyDescent="0.25">
      <c r="A8">
        <v>0.83399999999999996</v>
      </c>
      <c r="B8">
        <v>0.83399999999999996</v>
      </c>
      <c r="C8">
        <f t="shared" si="0"/>
        <v>0</v>
      </c>
    </row>
    <row r="9" spans="1:3" x14ac:dyDescent="0.25">
      <c r="A9">
        <v>0.83399999999999996</v>
      </c>
      <c r="B9">
        <v>0.83399999999999996</v>
      </c>
      <c r="C9">
        <f t="shared" si="0"/>
        <v>0</v>
      </c>
    </row>
    <row r="10" spans="1:3" x14ac:dyDescent="0.25">
      <c r="A10">
        <v>0.83399999999999996</v>
      </c>
      <c r="B10">
        <v>0.83399999999999996</v>
      </c>
      <c r="C10">
        <f t="shared" si="0"/>
        <v>0</v>
      </c>
    </row>
    <row r="11" spans="1:3" x14ac:dyDescent="0.25">
      <c r="A11">
        <v>0.85</v>
      </c>
      <c r="B11">
        <v>0.85</v>
      </c>
      <c r="C11">
        <f t="shared" si="0"/>
        <v>0</v>
      </c>
    </row>
    <row r="12" spans="1:3" x14ac:dyDescent="0.25">
      <c r="A12">
        <v>0.85</v>
      </c>
      <c r="B12">
        <v>0.85</v>
      </c>
      <c r="C12">
        <f t="shared" si="0"/>
        <v>0</v>
      </c>
    </row>
    <row r="13" spans="1:3" x14ac:dyDescent="0.25">
      <c r="A13">
        <v>0.85</v>
      </c>
      <c r="B13">
        <v>0.85</v>
      </c>
      <c r="C13">
        <f t="shared" si="0"/>
        <v>0</v>
      </c>
    </row>
    <row r="14" spans="1:3" x14ac:dyDescent="0.25">
      <c r="A14">
        <v>0.85</v>
      </c>
      <c r="B14">
        <v>0.85</v>
      </c>
      <c r="C14">
        <f t="shared" si="0"/>
        <v>0</v>
      </c>
    </row>
    <row r="15" spans="1:3" x14ac:dyDescent="0.25">
      <c r="A15">
        <v>0.85</v>
      </c>
      <c r="B15">
        <v>0.85</v>
      </c>
      <c r="C15">
        <f t="shared" si="0"/>
        <v>0</v>
      </c>
    </row>
    <row r="16" spans="1:3" x14ac:dyDescent="0.25">
      <c r="A16">
        <v>0.85</v>
      </c>
      <c r="B16">
        <v>0.85</v>
      </c>
      <c r="C16">
        <f t="shared" si="0"/>
        <v>0</v>
      </c>
    </row>
    <row r="17" spans="1:3" x14ac:dyDescent="0.25">
      <c r="A17">
        <v>0.85</v>
      </c>
      <c r="B17">
        <v>0.85</v>
      </c>
      <c r="C17">
        <f t="shared" si="0"/>
        <v>0</v>
      </c>
    </row>
    <row r="18" spans="1:3" x14ac:dyDescent="0.25">
      <c r="A18">
        <v>0.85</v>
      </c>
      <c r="B18">
        <v>0.85</v>
      </c>
      <c r="C18">
        <f t="shared" si="0"/>
        <v>0</v>
      </c>
    </row>
    <row r="19" spans="1:3" x14ac:dyDescent="0.25">
      <c r="A19">
        <v>0.85</v>
      </c>
      <c r="B19">
        <v>0.85</v>
      </c>
      <c r="C19">
        <f t="shared" si="0"/>
        <v>0</v>
      </c>
    </row>
    <row r="20" spans="1:3" x14ac:dyDescent="0.25">
      <c r="A20">
        <v>0.85</v>
      </c>
      <c r="B20">
        <v>0.85</v>
      </c>
      <c r="C20">
        <f t="shared" si="0"/>
        <v>0</v>
      </c>
    </row>
    <row r="21" spans="1:3" x14ac:dyDescent="0.25">
      <c r="A21">
        <v>0.85</v>
      </c>
      <c r="B21">
        <v>0.85</v>
      </c>
      <c r="C21">
        <f t="shared" si="0"/>
        <v>0</v>
      </c>
    </row>
    <row r="22" spans="1:3" x14ac:dyDescent="0.25">
      <c r="A22">
        <v>0.85</v>
      </c>
      <c r="B22">
        <v>0.85</v>
      </c>
      <c r="C22">
        <f t="shared" si="0"/>
        <v>0</v>
      </c>
    </row>
    <row r="23" spans="1:3" x14ac:dyDescent="0.25">
      <c r="A23">
        <v>0.94299999999999995</v>
      </c>
      <c r="B23">
        <v>0.94300000000000006</v>
      </c>
      <c r="C23">
        <f t="shared" si="0"/>
        <v>0</v>
      </c>
    </row>
    <row r="24" spans="1:3" x14ac:dyDescent="0.25">
      <c r="A24">
        <v>0.94299999999999995</v>
      </c>
      <c r="B24">
        <v>0.94300000000000006</v>
      </c>
      <c r="C24">
        <f t="shared" si="0"/>
        <v>0</v>
      </c>
    </row>
    <row r="25" spans="1:3" x14ac:dyDescent="0.25">
      <c r="A25">
        <v>0.94299999999999995</v>
      </c>
      <c r="B25">
        <v>0.94300000000000006</v>
      </c>
      <c r="C25">
        <f t="shared" si="0"/>
        <v>0</v>
      </c>
    </row>
    <row r="26" spans="1:3" x14ac:dyDescent="0.25">
      <c r="A26">
        <v>0.97199999999999998</v>
      </c>
      <c r="B26">
        <v>0.97199999999999998</v>
      </c>
      <c r="C26">
        <f t="shared" si="0"/>
        <v>0</v>
      </c>
    </row>
    <row r="27" spans="1:3" x14ac:dyDescent="0.25">
      <c r="A27">
        <v>0.97199999999999998</v>
      </c>
      <c r="B27">
        <v>0.97199999999999998</v>
      </c>
      <c r="C27">
        <f t="shared" si="0"/>
        <v>0</v>
      </c>
    </row>
    <row r="28" spans="1:3" x14ac:dyDescent="0.25">
      <c r="A28">
        <v>0.97199999999999998</v>
      </c>
      <c r="B28">
        <v>0.97199999999999998</v>
      </c>
      <c r="C28">
        <f t="shared" si="0"/>
        <v>0</v>
      </c>
    </row>
    <row r="29" spans="1:3" x14ac:dyDescent="0.25">
      <c r="A29">
        <v>0.97199999999999998</v>
      </c>
      <c r="B29">
        <v>0.97199999999999998</v>
      </c>
      <c r="C29">
        <f t="shared" si="0"/>
        <v>0</v>
      </c>
    </row>
    <row r="30" spans="1:3" x14ac:dyDescent="0.25">
      <c r="A30">
        <v>1.0369999999999999</v>
      </c>
      <c r="B30">
        <v>1.0369999999999999</v>
      </c>
      <c r="C30">
        <f t="shared" si="0"/>
        <v>0</v>
      </c>
    </row>
    <row r="31" spans="1:3" x14ac:dyDescent="0.25">
      <c r="A31">
        <v>1.2529999999999999</v>
      </c>
      <c r="B31">
        <v>1.2530000000000001</v>
      </c>
      <c r="C31">
        <f t="shared" si="0"/>
        <v>0</v>
      </c>
    </row>
    <row r="32" spans="1:3" x14ac:dyDescent="0.25">
      <c r="A32">
        <v>1.2529999999999999</v>
      </c>
      <c r="B32">
        <v>1.2530000000000001</v>
      </c>
      <c r="C32">
        <f t="shared" si="0"/>
        <v>0</v>
      </c>
    </row>
    <row r="33" spans="1:3" x14ac:dyDescent="0.25">
      <c r="A33">
        <v>1.2529999999999999</v>
      </c>
      <c r="B33">
        <v>1.2530000000000001</v>
      </c>
      <c r="C33">
        <f t="shared" si="0"/>
        <v>0</v>
      </c>
    </row>
    <row r="34" spans="1:3" x14ac:dyDescent="0.25">
      <c r="A34">
        <v>1.2529999999999999</v>
      </c>
      <c r="B34">
        <v>1.2530000000000001</v>
      </c>
      <c r="C34">
        <f t="shared" si="0"/>
        <v>0</v>
      </c>
    </row>
    <row r="35" spans="1:3" x14ac:dyDescent="0.25">
      <c r="A35">
        <v>1.2529999999999999</v>
      </c>
      <c r="B35">
        <v>1.2530000000000001</v>
      </c>
      <c r="C35">
        <f t="shared" si="0"/>
        <v>0</v>
      </c>
    </row>
    <row r="36" spans="1:3" x14ac:dyDescent="0.25">
      <c r="A36">
        <v>1.2529999999999999</v>
      </c>
      <c r="B36">
        <v>1.2530000000000001</v>
      </c>
      <c r="C36">
        <f t="shared" si="0"/>
        <v>0</v>
      </c>
    </row>
    <row r="37" spans="1:3" x14ac:dyDescent="0.25">
      <c r="A37">
        <v>1.379</v>
      </c>
      <c r="B37">
        <v>1.379</v>
      </c>
      <c r="C37">
        <f t="shared" si="0"/>
        <v>0</v>
      </c>
    </row>
    <row r="38" spans="1:3" x14ac:dyDescent="0.25">
      <c r="A38">
        <v>1.379</v>
      </c>
      <c r="B38">
        <v>1.379</v>
      </c>
      <c r="C38">
        <f t="shared" si="0"/>
        <v>0</v>
      </c>
    </row>
    <row r="39" spans="1:3" x14ac:dyDescent="0.25">
      <c r="A39">
        <v>4.2169999999999996</v>
      </c>
      <c r="B39">
        <v>4.2169999999999996</v>
      </c>
      <c r="C39">
        <f t="shared" si="0"/>
        <v>0</v>
      </c>
    </row>
    <row r="40" spans="1:3" x14ac:dyDescent="0.25">
      <c r="A40">
        <v>4.8600000000000003</v>
      </c>
      <c r="B40">
        <v>4.8599999999999994</v>
      </c>
      <c r="C40">
        <f t="shared" si="0"/>
        <v>0</v>
      </c>
    </row>
    <row r="41" spans="1:3" x14ac:dyDescent="0.25">
      <c r="A41">
        <v>5.0650000000000004</v>
      </c>
      <c r="B41">
        <v>5.0649999999999995</v>
      </c>
      <c r="C41">
        <f t="shared" si="0"/>
        <v>0</v>
      </c>
    </row>
    <row r="42" spans="1:3" x14ac:dyDescent="0.25">
      <c r="A42">
        <v>5.1120000000000001</v>
      </c>
      <c r="B42">
        <v>5.1120000000000001</v>
      </c>
      <c r="C42">
        <f t="shared" si="0"/>
        <v>0</v>
      </c>
    </row>
    <row r="43" spans="1:3" x14ac:dyDescent="0.25">
      <c r="A43">
        <v>5.1120000000000001</v>
      </c>
      <c r="B43">
        <v>5.1120000000000001</v>
      </c>
      <c r="C43">
        <f t="shared" si="0"/>
        <v>0</v>
      </c>
    </row>
    <row r="44" spans="1:3" x14ac:dyDescent="0.25">
      <c r="A44">
        <v>5.1120000000000001</v>
      </c>
      <c r="B44">
        <v>5.1120000000000001</v>
      </c>
      <c r="C44">
        <f t="shared" si="0"/>
        <v>0</v>
      </c>
    </row>
    <row r="45" spans="1:3" x14ac:dyDescent="0.25">
      <c r="A45">
        <v>5.7480000000000002</v>
      </c>
      <c r="B45">
        <v>5.7479999999999993</v>
      </c>
      <c r="C45">
        <f t="shared" si="0"/>
        <v>0</v>
      </c>
    </row>
    <row r="46" spans="1:3" x14ac:dyDescent="0.25">
      <c r="A46">
        <v>5.8079999999999998</v>
      </c>
      <c r="B46">
        <v>5.8079999999999998</v>
      </c>
      <c r="C46">
        <f t="shared" si="0"/>
        <v>0</v>
      </c>
    </row>
    <row r="47" spans="1:3" x14ac:dyDescent="0.25">
      <c r="A47">
        <v>5.9580000000000002</v>
      </c>
      <c r="B47">
        <v>5.9580000000000002</v>
      </c>
      <c r="C47">
        <f t="shared" si="0"/>
        <v>0</v>
      </c>
    </row>
    <row r="48" spans="1:3" x14ac:dyDescent="0.25">
      <c r="A48">
        <v>5.9580000000000002</v>
      </c>
      <c r="B48">
        <v>5.9580000000000002</v>
      </c>
      <c r="C48">
        <f t="shared" si="0"/>
        <v>0</v>
      </c>
    </row>
    <row r="49" spans="1:3" x14ac:dyDescent="0.25">
      <c r="A49">
        <v>5.9989999999999997</v>
      </c>
      <c r="B49">
        <v>5.9990000000000006</v>
      </c>
      <c r="C49">
        <f t="shared" si="0"/>
        <v>0</v>
      </c>
    </row>
    <row r="50" spans="1:3" x14ac:dyDescent="0.25">
      <c r="A50">
        <v>6.21</v>
      </c>
      <c r="B50">
        <v>6.21</v>
      </c>
      <c r="C50">
        <f t="shared" si="0"/>
        <v>0</v>
      </c>
    </row>
    <row r="51" spans="1:3" x14ac:dyDescent="0.25">
      <c r="A51">
        <v>6.2329999999999997</v>
      </c>
      <c r="B51">
        <v>6.2330000000000005</v>
      </c>
      <c r="C51">
        <f t="shared" si="0"/>
        <v>0</v>
      </c>
    </row>
    <row r="52" spans="1:3" x14ac:dyDescent="0.25">
      <c r="A52">
        <v>6.2329999999999997</v>
      </c>
      <c r="B52">
        <v>6.2330000000000005</v>
      </c>
      <c r="C52">
        <f t="shared" si="0"/>
        <v>0</v>
      </c>
    </row>
    <row r="53" spans="1:3" x14ac:dyDescent="0.25">
      <c r="A53">
        <v>6.3330000000000002</v>
      </c>
      <c r="B53">
        <v>6.3330000000000002</v>
      </c>
      <c r="C53">
        <f t="shared" si="0"/>
        <v>0</v>
      </c>
    </row>
    <row r="54" spans="1:3" x14ac:dyDescent="0.25">
      <c r="A54">
        <v>6.38</v>
      </c>
      <c r="B54">
        <v>6.3800000000000008</v>
      </c>
      <c r="C54">
        <f t="shared" si="0"/>
        <v>0</v>
      </c>
    </row>
    <row r="55" spans="1:3" x14ac:dyDescent="0.25">
      <c r="A55">
        <v>6.484</v>
      </c>
      <c r="B55">
        <v>6.484</v>
      </c>
      <c r="C55">
        <f t="shared" si="0"/>
        <v>0</v>
      </c>
    </row>
    <row r="56" spans="1:3" x14ac:dyDescent="0.25">
      <c r="A56">
        <v>6.484</v>
      </c>
      <c r="B56">
        <v>6.484</v>
      </c>
      <c r="C56">
        <f t="shared" si="0"/>
        <v>0</v>
      </c>
    </row>
    <row r="57" spans="1:3" x14ac:dyDescent="0.25">
      <c r="A57">
        <v>6.484</v>
      </c>
      <c r="B57">
        <v>6.484</v>
      </c>
      <c r="C57">
        <f t="shared" si="0"/>
        <v>0</v>
      </c>
    </row>
    <row r="58" spans="1:3" x14ac:dyDescent="0.25">
      <c r="A58">
        <v>6.484</v>
      </c>
      <c r="B58">
        <v>6.484</v>
      </c>
      <c r="C58">
        <f t="shared" si="0"/>
        <v>0</v>
      </c>
    </row>
    <row r="59" spans="1:3" x14ac:dyDescent="0.25">
      <c r="A59">
        <v>6.484</v>
      </c>
      <c r="B59">
        <v>6.484</v>
      </c>
      <c r="C59">
        <f t="shared" si="0"/>
        <v>0</v>
      </c>
    </row>
    <row r="60" spans="1:3" x14ac:dyDescent="0.25">
      <c r="A60">
        <v>6.484</v>
      </c>
      <c r="B60">
        <v>6.484</v>
      </c>
      <c r="C60">
        <f t="shared" si="0"/>
        <v>0</v>
      </c>
    </row>
    <row r="61" spans="1:3" x14ac:dyDescent="0.25">
      <c r="A61">
        <v>6.5309999999999997</v>
      </c>
      <c r="B61">
        <v>6.5310000000000006</v>
      </c>
      <c r="C61">
        <f t="shared" si="0"/>
        <v>0</v>
      </c>
    </row>
    <row r="62" spans="1:3" x14ac:dyDescent="0.25">
      <c r="A62">
        <v>6.585</v>
      </c>
      <c r="B62">
        <v>6.585</v>
      </c>
      <c r="C62">
        <f t="shared" si="0"/>
        <v>0</v>
      </c>
    </row>
    <row r="63" spans="1:3" x14ac:dyDescent="0.25">
      <c r="A63">
        <v>6.7089999999999996</v>
      </c>
      <c r="B63">
        <v>6.7089999999999996</v>
      </c>
      <c r="C63">
        <f t="shared" si="0"/>
        <v>0</v>
      </c>
    </row>
    <row r="64" spans="1:3" x14ac:dyDescent="0.25">
      <c r="A64">
        <v>6.7350000000000003</v>
      </c>
      <c r="B64">
        <v>6.7349999999999994</v>
      </c>
      <c r="C64">
        <f t="shared" si="0"/>
        <v>0</v>
      </c>
    </row>
    <row r="65" spans="1:3" x14ac:dyDescent="0.25">
      <c r="A65">
        <v>6.9889999999999999</v>
      </c>
      <c r="B65">
        <v>6.9890000000000008</v>
      </c>
      <c r="C65">
        <f t="shared" si="0"/>
        <v>0</v>
      </c>
    </row>
    <row r="66" spans="1:3" x14ac:dyDescent="0.25">
      <c r="A66">
        <v>7.4960000000000004</v>
      </c>
      <c r="B66">
        <v>7.4959999999999996</v>
      </c>
      <c r="C66">
        <f t="shared" si="0"/>
        <v>0</v>
      </c>
    </row>
    <row r="67" spans="1:3" x14ac:dyDescent="0.25">
      <c r="A67">
        <v>7.5069999999999997</v>
      </c>
      <c r="B67">
        <v>7.5069999999999997</v>
      </c>
      <c r="C67">
        <f t="shared" ref="C67:C130" si="1">A67-B67</f>
        <v>0</v>
      </c>
    </row>
    <row r="68" spans="1:3" x14ac:dyDescent="0.25">
      <c r="A68">
        <v>7.5069999999999997</v>
      </c>
      <c r="B68">
        <v>7.5069999999999997</v>
      </c>
      <c r="C68">
        <f t="shared" si="1"/>
        <v>0</v>
      </c>
    </row>
    <row r="69" spans="1:3" x14ac:dyDescent="0.25">
      <c r="A69">
        <v>7.95</v>
      </c>
      <c r="B69">
        <v>7.95</v>
      </c>
      <c r="C69">
        <f t="shared" si="1"/>
        <v>0</v>
      </c>
    </row>
    <row r="70" spans="1:3" x14ac:dyDescent="0.25">
      <c r="A70">
        <v>7.9649999999999999</v>
      </c>
      <c r="B70">
        <v>7.9649999999999999</v>
      </c>
      <c r="C70">
        <f t="shared" si="1"/>
        <v>0</v>
      </c>
    </row>
    <row r="71" spans="1:3" x14ac:dyDescent="0.25">
      <c r="A71">
        <v>8.6739999999999995</v>
      </c>
      <c r="B71">
        <v>8.6739999999999995</v>
      </c>
      <c r="C71">
        <f t="shared" si="1"/>
        <v>0</v>
      </c>
    </row>
    <row r="72" spans="1:3" x14ac:dyDescent="0.25">
      <c r="A72">
        <v>8.6739999999999995</v>
      </c>
      <c r="B72">
        <v>8.6739999999999995</v>
      </c>
      <c r="C72">
        <f t="shared" si="1"/>
        <v>0</v>
      </c>
    </row>
    <row r="73" spans="1:3" x14ac:dyDescent="0.25">
      <c r="A73">
        <v>9.3840000000000003</v>
      </c>
      <c r="B73">
        <v>9.3840000000000003</v>
      </c>
      <c r="C73">
        <f t="shared" si="1"/>
        <v>0</v>
      </c>
    </row>
    <row r="74" spans="1:3" x14ac:dyDescent="0.25">
      <c r="A74">
        <v>9.4339999999999993</v>
      </c>
      <c r="B74">
        <v>9.4340000000000011</v>
      </c>
      <c r="C74">
        <f t="shared" si="1"/>
        <v>0</v>
      </c>
    </row>
    <row r="75" spans="1:3" x14ac:dyDescent="0.25">
      <c r="A75">
        <v>9.7270000000000003</v>
      </c>
      <c r="B75">
        <v>9.7270000000000003</v>
      </c>
      <c r="C75">
        <f t="shared" si="1"/>
        <v>0</v>
      </c>
    </row>
    <row r="76" spans="1:3" x14ac:dyDescent="0.25">
      <c r="A76">
        <v>9.7270000000000003</v>
      </c>
      <c r="B76">
        <v>9.7270000000000003</v>
      </c>
      <c r="C76">
        <f t="shared" si="1"/>
        <v>0</v>
      </c>
    </row>
    <row r="77" spans="1:3" x14ac:dyDescent="0.25">
      <c r="A77">
        <v>9.8249999999999993</v>
      </c>
      <c r="B77">
        <v>9.8249999999999993</v>
      </c>
      <c r="C77">
        <f t="shared" si="1"/>
        <v>0</v>
      </c>
    </row>
    <row r="78" spans="1:3" x14ac:dyDescent="0.25">
      <c r="A78">
        <v>10.851000000000001</v>
      </c>
      <c r="B78">
        <v>10.850999999999999</v>
      </c>
      <c r="C78">
        <f t="shared" si="1"/>
        <v>0</v>
      </c>
    </row>
    <row r="79" spans="1:3" x14ac:dyDescent="0.25">
      <c r="A79">
        <v>14.092000000000001</v>
      </c>
      <c r="B79">
        <v>14.092000000000001</v>
      </c>
      <c r="C79">
        <f t="shared" si="1"/>
        <v>0</v>
      </c>
    </row>
    <row r="80" spans="1:3" x14ac:dyDescent="0.25">
      <c r="A80">
        <v>15.462999999999999</v>
      </c>
      <c r="B80">
        <v>15.462999999999999</v>
      </c>
      <c r="C80">
        <f t="shared" si="1"/>
        <v>0</v>
      </c>
    </row>
    <row r="81" spans="1:3" x14ac:dyDescent="0.25">
      <c r="A81">
        <v>16.646999999999998</v>
      </c>
      <c r="B81">
        <v>16.646999999999998</v>
      </c>
      <c r="C81">
        <f t="shared" si="1"/>
        <v>0</v>
      </c>
    </row>
    <row r="82" spans="1:3" x14ac:dyDescent="0.25">
      <c r="A82">
        <v>16.698</v>
      </c>
      <c r="B82">
        <v>16.698</v>
      </c>
      <c r="C82">
        <f t="shared" si="1"/>
        <v>0</v>
      </c>
    </row>
    <row r="83" spans="1:3" x14ac:dyDescent="0.25">
      <c r="A83">
        <v>17.132000000000001</v>
      </c>
      <c r="B83">
        <v>17.131999999999998</v>
      </c>
      <c r="C83">
        <f t="shared" si="1"/>
        <v>0</v>
      </c>
    </row>
    <row r="84" spans="1:3" x14ac:dyDescent="0.25">
      <c r="A84">
        <v>17.716000000000001</v>
      </c>
      <c r="B84">
        <v>17.716000000000001</v>
      </c>
      <c r="C84">
        <f t="shared" si="1"/>
        <v>0</v>
      </c>
    </row>
    <row r="85" spans="1:3" x14ac:dyDescent="0.25">
      <c r="A85">
        <v>23.481999999999999</v>
      </c>
      <c r="B85">
        <v>23.481999999999999</v>
      </c>
      <c r="C85">
        <f t="shared" si="1"/>
        <v>0</v>
      </c>
    </row>
    <row r="86" spans="1:3" x14ac:dyDescent="0.25">
      <c r="A86">
        <v>25.824999999999999</v>
      </c>
      <c r="B86">
        <v>25.824999999999999</v>
      </c>
      <c r="C86">
        <f t="shared" si="1"/>
        <v>0</v>
      </c>
    </row>
    <row r="87" spans="1:3" x14ac:dyDescent="0.25">
      <c r="A87">
        <v>26.193999999999999</v>
      </c>
      <c r="B87">
        <v>26.194000000000003</v>
      </c>
      <c r="C87">
        <f t="shared" si="1"/>
        <v>0</v>
      </c>
    </row>
    <row r="88" spans="1:3" x14ac:dyDescent="0.25">
      <c r="A88">
        <v>29.341999999999999</v>
      </c>
      <c r="B88">
        <v>29.341999999999999</v>
      </c>
      <c r="C88">
        <f t="shared" si="1"/>
        <v>0</v>
      </c>
    </row>
    <row r="89" spans="1:3" x14ac:dyDescent="0.25">
      <c r="A89">
        <v>29.521000000000001</v>
      </c>
      <c r="B89">
        <v>29.521000000000001</v>
      </c>
      <c r="C89">
        <f t="shared" si="1"/>
        <v>0</v>
      </c>
    </row>
    <row r="90" spans="1:3" x14ac:dyDescent="0.25">
      <c r="A90">
        <v>31.666</v>
      </c>
      <c r="B90">
        <v>31.666</v>
      </c>
      <c r="C90">
        <f t="shared" si="1"/>
        <v>0</v>
      </c>
    </row>
    <row r="91" spans="1:3" x14ac:dyDescent="0.25">
      <c r="A91">
        <v>32.076999999999998</v>
      </c>
      <c r="B91">
        <v>32.076999999999998</v>
      </c>
      <c r="C91">
        <f t="shared" si="1"/>
        <v>0</v>
      </c>
    </row>
    <row r="92" spans="1:3" x14ac:dyDescent="0.25">
      <c r="A92">
        <v>36.287999999999997</v>
      </c>
      <c r="B92">
        <v>36.287999999999997</v>
      </c>
      <c r="C92">
        <f t="shared" si="1"/>
        <v>0</v>
      </c>
    </row>
    <row r="93" spans="1:3" x14ac:dyDescent="0.25">
      <c r="A93">
        <v>41.4</v>
      </c>
      <c r="B93">
        <v>41.4</v>
      </c>
      <c r="C93">
        <f t="shared" si="1"/>
        <v>0</v>
      </c>
    </row>
    <row r="94" spans="1:3" x14ac:dyDescent="0.25">
      <c r="A94">
        <v>44</v>
      </c>
      <c r="B94">
        <v>44</v>
      </c>
      <c r="C94">
        <f t="shared" si="1"/>
        <v>0</v>
      </c>
    </row>
    <row r="95" spans="1:3" x14ac:dyDescent="0.25">
      <c r="A95">
        <v>47.371000000000002</v>
      </c>
      <c r="B95">
        <v>47.371000000000002</v>
      </c>
      <c r="C95">
        <f t="shared" si="1"/>
        <v>0</v>
      </c>
    </row>
    <row r="96" spans="1:3" x14ac:dyDescent="0.25">
      <c r="A96">
        <v>48.892000000000003</v>
      </c>
      <c r="B96">
        <v>48.891999999999996</v>
      </c>
      <c r="C96">
        <f t="shared" si="1"/>
        <v>0</v>
      </c>
    </row>
    <row r="97" spans="1:3" x14ac:dyDescent="0.25">
      <c r="A97">
        <v>48.926000000000002</v>
      </c>
      <c r="B97">
        <v>48.926000000000002</v>
      </c>
      <c r="C97">
        <f t="shared" si="1"/>
        <v>0</v>
      </c>
    </row>
    <row r="98" spans="1:3" x14ac:dyDescent="0.25">
      <c r="A98">
        <v>50.866</v>
      </c>
      <c r="B98">
        <v>50.866</v>
      </c>
      <c r="C98">
        <f t="shared" si="1"/>
        <v>0</v>
      </c>
    </row>
    <row r="99" spans="1:3" x14ac:dyDescent="0.25">
      <c r="A99">
        <v>66.326999999999998</v>
      </c>
      <c r="B99">
        <v>66.326999999999998</v>
      </c>
      <c r="C99">
        <f t="shared" si="1"/>
        <v>0</v>
      </c>
    </row>
    <row r="100" spans="1:3" x14ac:dyDescent="0.25">
      <c r="A100">
        <v>80.677999999999997</v>
      </c>
      <c r="B100">
        <v>80.677999999999997</v>
      </c>
      <c r="C100">
        <f t="shared" si="1"/>
        <v>0</v>
      </c>
    </row>
    <row r="101" spans="1:3" x14ac:dyDescent="0.25">
      <c r="A101">
        <v>92.367999999999995</v>
      </c>
      <c r="B101">
        <v>92.367999999999995</v>
      </c>
      <c r="C101">
        <f t="shared" si="1"/>
        <v>0</v>
      </c>
    </row>
    <row r="102" spans="1:3" x14ac:dyDescent="0.25">
      <c r="A102">
        <v>100.574</v>
      </c>
      <c r="B102">
        <v>100.574</v>
      </c>
      <c r="C102">
        <f t="shared" si="1"/>
        <v>0</v>
      </c>
    </row>
    <row r="103" spans="1:3" x14ac:dyDescent="0.25">
      <c r="A103">
        <v>108.899</v>
      </c>
      <c r="B103">
        <v>108.899</v>
      </c>
      <c r="C103">
        <f t="shared" si="1"/>
        <v>0</v>
      </c>
    </row>
    <row r="104" spans="1:3" x14ac:dyDescent="0.25">
      <c r="A104">
        <v>110.173</v>
      </c>
      <c r="B104">
        <v>110.173</v>
      </c>
      <c r="C104">
        <f t="shared" si="1"/>
        <v>0</v>
      </c>
    </row>
    <row r="105" spans="1:3" x14ac:dyDescent="0.25">
      <c r="A105">
        <v>126.36</v>
      </c>
      <c r="B105">
        <v>124.637</v>
      </c>
      <c r="C105">
        <f t="shared" si="1"/>
        <v>1.722999999999999</v>
      </c>
    </row>
    <row r="106" spans="1:3" x14ac:dyDescent="0.25">
      <c r="A106">
        <v>126.36</v>
      </c>
      <c r="B106">
        <v>126.36</v>
      </c>
      <c r="C106">
        <f t="shared" si="1"/>
        <v>0</v>
      </c>
    </row>
    <row r="107" spans="1:3" x14ac:dyDescent="0.25">
      <c r="A107">
        <v>136.88200000000001</v>
      </c>
      <c r="B107">
        <v>136.88200000000001</v>
      </c>
      <c r="C107">
        <f t="shared" si="1"/>
        <v>0</v>
      </c>
    </row>
    <row r="108" spans="1:3" x14ac:dyDescent="0.25">
      <c r="A108">
        <v>137.50399999999999</v>
      </c>
      <c r="B108">
        <v>137.50399999999999</v>
      </c>
      <c r="C108">
        <f t="shared" si="1"/>
        <v>0</v>
      </c>
    </row>
    <row r="109" spans="1:3" x14ac:dyDescent="0.25">
      <c r="A109">
        <v>139.55199999999999</v>
      </c>
      <c r="B109">
        <v>139.55199999999999</v>
      </c>
      <c r="C109">
        <f t="shared" si="1"/>
        <v>0</v>
      </c>
    </row>
    <row r="110" spans="1:3" x14ac:dyDescent="0.25">
      <c r="A110">
        <v>142.25800000000001</v>
      </c>
      <c r="B110">
        <v>142.25800000000001</v>
      </c>
      <c r="C110">
        <f t="shared" si="1"/>
        <v>0</v>
      </c>
    </row>
    <row r="111" spans="1:3" x14ac:dyDescent="0.25">
      <c r="A111">
        <v>143.5</v>
      </c>
      <c r="B111">
        <v>143.5</v>
      </c>
      <c r="C111">
        <f t="shared" si="1"/>
        <v>0</v>
      </c>
    </row>
    <row r="112" spans="1:3" x14ac:dyDescent="0.25">
      <c r="A112">
        <v>144.119</v>
      </c>
      <c r="B112">
        <v>144.119</v>
      </c>
      <c r="C112">
        <f t="shared" si="1"/>
        <v>0</v>
      </c>
    </row>
    <row r="113" spans="1:3" x14ac:dyDescent="0.25">
      <c r="A113">
        <v>153.16999999999999</v>
      </c>
      <c r="B113">
        <v>153.16999999999999</v>
      </c>
      <c r="C113">
        <f t="shared" si="1"/>
        <v>0</v>
      </c>
    </row>
    <row r="114" spans="1:3" x14ac:dyDescent="0.25">
      <c r="A114">
        <v>176.797</v>
      </c>
      <c r="B114">
        <v>176.797</v>
      </c>
      <c r="C114">
        <f t="shared" si="1"/>
        <v>0</v>
      </c>
    </row>
    <row r="115" spans="1:3" x14ac:dyDescent="0.25">
      <c r="A115">
        <v>177.49700000000001</v>
      </c>
      <c r="B115">
        <v>177.49699999999999</v>
      </c>
      <c r="C115">
        <f t="shared" si="1"/>
        <v>0</v>
      </c>
    </row>
    <row r="116" spans="1:3" x14ac:dyDescent="0.25">
      <c r="A116">
        <v>199.42500000000001</v>
      </c>
      <c r="B116">
        <v>199.42500000000001</v>
      </c>
      <c r="C116">
        <f t="shared" si="1"/>
        <v>0</v>
      </c>
    </row>
    <row r="117" spans="1:3" x14ac:dyDescent="0.25">
      <c r="A117">
        <v>199.95099999999999</v>
      </c>
      <c r="B117">
        <v>199.95099999999999</v>
      </c>
      <c r="C117">
        <f t="shared" si="1"/>
        <v>0</v>
      </c>
    </row>
    <row r="118" spans="1:3" x14ac:dyDescent="0.25">
      <c r="A118">
        <v>292.428</v>
      </c>
      <c r="B118">
        <v>292.428</v>
      </c>
      <c r="C118">
        <f t="shared" si="1"/>
        <v>0</v>
      </c>
    </row>
    <row r="119" spans="1:3" x14ac:dyDescent="0.25">
      <c r="A119">
        <v>337.548</v>
      </c>
      <c r="B119">
        <v>337.548</v>
      </c>
      <c r="C119">
        <f t="shared" si="1"/>
        <v>0</v>
      </c>
    </row>
    <row r="120" spans="1:3" x14ac:dyDescent="0.25">
      <c r="A120">
        <v>349.08600000000001</v>
      </c>
      <c r="B120">
        <v>349.08600000000001</v>
      </c>
      <c r="C120">
        <f t="shared" si="1"/>
        <v>0</v>
      </c>
    </row>
    <row r="121" spans="1:3" x14ac:dyDescent="0.25">
      <c r="A121">
        <v>358.23599999999999</v>
      </c>
      <c r="B121">
        <v>358.23599999999999</v>
      </c>
      <c r="C121">
        <f t="shared" si="1"/>
        <v>0</v>
      </c>
    </row>
    <row r="122" spans="1:3" x14ac:dyDescent="0.25">
      <c r="A122">
        <v>366.27600000000001</v>
      </c>
      <c r="B122">
        <v>366.27600000000001</v>
      </c>
      <c r="C122">
        <f t="shared" si="1"/>
        <v>0</v>
      </c>
    </row>
    <row r="123" spans="1:3" x14ac:dyDescent="0.25">
      <c r="A123">
        <v>366.70400000000001</v>
      </c>
      <c r="B123">
        <v>366.70400000000001</v>
      </c>
      <c r="C123">
        <f t="shared" si="1"/>
        <v>0</v>
      </c>
    </row>
    <row r="124" spans="1:3" x14ac:dyDescent="0.25">
      <c r="A124">
        <v>441.80399999999997</v>
      </c>
      <c r="B124">
        <v>441.80399999999997</v>
      </c>
      <c r="C124">
        <f t="shared" si="1"/>
        <v>0</v>
      </c>
    </row>
    <row r="125" spans="1:3" x14ac:dyDescent="0.25">
      <c r="A125">
        <v>519.01499999999999</v>
      </c>
      <c r="B125">
        <v>519.01499999999999</v>
      </c>
      <c r="C125">
        <f t="shared" si="1"/>
        <v>0</v>
      </c>
    </row>
    <row r="126" spans="1:3" x14ac:dyDescent="0.25">
      <c r="A126">
        <v>860.89</v>
      </c>
      <c r="B126">
        <v>860.89</v>
      </c>
      <c r="C126">
        <f t="shared" si="1"/>
        <v>0</v>
      </c>
    </row>
    <row r="127" spans="1:3" x14ac:dyDescent="0.25">
      <c r="A127">
        <v>893.452</v>
      </c>
      <c r="B127">
        <v>893.452</v>
      </c>
      <c r="C127">
        <f t="shared" si="1"/>
        <v>0</v>
      </c>
    </row>
    <row r="128" spans="1:3" x14ac:dyDescent="0.25">
      <c r="A128">
        <v>960.95100000000002</v>
      </c>
      <c r="B128">
        <v>960.95100000000002</v>
      </c>
      <c r="C128">
        <f t="shared" si="1"/>
        <v>0</v>
      </c>
    </row>
    <row r="129" spans="1:3" x14ac:dyDescent="0.25">
      <c r="A129">
        <v>974.86699999999996</v>
      </c>
      <c r="B129">
        <v>974.86699999999996</v>
      </c>
      <c r="C129">
        <f t="shared" si="1"/>
        <v>0</v>
      </c>
    </row>
    <row r="130" spans="1:3" x14ac:dyDescent="0.25">
      <c r="A130">
        <v>1013.375</v>
      </c>
      <c r="B130">
        <v>1013.375</v>
      </c>
      <c r="C130">
        <f t="shared" si="1"/>
        <v>0</v>
      </c>
    </row>
    <row r="131" spans="1:3" x14ac:dyDescent="0.25">
      <c r="A131">
        <v>1273.633</v>
      </c>
      <c r="B131">
        <v>1273.633</v>
      </c>
      <c r="C131">
        <f t="shared" ref="C131:C163" si="2">A131-B131</f>
        <v>0</v>
      </c>
    </row>
    <row r="132" spans="1:3" x14ac:dyDescent="0.25">
      <c r="A132">
        <v>1386.405</v>
      </c>
      <c r="B132">
        <v>1386.4050000000002</v>
      </c>
      <c r="C132">
        <f t="shared" si="2"/>
        <v>0</v>
      </c>
    </row>
    <row r="133" spans="1:3" x14ac:dyDescent="0.25">
      <c r="A133">
        <v>1453.989</v>
      </c>
      <c r="B133">
        <v>1453.989</v>
      </c>
      <c r="C133">
        <f t="shared" si="2"/>
        <v>0</v>
      </c>
    </row>
    <row r="134" spans="1:3" x14ac:dyDescent="0.25">
      <c r="A134">
        <v>1622.5809999999999</v>
      </c>
      <c r="B134">
        <v>1622.5809999999999</v>
      </c>
      <c r="C134">
        <f t="shared" si="2"/>
        <v>0</v>
      </c>
    </row>
    <row r="135" spans="1:3" x14ac:dyDescent="0.25">
      <c r="A135">
        <v>1749.1210000000001</v>
      </c>
      <c r="B135">
        <v>1749.1210000000001</v>
      </c>
      <c r="C135">
        <f t="shared" si="2"/>
        <v>0</v>
      </c>
    </row>
    <row r="136" spans="1:3" x14ac:dyDescent="0.25">
      <c r="A136">
        <v>1850.4739999999999</v>
      </c>
      <c r="B136">
        <v>1850.4740000000002</v>
      </c>
      <c r="C136">
        <f t="shared" si="2"/>
        <v>0</v>
      </c>
    </row>
    <row r="137" spans="1:3" x14ac:dyDescent="0.25">
      <c r="A137">
        <v>1856.0129999999999</v>
      </c>
      <c r="B137">
        <v>1856.0129999999999</v>
      </c>
      <c r="C137">
        <f t="shared" si="2"/>
        <v>0</v>
      </c>
    </row>
    <row r="138" spans="1:3" x14ac:dyDescent="0.25">
      <c r="A138">
        <v>2382.712</v>
      </c>
      <c r="B138">
        <v>2382.712</v>
      </c>
      <c r="C138">
        <f t="shared" si="2"/>
        <v>0</v>
      </c>
    </row>
    <row r="139" spans="1:3" x14ac:dyDescent="0.25">
      <c r="A139">
        <v>2597.212</v>
      </c>
      <c r="B139">
        <v>2597.212</v>
      </c>
      <c r="C139">
        <f t="shared" si="2"/>
        <v>0</v>
      </c>
    </row>
    <row r="140" spans="1:3" x14ac:dyDescent="0.25">
      <c r="A140">
        <v>2598.1030000000001</v>
      </c>
      <c r="B140">
        <v>2598.1030000000001</v>
      </c>
      <c r="C140">
        <f t="shared" si="2"/>
        <v>0</v>
      </c>
    </row>
    <row r="141" spans="1:3" x14ac:dyDescent="0.25">
      <c r="A141">
        <v>2604.5239999999999</v>
      </c>
      <c r="B141">
        <v>2604.5239999999999</v>
      </c>
      <c r="C141">
        <f t="shared" si="2"/>
        <v>0</v>
      </c>
    </row>
    <row r="142" spans="1:3" x14ac:dyDescent="0.25">
      <c r="A142">
        <v>2605.3690000000001</v>
      </c>
      <c r="B142">
        <v>2605.3690000000001</v>
      </c>
      <c r="C142">
        <f t="shared" si="2"/>
        <v>0</v>
      </c>
    </row>
    <row r="143" spans="1:3" x14ac:dyDescent="0.25">
      <c r="A143">
        <v>2609.8000000000002</v>
      </c>
      <c r="B143">
        <v>2609.8000000000002</v>
      </c>
      <c r="C143">
        <f t="shared" si="2"/>
        <v>0</v>
      </c>
    </row>
    <row r="144" spans="1:3" x14ac:dyDescent="0.25">
      <c r="A144">
        <v>2646.8249999999998</v>
      </c>
      <c r="B144">
        <v>2646.8250000000003</v>
      </c>
      <c r="C144">
        <f t="shared" si="2"/>
        <v>0</v>
      </c>
    </row>
    <row r="145" spans="1:3" x14ac:dyDescent="0.25">
      <c r="A145">
        <v>2648.672</v>
      </c>
      <c r="B145">
        <v>2648.672</v>
      </c>
      <c r="C145">
        <f t="shared" si="2"/>
        <v>0</v>
      </c>
    </row>
    <row r="146" spans="1:3" x14ac:dyDescent="0.25">
      <c r="A146">
        <v>2656.665</v>
      </c>
      <c r="B146">
        <v>2656.665</v>
      </c>
      <c r="C146">
        <f t="shared" si="2"/>
        <v>0</v>
      </c>
    </row>
    <row r="147" spans="1:3" x14ac:dyDescent="0.25">
      <c r="A147">
        <v>2779.4430000000002</v>
      </c>
      <c r="B147">
        <v>2779.4430000000002</v>
      </c>
      <c r="C147">
        <f t="shared" si="2"/>
        <v>0</v>
      </c>
    </row>
    <row r="148" spans="1:3" x14ac:dyDescent="0.25">
      <c r="A148">
        <v>2810.2870000000003</v>
      </c>
      <c r="B148">
        <v>2810.2870000000003</v>
      </c>
      <c r="C148">
        <f t="shared" si="2"/>
        <v>0</v>
      </c>
    </row>
    <row r="149" spans="1:3" x14ac:dyDescent="0.25">
      <c r="A149">
        <v>2913.89</v>
      </c>
      <c r="B149">
        <v>2913.89</v>
      </c>
      <c r="C149">
        <f t="shared" si="2"/>
        <v>0</v>
      </c>
    </row>
    <row r="150" spans="1:3" x14ac:dyDescent="0.25">
      <c r="A150">
        <v>2929.5030000000002</v>
      </c>
      <c r="B150">
        <v>2929.5030000000002</v>
      </c>
      <c r="C150">
        <f t="shared" si="2"/>
        <v>0</v>
      </c>
    </row>
    <row r="151" spans="1:3" x14ac:dyDescent="0.25">
      <c r="A151">
        <v>3018.71</v>
      </c>
      <c r="B151">
        <v>3018.71</v>
      </c>
      <c r="C151">
        <f t="shared" si="2"/>
        <v>0</v>
      </c>
    </row>
    <row r="152" spans="1:3" x14ac:dyDescent="0.25">
      <c r="A152">
        <v>3156.6600000000003</v>
      </c>
      <c r="B152">
        <v>3156.6600000000003</v>
      </c>
      <c r="C152">
        <f t="shared" si="2"/>
        <v>0</v>
      </c>
    </row>
    <row r="153" spans="1:3" x14ac:dyDescent="0.25">
      <c r="A153">
        <v>3641.76</v>
      </c>
      <c r="B153">
        <v>3641.76</v>
      </c>
      <c r="C153">
        <f t="shared" si="2"/>
        <v>0</v>
      </c>
    </row>
    <row r="154" spans="1:3" x14ac:dyDescent="0.25">
      <c r="A154">
        <v>5009.26</v>
      </c>
      <c r="B154">
        <v>5009.26</v>
      </c>
      <c r="C154">
        <f t="shared" si="2"/>
        <v>0</v>
      </c>
    </row>
    <row r="155" spans="1:3" x14ac:dyDescent="0.25">
      <c r="A155">
        <v>5533</v>
      </c>
      <c r="B155">
        <v>5533</v>
      </c>
      <c r="C155">
        <f t="shared" si="2"/>
        <v>0</v>
      </c>
    </row>
    <row r="156" spans="1:3" x14ac:dyDescent="0.25">
      <c r="A156">
        <v>6257.8209999999999</v>
      </c>
      <c r="B156">
        <v>6257.8209999999999</v>
      </c>
      <c r="C156">
        <f t="shared" si="2"/>
        <v>0</v>
      </c>
    </row>
    <row r="157" spans="1:3" x14ac:dyDescent="0.25">
      <c r="A157">
        <v>9078.1630000000005</v>
      </c>
      <c r="B157">
        <v>9078.1630000000005</v>
      </c>
      <c r="C157">
        <f t="shared" si="2"/>
        <v>0</v>
      </c>
    </row>
    <row r="158" spans="1:3" x14ac:dyDescent="0.25">
      <c r="A158">
        <v>32086.75</v>
      </c>
      <c r="B158">
        <v>32086.75</v>
      </c>
      <c r="C158">
        <f t="shared" si="2"/>
        <v>0</v>
      </c>
    </row>
    <row r="159" spans="1:3" x14ac:dyDescent="0.25">
      <c r="A159">
        <v>34619.488000000005</v>
      </c>
      <c r="B159">
        <v>34619.488000000005</v>
      </c>
      <c r="C159">
        <f t="shared" si="2"/>
        <v>0</v>
      </c>
    </row>
    <row r="160" spans="1:3" x14ac:dyDescent="0.25">
      <c r="A160">
        <v>42464.593999999997</v>
      </c>
      <c r="B160">
        <v>42464.593999999997</v>
      </c>
      <c r="C160">
        <f t="shared" si="2"/>
        <v>0</v>
      </c>
    </row>
    <row r="161" spans="1:3" x14ac:dyDescent="0.25">
      <c r="A161">
        <v>116180.03600000001</v>
      </c>
      <c r="B161">
        <v>116180.03600000001</v>
      </c>
      <c r="C161">
        <f t="shared" si="2"/>
        <v>0</v>
      </c>
    </row>
    <row r="162" spans="1:3" x14ac:dyDescent="0.25">
      <c r="A162">
        <v>156149.715</v>
      </c>
      <c r="B162">
        <v>156149.715</v>
      </c>
      <c r="C162">
        <f t="shared" si="2"/>
        <v>0</v>
      </c>
    </row>
    <row r="163" spans="1:3" x14ac:dyDescent="0.25">
      <c r="A163">
        <v>173960.16889</v>
      </c>
      <c r="B163">
        <v>173960.16889</v>
      </c>
      <c r="C163">
        <f t="shared" si="2"/>
        <v>0</v>
      </c>
    </row>
  </sheetData>
  <autoFilter ref="A1">
    <sortState ref="A2:A163">
      <sortCondition ref="A1"/>
    </sortState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3"/>
  <sheetViews>
    <sheetView workbookViewId="0">
      <selection activeCell="I379" sqref="I379"/>
    </sheetView>
  </sheetViews>
  <sheetFormatPr defaultRowHeight="15" x14ac:dyDescent="0.25"/>
  <sheetData>
    <row r="1" spans="1:1" x14ac:dyDescent="0.25">
      <c r="A1">
        <v>1111</v>
      </c>
    </row>
    <row r="2" spans="1:1" x14ac:dyDescent="0.25">
      <c r="A2">
        <v>0.622</v>
      </c>
    </row>
    <row r="3" spans="1:1" x14ac:dyDescent="0.25">
      <c r="A3">
        <v>0.79700000000000004</v>
      </c>
    </row>
    <row r="4" spans="1:1" x14ac:dyDescent="0.25">
      <c r="A4">
        <v>0.79700000000000004</v>
      </c>
    </row>
    <row r="5" spans="1:1" x14ac:dyDescent="0.25">
      <c r="A5">
        <v>0.79700000000000004</v>
      </c>
    </row>
    <row r="6" spans="1:1" x14ac:dyDescent="0.25">
      <c r="A6">
        <v>0.81299999999999994</v>
      </c>
    </row>
    <row r="7" spans="1:1" x14ac:dyDescent="0.25">
      <c r="A7">
        <v>0.83399999999999996</v>
      </c>
    </row>
    <row r="8" spans="1:1" x14ac:dyDescent="0.25">
      <c r="A8">
        <v>0.83399999999999996</v>
      </c>
    </row>
    <row r="9" spans="1:1" x14ac:dyDescent="0.25">
      <c r="A9">
        <v>0.83399999999999996</v>
      </c>
    </row>
    <row r="10" spans="1:1" x14ac:dyDescent="0.25">
      <c r="A10">
        <v>0.83399999999999996</v>
      </c>
    </row>
    <row r="11" spans="1:1" x14ac:dyDescent="0.25">
      <c r="A11">
        <v>0.85</v>
      </c>
    </row>
    <row r="12" spans="1:1" x14ac:dyDescent="0.25">
      <c r="A12">
        <v>0.85</v>
      </c>
    </row>
    <row r="13" spans="1:1" x14ac:dyDescent="0.25">
      <c r="A13">
        <v>0.85</v>
      </c>
    </row>
    <row r="14" spans="1:1" x14ac:dyDescent="0.25">
      <c r="A14">
        <v>0.85</v>
      </c>
    </row>
    <row r="15" spans="1:1" x14ac:dyDescent="0.25">
      <c r="A15">
        <v>0.85</v>
      </c>
    </row>
    <row r="16" spans="1:1" x14ac:dyDescent="0.25">
      <c r="A16">
        <v>0.85</v>
      </c>
    </row>
    <row r="17" spans="1:1" x14ac:dyDescent="0.25">
      <c r="A17">
        <v>0.85</v>
      </c>
    </row>
    <row r="18" spans="1:1" x14ac:dyDescent="0.25">
      <c r="A18">
        <v>0.85</v>
      </c>
    </row>
    <row r="19" spans="1:1" x14ac:dyDescent="0.25">
      <c r="A19">
        <v>0.85</v>
      </c>
    </row>
    <row r="20" spans="1:1" x14ac:dyDescent="0.25">
      <c r="A20">
        <v>0.85</v>
      </c>
    </row>
    <row r="21" spans="1:1" x14ac:dyDescent="0.25">
      <c r="A21">
        <v>0.85</v>
      </c>
    </row>
    <row r="22" spans="1:1" x14ac:dyDescent="0.25">
      <c r="A22">
        <v>0.85</v>
      </c>
    </row>
    <row r="23" spans="1:1" x14ac:dyDescent="0.25">
      <c r="A23">
        <v>0.94300000000000006</v>
      </c>
    </row>
    <row r="24" spans="1:1" x14ac:dyDescent="0.25">
      <c r="A24">
        <v>0.94300000000000006</v>
      </c>
    </row>
    <row r="25" spans="1:1" x14ac:dyDescent="0.25">
      <c r="A25">
        <v>0.94300000000000006</v>
      </c>
    </row>
    <row r="26" spans="1:1" x14ac:dyDescent="0.25">
      <c r="A26">
        <v>0.97199999999999998</v>
      </c>
    </row>
    <row r="27" spans="1:1" x14ac:dyDescent="0.25">
      <c r="A27">
        <v>0.97199999999999998</v>
      </c>
    </row>
    <row r="28" spans="1:1" x14ac:dyDescent="0.25">
      <c r="A28">
        <v>0.97199999999999998</v>
      </c>
    </row>
    <row r="29" spans="1:1" x14ac:dyDescent="0.25">
      <c r="A29">
        <v>0.97199999999999998</v>
      </c>
    </row>
    <row r="30" spans="1:1" x14ac:dyDescent="0.25">
      <c r="A30">
        <v>1.0369999999999999</v>
      </c>
    </row>
    <row r="31" spans="1:1" x14ac:dyDescent="0.25">
      <c r="A31">
        <v>1.2530000000000001</v>
      </c>
    </row>
    <row r="32" spans="1:1" x14ac:dyDescent="0.25">
      <c r="A32">
        <v>1.2530000000000001</v>
      </c>
    </row>
    <row r="33" spans="1:1" x14ac:dyDescent="0.25">
      <c r="A33">
        <v>1.2530000000000001</v>
      </c>
    </row>
    <row r="34" spans="1:1" x14ac:dyDescent="0.25">
      <c r="A34">
        <v>1.2530000000000001</v>
      </c>
    </row>
    <row r="35" spans="1:1" x14ac:dyDescent="0.25">
      <c r="A35">
        <v>1.2530000000000001</v>
      </c>
    </row>
    <row r="36" spans="1:1" x14ac:dyDescent="0.25">
      <c r="A36">
        <v>1.2530000000000001</v>
      </c>
    </row>
    <row r="37" spans="1:1" x14ac:dyDescent="0.25">
      <c r="A37">
        <v>1.379</v>
      </c>
    </row>
    <row r="38" spans="1:1" x14ac:dyDescent="0.25">
      <c r="A38">
        <v>1.379</v>
      </c>
    </row>
    <row r="39" spans="1:1" x14ac:dyDescent="0.25">
      <c r="A39">
        <v>4.2169999999999996</v>
      </c>
    </row>
    <row r="40" spans="1:1" x14ac:dyDescent="0.25">
      <c r="A40">
        <v>4.8599999999999994</v>
      </c>
    </row>
    <row r="41" spans="1:1" x14ac:dyDescent="0.25">
      <c r="A41">
        <v>5.0649999999999995</v>
      </c>
    </row>
    <row r="42" spans="1:1" x14ac:dyDescent="0.25">
      <c r="A42">
        <v>5.1120000000000001</v>
      </c>
    </row>
    <row r="43" spans="1:1" x14ac:dyDescent="0.25">
      <c r="A43">
        <v>5.1120000000000001</v>
      </c>
    </row>
    <row r="44" spans="1:1" x14ac:dyDescent="0.25">
      <c r="A44">
        <v>5.1120000000000001</v>
      </c>
    </row>
    <row r="45" spans="1:1" x14ac:dyDescent="0.25">
      <c r="A45">
        <v>5.7479999999999993</v>
      </c>
    </row>
    <row r="46" spans="1:1" x14ac:dyDescent="0.25">
      <c r="A46">
        <v>5.8079999999999998</v>
      </c>
    </row>
    <row r="47" spans="1:1" x14ac:dyDescent="0.25">
      <c r="A47">
        <v>5.9580000000000002</v>
      </c>
    </row>
    <row r="48" spans="1:1" x14ac:dyDescent="0.25">
      <c r="A48">
        <v>5.9580000000000002</v>
      </c>
    </row>
    <row r="49" spans="1:1" x14ac:dyDescent="0.25">
      <c r="A49">
        <v>5.9990000000000006</v>
      </c>
    </row>
    <row r="50" spans="1:1" x14ac:dyDescent="0.25">
      <c r="A50">
        <v>6.21</v>
      </c>
    </row>
    <row r="51" spans="1:1" x14ac:dyDescent="0.25">
      <c r="A51">
        <v>6.2330000000000005</v>
      </c>
    </row>
    <row r="52" spans="1:1" x14ac:dyDescent="0.25">
      <c r="A52">
        <v>6.2330000000000005</v>
      </c>
    </row>
    <row r="53" spans="1:1" x14ac:dyDescent="0.25">
      <c r="A53">
        <v>6.3330000000000002</v>
      </c>
    </row>
    <row r="54" spans="1:1" x14ac:dyDescent="0.25">
      <c r="A54">
        <v>6.3800000000000008</v>
      </c>
    </row>
    <row r="55" spans="1:1" x14ac:dyDescent="0.25">
      <c r="A55">
        <v>6.484</v>
      </c>
    </row>
    <row r="56" spans="1:1" x14ac:dyDescent="0.25">
      <c r="A56">
        <v>6.484</v>
      </c>
    </row>
    <row r="57" spans="1:1" x14ac:dyDescent="0.25">
      <c r="A57">
        <v>6.484</v>
      </c>
    </row>
    <row r="58" spans="1:1" x14ac:dyDescent="0.25">
      <c r="A58">
        <v>6.484</v>
      </c>
    </row>
    <row r="59" spans="1:1" x14ac:dyDescent="0.25">
      <c r="A59">
        <v>6.484</v>
      </c>
    </row>
    <row r="60" spans="1:1" x14ac:dyDescent="0.25">
      <c r="A60">
        <v>6.484</v>
      </c>
    </row>
    <row r="61" spans="1:1" x14ac:dyDescent="0.25">
      <c r="A61">
        <v>6.5310000000000006</v>
      </c>
    </row>
    <row r="62" spans="1:1" x14ac:dyDescent="0.25">
      <c r="A62">
        <v>6.585</v>
      </c>
    </row>
    <row r="63" spans="1:1" x14ac:dyDescent="0.25">
      <c r="A63">
        <v>6.7089999999999996</v>
      </c>
    </row>
    <row r="64" spans="1:1" x14ac:dyDescent="0.25">
      <c r="A64">
        <v>6.7349999999999994</v>
      </c>
    </row>
    <row r="65" spans="1:1" x14ac:dyDescent="0.25">
      <c r="A65">
        <v>6.9890000000000008</v>
      </c>
    </row>
    <row r="66" spans="1:1" x14ac:dyDescent="0.25">
      <c r="A66">
        <v>7.4959999999999996</v>
      </c>
    </row>
    <row r="67" spans="1:1" x14ac:dyDescent="0.25">
      <c r="A67">
        <v>7.5069999999999997</v>
      </c>
    </row>
    <row r="68" spans="1:1" x14ac:dyDescent="0.25">
      <c r="A68">
        <v>7.5069999999999997</v>
      </c>
    </row>
    <row r="69" spans="1:1" x14ac:dyDescent="0.25">
      <c r="A69">
        <v>7.95</v>
      </c>
    </row>
    <row r="70" spans="1:1" x14ac:dyDescent="0.25">
      <c r="A70">
        <v>7.9649999999999999</v>
      </c>
    </row>
    <row r="71" spans="1:1" x14ac:dyDescent="0.25">
      <c r="A71">
        <v>8.6739999999999995</v>
      </c>
    </row>
    <row r="72" spans="1:1" x14ac:dyDescent="0.25">
      <c r="A72">
        <v>8.6739999999999995</v>
      </c>
    </row>
    <row r="73" spans="1:1" x14ac:dyDescent="0.25">
      <c r="A73">
        <v>9.3840000000000003</v>
      </c>
    </row>
    <row r="74" spans="1:1" x14ac:dyDescent="0.25">
      <c r="A74">
        <v>9.4340000000000011</v>
      </c>
    </row>
    <row r="75" spans="1:1" x14ac:dyDescent="0.25">
      <c r="A75">
        <v>9.7270000000000003</v>
      </c>
    </row>
    <row r="76" spans="1:1" x14ac:dyDescent="0.25">
      <c r="A76">
        <v>9.7270000000000003</v>
      </c>
    </row>
    <row r="77" spans="1:1" x14ac:dyDescent="0.25">
      <c r="A77">
        <v>9.8249999999999993</v>
      </c>
    </row>
    <row r="78" spans="1:1" x14ac:dyDescent="0.25">
      <c r="A78">
        <v>10.850999999999999</v>
      </c>
    </row>
    <row r="79" spans="1:1" x14ac:dyDescent="0.25">
      <c r="A79">
        <v>14.092000000000001</v>
      </c>
    </row>
    <row r="80" spans="1:1" x14ac:dyDescent="0.25">
      <c r="A80">
        <v>15.462999999999999</v>
      </c>
    </row>
    <row r="81" spans="1:1" x14ac:dyDescent="0.25">
      <c r="A81">
        <v>16.646999999999998</v>
      </c>
    </row>
    <row r="82" spans="1:1" x14ac:dyDescent="0.25">
      <c r="A82">
        <v>16.698</v>
      </c>
    </row>
    <row r="83" spans="1:1" x14ac:dyDescent="0.25">
      <c r="A83">
        <v>17.131999999999998</v>
      </c>
    </row>
    <row r="84" spans="1:1" x14ac:dyDescent="0.25">
      <c r="A84">
        <v>17.716000000000001</v>
      </c>
    </row>
    <row r="85" spans="1:1" x14ac:dyDescent="0.25">
      <c r="A85">
        <v>23.481999999999999</v>
      </c>
    </row>
    <row r="86" spans="1:1" x14ac:dyDescent="0.25">
      <c r="A86">
        <v>25.824999999999999</v>
      </c>
    </row>
    <row r="87" spans="1:1" x14ac:dyDescent="0.25">
      <c r="A87">
        <v>26.194000000000003</v>
      </c>
    </row>
    <row r="88" spans="1:1" x14ac:dyDescent="0.25">
      <c r="A88">
        <v>29.341999999999999</v>
      </c>
    </row>
    <row r="89" spans="1:1" x14ac:dyDescent="0.25">
      <c r="A89">
        <v>29.521000000000001</v>
      </c>
    </row>
    <row r="90" spans="1:1" x14ac:dyDescent="0.25">
      <c r="A90">
        <v>31.666</v>
      </c>
    </row>
    <row r="91" spans="1:1" x14ac:dyDescent="0.25">
      <c r="A91">
        <v>32.076999999999998</v>
      </c>
    </row>
    <row r="92" spans="1:1" x14ac:dyDescent="0.25">
      <c r="A92">
        <v>36.287999999999997</v>
      </c>
    </row>
    <row r="93" spans="1:1" x14ac:dyDescent="0.25">
      <c r="A93">
        <v>41.4</v>
      </c>
    </row>
    <row r="94" spans="1:1" x14ac:dyDescent="0.25">
      <c r="A94">
        <v>44</v>
      </c>
    </row>
    <row r="95" spans="1:1" x14ac:dyDescent="0.25">
      <c r="A95">
        <v>47.371000000000002</v>
      </c>
    </row>
    <row r="96" spans="1:1" x14ac:dyDescent="0.25">
      <c r="A96">
        <v>48.891999999999996</v>
      </c>
    </row>
    <row r="97" spans="1:1" x14ac:dyDescent="0.25">
      <c r="A97">
        <v>48.926000000000002</v>
      </c>
    </row>
    <row r="98" spans="1:1" x14ac:dyDescent="0.25">
      <c r="A98">
        <v>50.866</v>
      </c>
    </row>
    <row r="99" spans="1:1" x14ac:dyDescent="0.25">
      <c r="A99">
        <v>66.326999999999998</v>
      </c>
    </row>
    <row r="100" spans="1:1" x14ac:dyDescent="0.25">
      <c r="A100">
        <v>80.677999999999997</v>
      </c>
    </row>
    <row r="101" spans="1:1" x14ac:dyDescent="0.25">
      <c r="A101">
        <v>92.367999999999995</v>
      </c>
    </row>
    <row r="102" spans="1:1" x14ac:dyDescent="0.25">
      <c r="A102">
        <v>100.574</v>
      </c>
    </row>
    <row r="103" spans="1:1" x14ac:dyDescent="0.25">
      <c r="A103">
        <v>108.899</v>
      </c>
    </row>
    <row r="104" spans="1:1" x14ac:dyDescent="0.25">
      <c r="A104">
        <v>110.173</v>
      </c>
    </row>
    <row r="105" spans="1:1" x14ac:dyDescent="0.25">
      <c r="A105">
        <v>124.637</v>
      </c>
    </row>
    <row r="106" spans="1:1" x14ac:dyDescent="0.25">
      <c r="A106">
        <v>126.36</v>
      </c>
    </row>
    <row r="107" spans="1:1" x14ac:dyDescent="0.25">
      <c r="A107">
        <v>136.88200000000001</v>
      </c>
    </row>
    <row r="108" spans="1:1" x14ac:dyDescent="0.25">
      <c r="A108">
        <v>137.50399999999999</v>
      </c>
    </row>
    <row r="109" spans="1:1" x14ac:dyDescent="0.25">
      <c r="A109">
        <v>139.55199999999999</v>
      </c>
    </row>
    <row r="110" spans="1:1" x14ac:dyDescent="0.25">
      <c r="A110">
        <v>142.25800000000001</v>
      </c>
    </row>
    <row r="111" spans="1:1" x14ac:dyDescent="0.25">
      <c r="A111">
        <v>143.5</v>
      </c>
    </row>
    <row r="112" spans="1:1" x14ac:dyDescent="0.25">
      <c r="A112">
        <v>144.119</v>
      </c>
    </row>
    <row r="113" spans="1:1" x14ac:dyDescent="0.25">
      <c r="A113">
        <v>153.16999999999999</v>
      </c>
    </row>
    <row r="114" spans="1:1" x14ac:dyDescent="0.25">
      <c r="A114">
        <v>176.797</v>
      </c>
    </row>
    <row r="115" spans="1:1" x14ac:dyDescent="0.25">
      <c r="A115">
        <v>177.49699999999999</v>
      </c>
    </row>
    <row r="116" spans="1:1" x14ac:dyDescent="0.25">
      <c r="A116">
        <v>199.42500000000001</v>
      </c>
    </row>
    <row r="117" spans="1:1" x14ac:dyDescent="0.25">
      <c r="A117">
        <v>199.95099999999999</v>
      </c>
    </row>
    <row r="118" spans="1:1" x14ac:dyDescent="0.25">
      <c r="A118">
        <v>292.428</v>
      </c>
    </row>
    <row r="119" spans="1:1" x14ac:dyDescent="0.25">
      <c r="A119">
        <v>337.548</v>
      </c>
    </row>
    <row r="120" spans="1:1" x14ac:dyDescent="0.25">
      <c r="A120">
        <v>349.08600000000001</v>
      </c>
    </row>
    <row r="121" spans="1:1" x14ac:dyDescent="0.25">
      <c r="A121">
        <v>358.23599999999999</v>
      </c>
    </row>
    <row r="122" spans="1:1" x14ac:dyDescent="0.25">
      <c r="A122">
        <v>366.27600000000001</v>
      </c>
    </row>
    <row r="123" spans="1:1" x14ac:dyDescent="0.25">
      <c r="A123">
        <v>366.70400000000001</v>
      </c>
    </row>
    <row r="124" spans="1:1" x14ac:dyDescent="0.25">
      <c r="A124">
        <v>441.80399999999997</v>
      </c>
    </row>
    <row r="125" spans="1:1" x14ac:dyDescent="0.25">
      <c r="A125">
        <v>519.01499999999999</v>
      </c>
    </row>
    <row r="126" spans="1:1" x14ac:dyDescent="0.25">
      <c r="A126">
        <v>860.89</v>
      </c>
    </row>
    <row r="127" spans="1:1" x14ac:dyDescent="0.25">
      <c r="A127">
        <v>893.452</v>
      </c>
    </row>
    <row r="128" spans="1:1" x14ac:dyDescent="0.25">
      <c r="A128">
        <v>960.95100000000002</v>
      </c>
    </row>
    <row r="129" spans="1:1" x14ac:dyDescent="0.25">
      <c r="A129">
        <v>974.86699999999996</v>
      </c>
    </row>
    <row r="130" spans="1:1" x14ac:dyDescent="0.25">
      <c r="A130">
        <v>1013.375</v>
      </c>
    </row>
    <row r="131" spans="1:1" x14ac:dyDescent="0.25">
      <c r="A131">
        <v>1273.633</v>
      </c>
    </row>
    <row r="132" spans="1:1" x14ac:dyDescent="0.25">
      <c r="A132">
        <v>1386.4050000000002</v>
      </c>
    </row>
    <row r="133" spans="1:1" x14ac:dyDescent="0.25">
      <c r="A133">
        <v>1453.989</v>
      </c>
    </row>
    <row r="134" spans="1:1" x14ac:dyDescent="0.25">
      <c r="A134">
        <v>1622.5809999999999</v>
      </c>
    </row>
    <row r="135" spans="1:1" x14ac:dyDescent="0.25">
      <c r="A135">
        <v>1749.1210000000001</v>
      </c>
    </row>
    <row r="136" spans="1:1" x14ac:dyDescent="0.25">
      <c r="A136">
        <v>1850.4740000000002</v>
      </c>
    </row>
    <row r="137" spans="1:1" x14ac:dyDescent="0.25">
      <c r="A137">
        <v>1856.0129999999999</v>
      </c>
    </row>
    <row r="138" spans="1:1" x14ac:dyDescent="0.25">
      <c r="A138">
        <v>2382.712</v>
      </c>
    </row>
    <row r="139" spans="1:1" x14ac:dyDescent="0.25">
      <c r="A139">
        <v>2597.212</v>
      </c>
    </row>
    <row r="140" spans="1:1" x14ac:dyDescent="0.25">
      <c r="A140">
        <v>2598.1030000000001</v>
      </c>
    </row>
    <row r="141" spans="1:1" x14ac:dyDescent="0.25">
      <c r="A141">
        <v>2604.5239999999999</v>
      </c>
    </row>
    <row r="142" spans="1:1" x14ac:dyDescent="0.25">
      <c r="A142">
        <v>2605.3690000000001</v>
      </c>
    </row>
    <row r="143" spans="1:1" x14ac:dyDescent="0.25">
      <c r="A143">
        <v>2609.8000000000002</v>
      </c>
    </row>
    <row r="144" spans="1:1" x14ac:dyDescent="0.25">
      <c r="A144">
        <v>2646.8250000000003</v>
      </c>
    </row>
    <row r="145" spans="1:1" x14ac:dyDescent="0.25">
      <c r="A145">
        <v>2648.672</v>
      </c>
    </row>
    <row r="146" spans="1:1" x14ac:dyDescent="0.25">
      <c r="A146">
        <v>2656.665</v>
      </c>
    </row>
    <row r="147" spans="1:1" x14ac:dyDescent="0.25">
      <c r="A147">
        <v>2779.4430000000002</v>
      </c>
    </row>
    <row r="148" spans="1:1" x14ac:dyDescent="0.25">
      <c r="A148">
        <v>2810.2870000000003</v>
      </c>
    </row>
    <row r="149" spans="1:1" x14ac:dyDescent="0.25">
      <c r="A149">
        <v>2913.89</v>
      </c>
    </row>
    <row r="150" spans="1:1" x14ac:dyDescent="0.25">
      <c r="A150">
        <v>2929.5030000000002</v>
      </c>
    </row>
    <row r="151" spans="1:1" x14ac:dyDescent="0.25">
      <c r="A151">
        <v>3018.71</v>
      </c>
    </row>
    <row r="152" spans="1:1" x14ac:dyDescent="0.25">
      <c r="A152">
        <v>3156.6600000000003</v>
      </c>
    </row>
    <row r="153" spans="1:1" x14ac:dyDescent="0.25">
      <c r="A153">
        <v>3641.76</v>
      </c>
    </row>
    <row r="154" spans="1:1" x14ac:dyDescent="0.25">
      <c r="A154">
        <v>5009.26</v>
      </c>
    </row>
    <row r="155" spans="1:1" x14ac:dyDescent="0.25">
      <c r="A155">
        <v>5533</v>
      </c>
    </row>
    <row r="156" spans="1:1" x14ac:dyDescent="0.25">
      <c r="A156">
        <v>6257.8209999999999</v>
      </c>
    </row>
    <row r="157" spans="1:1" x14ac:dyDescent="0.25">
      <c r="A157">
        <v>9078.1630000000005</v>
      </c>
    </row>
    <row r="158" spans="1:1" x14ac:dyDescent="0.25">
      <c r="A158">
        <v>32086.75</v>
      </c>
    </row>
    <row r="159" spans="1:1" x14ac:dyDescent="0.25">
      <c r="A159">
        <v>34619.488000000005</v>
      </c>
    </row>
    <row r="160" spans="1:1" x14ac:dyDescent="0.25">
      <c r="A160">
        <v>42464.593999999997</v>
      </c>
    </row>
    <row r="161" spans="1:1" x14ac:dyDescent="0.25">
      <c r="A161">
        <v>116180.03600000001</v>
      </c>
    </row>
    <row r="162" spans="1:1" x14ac:dyDescent="0.25">
      <c r="A162">
        <v>156149.715</v>
      </c>
    </row>
    <row r="163" spans="1:1" x14ac:dyDescent="0.25">
      <c r="A163">
        <v>173960.16889</v>
      </c>
    </row>
  </sheetData>
  <autoFilter ref="A1">
    <sortState ref="A2:A163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Отчет 2020 г</vt:lpstr>
      <vt:lpstr>Табл1</vt:lpstr>
      <vt:lpstr>Лист1</vt:lpstr>
      <vt:lpstr>Табл2</vt:lpstr>
      <vt:lpstr>Лист4</vt:lpstr>
      <vt:lpstr>Лист3</vt:lpstr>
      <vt:lpstr>Лист5</vt:lpstr>
      <vt:lpstr>Лист6</vt:lpstr>
      <vt:lpstr>Табл1!Заголовки_для_печати</vt:lpstr>
      <vt:lpstr>'Отчет 2020 г'!Область_печати</vt:lpstr>
      <vt:lpstr>Табл1!Область_печати</vt:lpstr>
      <vt:lpstr>Табл2!Область_печати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Соловьева Екатерина Олеговна</dc:creator>
  <cp:lastModifiedBy>Соловьева Екатерина Олеговна</cp:lastModifiedBy>
  <cp:lastPrinted>2021-02-15T10:29:11Z</cp:lastPrinted>
  <dcterms:created xsi:type="dcterms:W3CDTF">2019-03-29T07:39:29Z</dcterms:created>
  <dcterms:modified xsi:type="dcterms:W3CDTF">2021-03-31T08:09:44Z</dcterms:modified>
</cp:coreProperties>
</file>